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drawings/drawing2.xml" ContentType="application/vnd.openxmlformats-officedocument.drawing+xml"/>
  <Override PartName="/xl/ink/ink2.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mans4224\Desktop\ORA Transparent Electrodes Tandems\"/>
    </mc:Choice>
  </mc:AlternateContent>
  <xr:revisionPtr revIDLastSave="0" documentId="13_ncr:1_{3BF42F4F-7B89-47C3-894C-168CF5FE567E}" xr6:coauthVersionLast="47" xr6:coauthVersionMax="47" xr10:uidLastSave="{00000000-0000-0000-0000-000000000000}"/>
  <bookViews>
    <workbookView xWindow="-120" yWindow="-120" windowWidth="29040" windowHeight="15720" activeTab="18" xr2:uid="{9CD9EBC5-CFBF-6347-B38E-AC497C7957EB}"/>
  </bookViews>
  <sheets>
    <sheet name="ITO" sheetId="29" r:id="rId1"/>
    <sheet name="In2O3_H" sheetId="2" r:id="rId2"/>
    <sheet name="IZO" sheetId="3" r:id="rId3"/>
    <sheet name="SnO2" sheetId="4" r:id="rId4"/>
    <sheet name="ZnO" sheetId="5" r:id="rId5"/>
    <sheet name="ZnO_Al" sheetId="6" r:id="rId6"/>
    <sheet name="ITO_2" sheetId="26" r:id="rId7"/>
    <sheet name="ICO" sheetId="8" r:id="rId8"/>
    <sheet name="IZrO" sheetId="9" r:id="rId9"/>
    <sheet name="IZrO_2" sheetId="10" r:id="rId10"/>
    <sheet name="In2O3_Ce_H" sheetId="17" r:id="rId11"/>
    <sheet name="AZO_2" sheetId="20" r:id="rId12"/>
    <sheet name="ZnO_2" sheetId="21" r:id="rId13"/>
    <sheet name="FTO" sheetId="22" r:id="rId14"/>
    <sheet name="In2O3" sheetId="30" r:id="rId15"/>
    <sheet name="ZnO_Al (2)" sheetId="24" r:id="rId16"/>
    <sheet name="ITO_2 (2)" sheetId="27" r:id="rId17"/>
    <sheet name="ITO (2)" sheetId="28" r:id="rId18"/>
    <sheet name="ITO1e20" sheetId="25"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 i="29" l="1"/>
  <c r="I10" i="29"/>
  <c r="J10" i="29" s="1"/>
  <c r="I9" i="29"/>
  <c r="J9" i="29" s="1"/>
  <c r="I8" i="29"/>
  <c r="J8" i="29" s="1"/>
  <c r="I7" i="29"/>
  <c r="J7" i="29" s="1"/>
  <c r="I6" i="29"/>
  <c r="J6" i="29" s="1"/>
  <c r="I5" i="29"/>
  <c r="J5" i="29" s="1"/>
  <c r="I4" i="29"/>
  <c r="J4" i="29" s="1"/>
  <c r="I3" i="29"/>
  <c r="J10" i="25"/>
  <c r="I10" i="25"/>
  <c r="J9" i="25"/>
  <c r="I9" i="25"/>
  <c r="J8" i="25"/>
  <c r="I8" i="25"/>
  <c r="J7" i="25"/>
  <c r="I7" i="25"/>
  <c r="J6" i="25"/>
  <c r="I6" i="25"/>
  <c r="J5" i="25"/>
  <c r="I5" i="25"/>
  <c r="J4" i="25"/>
  <c r="I4" i="25"/>
  <c r="J3" i="25"/>
  <c r="I3" i="25"/>
  <c r="J10" i="27"/>
  <c r="K10" i="27" s="1"/>
  <c r="J9" i="27"/>
  <c r="K9" i="27" s="1"/>
  <c r="J8" i="27"/>
  <c r="K8" i="27" s="1"/>
  <c r="J7" i="27"/>
  <c r="K7" i="27" s="1"/>
  <c r="J6" i="27"/>
  <c r="K6" i="27" s="1"/>
  <c r="J5" i="27"/>
  <c r="K5" i="27" s="1"/>
  <c r="J4" i="27"/>
  <c r="K4" i="27" s="1"/>
  <c r="J3" i="27"/>
  <c r="K3" i="27" s="1"/>
  <c r="I4" i="26"/>
  <c r="J4" i="26" s="1"/>
  <c r="I5" i="26"/>
  <c r="J5" i="26" s="1"/>
  <c r="I6" i="26"/>
  <c r="J6" i="26" s="1"/>
  <c r="I7" i="26"/>
  <c r="J7" i="26" s="1"/>
  <c r="I8" i="26"/>
  <c r="J8" i="26" s="1"/>
  <c r="I9" i="26"/>
  <c r="J9" i="26" s="1"/>
  <c r="I10" i="26"/>
  <c r="J10" i="26" s="1"/>
  <c r="I3" i="26"/>
  <c r="J3" i="26" s="1"/>
  <c r="J51" i="24"/>
  <c r="L51" i="24" s="1"/>
  <c r="J50" i="24"/>
  <c r="L50" i="24" s="1"/>
  <c r="J49" i="24"/>
  <c r="L49" i="24" s="1"/>
  <c r="J48" i="24"/>
  <c r="L48" i="24" s="1"/>
  <c r="J47" i="24"/>
  <c r="L47" i="24" s="1"/>
  <c r="J46" i="24"/>
  <c r="L46" i="24" s="1"/>
  <c r="J45" i="24"/>
  <c r="L45" i="24" s="1"/>
  <c r="J44" i="24"/>
  <c r="L44" i="24" s="1"/>
  <c r="J43" i="24"/>
  <c r="L43" i="24" s="1"/>
  <c r="J42" i="24"/>
  <c r="L42" i="24" s="1"/>
  <c r="J41" i="24"/>
  <c r="L41" i="24" s="1"/>
  <c r="J40" i="24"/>
  <c r="L40" i="24" s="1"/>
  <c r="J39" i="24"/>
  <c r="L39" i="24" s="1"/>
  <c r="J38" i="24"/>
  <c r="L38" i="24" s="1"/>
  <c r="J37" i="24"/>
  <c r="L37" i="24" s="1"/>
  <c r="J36" i="24"/>
  <c r="L36" i="24" s="1"/>
  <c r="J35" i="24"/>
  <c r="L35" i="24" s="1"/>
  <c r="J34" i="24"/>
  <c r="L34" i="24" s="1"/>
  <c r="J33" i="24"/>
  <c r="L33" i="24" s="1"/>
  <c r="J32" i="24"/>
  <c r="L32" i="24" s="1"/>
  <c r="J31" i="24"/>
  <c r="L31" i="24" s="1"/>
  <c r="J30" i="24"/>
  <c r="L30" i="24" s="1"/>
  <c r="J29" i="24"/>
  <c r="L29" i="24" s="1"/>
  <c r="J28" i="24"/>
  <c r="L28" i="24" s="1"/>
  <c r="J27" i="24"/>
  <c r="L27" i="24" s="1"/>
  <c r="J26" i="24"/>
  <c r="L26" i="24" s="1"/>
  <c r="J25" i="24"/>
  <c r="L25" i="24" s="1"/>
  <c r="J24" i="24"/>
  <c r="L24" i="24" s="1"/>
  <c r="J23" i="24"/>
  <c r="L23" i="24" s="1"/>
  <c r="J22" i="24"/>
  <c r="L22" i="24" s="1"/>
  <c r="J21" i="24"/>
  <c r="L21" i="24" s="1"/>
  <c r="J20" i="24"/>
  <c r="L20" i="24" s="1"/>
  <c r="J19" i="24"/>
  <c r="L19" i="24" s="1"/>
  <c r="J18" i="24"/>
  <c r="L18" i="24" s="1"/>
  <c r="J17" i="24"/>
  <c r="L17" i="24" s="1"/>
  <c r="J16" i="24"/>
  <c r="L16" i="24" s="1"/>
  <c r="J15" i="24"/>
  <c r="L15" i="24" s="1"/>
  <c r="J14" i="24"/>
  <c r="L14" i="24" s="1"/>
  <c r="J13" i="24"/>
  <c r="L13" i="24" s="1"/>
  <c r="J12" i="24"/>
  <c r="L12" i="24" s="1"/>
  <c r="J11" i="24"/>
  <c r="L11" i="24" s="1"/>
  <c r="J10" i="24"/>
  <c r="L10" i="24" s="1"/>
  <c r="J9" i="24"/>
  <c r="L9" i="24" s="1"/>
  <c r="J8" i="24"/>
  <c r="L8" i="24" s="1"/>
  <c r="J7" i="24"/>
  <c r="L7" i="24" s="1"/>
  <c r="J6" i="24"/>
  <c r="L6" i="24" s="1"/>
  <c r="J5" i="24"/>
  <c r="L5" i="24" s="1"/>
  <c r="J4" i="24"/>
  <c r="L4" i="24" s="1"/>
  <c r="J3" i="24"/>
  <c r="L3" i="24" s="1"/>
  <c r="J2" i="24"/>
  <c r="L2" i="24" s="1"/>
  <c r="I3" i="6"/>
  <c r="K3" i="6" s="1"/>
  <c r="I4" i="6"/>
  <c r="K4" i="6" s="1"/>
  <c r="I5" i="6"/>
  <c r="I6" i="6"/>
  <c r="I7" i="6"/>
  <c r="K7" i="6" s="1"/>
  <c r="I8" i="6"/>
  <c r="K8" i="6" s="1"/>
  <c r="I9" i="6"/>
  <c r="I10" i="6"/>
  <c r="I11" i="6"/>
  <c r="I12" i="6"/>
  <c r="I13" i="6"/>
  <c r="I14" i="6"/>
  <c r="K14" i="6" s="1"/>
  <c r="I15" i="6"/>
  <c r="I16" i="6"/>
  <c r="I17" i="6"/>
  <c r="I18" i="6"/>
  <c r="I19" i="6"/>
  <c r="I20" i="6"/>
  <c r="K20" i="6" s="1"/>
  <c r="I21" i="6"/>
  <c r="I22" i="6"/>
  <c r="I23" i="6"/>
  <c r="I24" i="6"/>
  <c r="I25" i="6"/>
  <c r="I26" i="6"/>
  <c r="K26" i="6" s="1"/>
  <c r="I27" i="6"/>
  <c r="I28" i="6"/>
  <c r="I29" i="6"/>
  <c r="I30" i="6"/>
  <c r="I31" i="6"/>
  <c r="I32" i="6"/>
  <c r="I33" i="6"/>
  <c r="I34" i="6"/>
  <c r="I35" i="6"/>
  <c r="I36" i="6"/>
  <c r="I37" i="6"/>
  <c r="I38" i="6"/>
  <c r="I39" i="6"/>
  <c r="I40" i="6"/>
  <c r="I41" i="6"/>
  <c r="I42" i="6"/>
  <c r="I43" i="6"/>
  <c r="I44" i="6"/>
  <c r="I45" i="6"/>
  <c r="I46" i="6"/>
  <c r="I47" i="6"/>
  <c r="I48" i="6"/>
  <c r="I49" i="6"/>
  <c r="I50" i="6"/>
  <c r="I51" i="6"/>
  <c r="I2" i="6"/>
  <c r="K2" i="6" s="1"/>
  <c r="K5" i="6"/>
  <c r="K6" i="6"/>
  <c r="K9" i="6"/>
  <c r="K10" i="6"/>
  <c r="K11" i="6"/>
  <c r="K12" i="6"/>
  <c r="K13" i="6"/>
  <c r="K15" i="6"/>
  <c r="K16" i="6"/>
  <c r="K17" i="6"/>
  <c r="K18" i="6"/>
  <c r="K19" i="6"/>
  <c r="K21" i="6"/>
  <c r="K22" i="6"/>
  <c r="K23" i="6"/>
  <c r="K24" i="6"/>
  <c r="K25" i="6"/>
  <c r="K27" i="6"/>
  <c r="K28" i="6"/>
  <c r="K29" i="6"/>
  <c r="K30" i="6"/>
  <c r="K31" i="6"/>
  <c r="K32" i="6"/>
  <c r="K33" i="6"/>
  <c r="K34" i="6"/>
  <c r="K35" i="6"/>
  <c r="K36" i="6"/>
  <c r="K37" i="6"/>
  <c r="K38" i="6"/>
  <c r="K39" i="6"/>
  <c r="K40" i="6"/>
  <c r="K41" i="6"/>
  <c r="K42" i="6"/>
  <c r="K43" i="6"/>
  <c r="K44" i="6"/>
  <c r="K45" i="6"/>
  <c r="K46" i="6"/>
  <c r="K47" i="6"/>
  <c r="K48" i="6"/>
  <c r="K49" i="6"/>
  <c r="K50" i="6"/>
  <c r="K51" i="6"/>
  <c r="F2" i="10"/>
  <c r="F3" i="10"/>
  <c r="F4" i="10"/>
  <c r="F5" i="10"/>
  <c r="F6" i="10"/>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9" i="10"/>
  <c r="F68" i="10"/>
  <c r="Q10" i="9"/>
  <c r="Q9"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6" i="9"/>
  <c r="F5" i="9"/>
  <c r="F4" i="9"/>
  <c r="F3" i="9"/>
  <c r="F2" i="9"/>
  <c r="F54" i="9"/>
</calcChain>
</file>

<file path=xl/sharedStrings.xml><?xml version="1.0" encoding="utf-8"?>
<sst xmlns="http://schemas.openxmlformats.org/spreadsheetml/2006/main" count="217" uniqueCount="62">
  <si>
    <t>Wavelength (nm)</t>
  </si>
  <si>
    <t>n</t>
  </si>
  <si>
    <t>k</t>
  </si>
  <si>
    <t>Reference</t>
  </si>
  <si>
    <t>E. Raoult, R. Bodeux, S. Jutteau, S. Rives, A. Yaiche, D. Coutancier, J. Rousset and S. Collin, 'Optical characterizations and modelling of semitransparent perovskite solar cells for tandem applications', &lt;i&gt;36th EU PVSEC&lt;/i&gt;, pp.757-763, (2019)</t>
  </si>
  <si>
    <t>Obs</t>
  </si>
  <si>
    <t>Sputtered 90/10</t>
  </si>
  <si>
    <t>Lujia Xu, Jiang Liu, Keith Mcintosh, Malcolm Abbott, Erkan Aydin, Thomas Allen, Michele De Bastiani, Maxime Babics, Jingxuan Kang, Mohammed Alamer, Wenbo Yan, Wenzhu Liu, Fuzong Xu, Atteq Ur Rehman and Stefaan De Wolf, 'Supplementary Accurate optical modelling of monolithic perovskite/silicon tandem solar cells and modules on textured silicon substrates'</t>
  </si>
  <si>
    <t>Sputtered</t>
  </si>
  <si>
    <t>α (cm⁻¹)</t>
  </si>
  <si>
    <t>Hossam ElAnzeery, Ounsi El Daif, Marie Buffière, Souhaib Oueslati, Khaled Ben Messaoud, Dries Agten, Guy Brammertz, Rafik Guindi, Bas Kniknie, Marc Meuris and Jef Poortmans, 'Refractive index extraction and thickness optimization of Cu_2ZnSnSe_4 thin film solar cells', &lt;i&gt;physica status solidi (a)&lt;/i&gt; &lt;b&gt;212&lt;/b&gt;, pp.1984-1990, (2015)</t>
  </si>
  <si>
    <t>Zachary C. Holman, 'Unpublished', (2012)</t>
  </si>
  <si>
    <t>LPECVD</t>
  </si>
  <si>
    <t>https://advanced.onlinelibrary.wiley.com/doi/full/10.1002/adom.202100788</t>
  </si>
  <si>
    <t>https://advanced.onlinelibrary.wiley.com/action/downloadSupplement?doi=10.1002%2Fadom.202100788&amp;file=adom202100788-sup-0001-SuppMat.pdf</t>
  </si>
  <si>
    <t>https://pdf.sciencedirectassets.com/271459/1-s2.0-S0038092X19X00195/1-s2.0-S0038092X1931254X/main.pdf?X-Amz-Security-Token=IQoJb3JpZ2luX2VjEJn%2F%2F%2F%2F%2F%2F%2F%2F%2F%2FwEaCXVzLWVhc3QtMSJHMEUCIQDfVRlBliWyfwtGBuEZyIoyc%2FbcIn8vk6%2FyhW0EEuRjOgIgNDdJB0HT0bhA51eNYPnqQv10EGHt%2FvWG7o3VCtfNp68quwUIgf%2F%2F%2F%2F%2F%2F%2F%2F%2F%2FARAFGgwwNTkwMDM1NDY4NjUiDO7ZCMdvBKY3S7J3DiqPBXLVM9wTlVThl4kiy7EkDmxVYWq8lHsXMFK5GHjhWr%2Fe6MHoFpdnarLKfMbBgm1FsHPpGvHSXGGa60au8G0MeuhNjSMdLwyQdoS5axfWgDeBZJhCgzIPTLoSKaid9kvCHJtW0hbJAJ%2BXKg9A2vtmQBOMChELu%2FHJji9appiOeCCSDXJhpc8GuBxQRy3Fb8B9kv8xINIUvLtSnhMvxHYxfpZeZu20kVse3FmSdXMEo%2BruOGMGnQgP1eIzMOFbFscWDNZlt6cDs%2F1qJrnyWBMFDf%2Frhzux5Stu1cIVHhadQTpUI5SHzUtpgXtdkhcyxVR6LbDHgcT2ViT5EdFR1wEnLGLwnUk34MOujWXr87NCUeOp41LjAKCj%2BwPY66D3e18v9g5RaNaidR2JYwLWpPAzb1ZHcmLkR32dH74knOv6bvlReX7qbpom2Cy2MKns7WMVNZhYtMFBtTPLBFB7JL%2BRjHHW7bHi5nPe7VI1J6kfQ4Pp8qTLX2gHk1WEYaVm63%2B%2BOxdz7ZngLXYbF0balpnN6x1oREYxYcztfYqfgHxzqxiZCmazIHrbPx3w8qsEKDA%2BvrnR%2FeM1hBOLEiJh2%2FKB1pR7a1LFbUsIK2l89skoWtJudugMl%2BZzCxxoEl%2FKWb95%2BNeBn10TRxEkKAWfgSeDenqM9y1MhhoG%2FPnrWB3S2Um8jqwuGP6Ru8wlsKLZNOnmI2CA5oy%2BLXPgMWYTSM6ZYqpT9RZJSfs0TAbpgLA1uMd784Mh6G30n55UZrTgQyvyOKrDGWamYwfFnoCRpgw1CSniiROKAF344PxWiQk4ATwtT5Dn9xmy%2BSlUov0NwII1kMYKWXOQQHkaa86GvuIsxAUGZ7L2d%2FLoqygBUPFbtD4wyInIwgY6sQHd0wEMNvf3oT7HcWmEUf6BzMaX%2BLTfN7w6OxLfnx5jJEzDoVIfmlY1GJk0O63GU30mX9%2FWSVvBAbt33Uzg8iMVjFUCeCz6EijPVwO%2BacC5KXfQb93ZwMFQmDNDPK46j491zUkebdsOBZ5zskc6IZqBKSuDR4ZEVGlZpZqEIGzpN7CgUdzkU%2Fiq%2B0P4glEtTBcfa08DzXpqTFhR6E9cFOZAEY1fUglhgFDtHBy0jauY9YE%3D&amp;X-Amz-Algorithm=AWS4-HMAC-SHA256&amp;X-Amz-Date=20250618T010852Z&amp;X-Amz-SignedHeaders=host&amp;X-Amz-Expires=300&amp;X-Amz-Credential=ASIAQ3PHCVTYQR22IOF6%2F20250618%2Fus-east-1%2Fs3%2Faws4_request&amp;X-Amz-Signature=f41b7d91643da4d47a04307d6dd9367a989ec1713639653baefac4fac061d7e6&amp;hash=e528e156bddeae79f0571604af3497ecf1c5dfa4df0dda9f833cf80b1a9beca6&amp;host=68042c943591013ac2b2430a89b270f6af2c76d8dfd086a07176afe7c76c2c61&amp;pii=S0038092X1931254X&amp;tid=spdf-575d1d21-211c-45ad-a0a4-9e1373c5ea97&amp;sid=80596067168f9940ac3a1b36575e21f82c22gxrqa&amp;type=client&amp;tsoh=d3d3LnNjaWVuY2VkaXJlY3QuY29t&amp;rh=d3d3LnNjaWVuY2VkaXJlY3QuY29t&amp;ua=1b1058535f5703540b50&amp;rr=9516e5e479fe55bf&amp;cc=au</t>
  </si>
  <si>
    <t>As deposited</t>
  </si>
  <si>
    <t>https://advanced.onlinelibrary.wiley.com/doi/full/10.1002/adfm.201901741?saml_referrer=</t>
  </si>
  <si>
    <t>E (eV)</t>
  </si>
  <si>
    <t>h (Js)</t>
  </si>
  <si>
    <t>c (m/s)</t>
  </si>
  <si>
    <t>eV to J</t>
  </si>
  <si>
    <t>lambda calc</t>
  </si>
  <si>
    <t>Annealed</t>
  </si>
  <si>
    <t>Label</t>
  </si>
  <si>
    <t>ZnO</t>
  </si>
  <si>
    <t>SnO$_{2}$</t>
  </si>
  <si>
    <t>https://onlinelibrary.wiley.com/doi/epdf/10.1002/pip.3388</t>
  </si>
  <si>
    <t>In$_{2}$O$_{3}$:Ce,H</t>
  </si>
  <si>
    <t>0.25% O2/Air</t>
  </si>
  <si>
    <t>In$_{2}$O$_{3}$:H</t>
  </si>
  <si>
    <t>https://www.rsc.org/suppdata/d0/ra/d0ra00939c/d0ra00939c1.pdf</t>
  </si>
  <si>
    <t>In$_{2}$O$_{3}$:Sn</t>
  </si>
  <si>
    <t>In$_{2}$O$_{3}$:Zn</t>
  </si>
  <si>
    <t>ZnO:Al</t>
  </si>
  <si>
    <t>In$_{2}$O$_{3}$:Ce</t>
  </si>
  <si>
    <t>In$_{2}$O$_{3}$:Zr</t>
  </si>
  <si>
    <t>SnO$_{2}$:F</t>
  </si>
  <si>
    <t>Details</t>
  </si>
  <si>
    <t>Coated on sodalime glass</t>
  </si>
  <si>
    <t>a (cm-1)</t>
  </si>
  <si>
    <t>Wavelength (cm)</t>
  </si>
  <si>
    <t>Large-Area Pulsed Laser Deposition Growth of Transparent Conductive Al-Doped ZnO Thin Films</t>
  </si>
  <si>
    <t>https://www.mdpi.com/2079-4991/15/22/1722?utm_source=researchgate.net&amp;utm_medium=article</t>
  </si>
  <si>
    <t>Carrier Conc</t>
  </si>
  <si>
    <t>Mobility</t>
  </si>
  <si>
    <t>Test sample</t>
  </si>
  <si>
    <t>Rho mOhm cm</t>
  </si>
  <si>
    <t>Rho ohm cm</t>
  </si>
  <si>
    <t>λ,k (nm)</t>
  </si>
  <si>
    <t>1 m ohm cm</t>
  </si>
  <si>
    <t>2.2 mohm cm</t>
  </si>
  <si>
    <t>1 mohm cm</t>
  </si>
  <si>
    <t>3.2 mohm cm</t>
  </si>
  <si>
    <t>https://pubs.aip.org/aip/jap/article/113/1/013107/140120/Infrared-light-management-in-high-efficiency</t>
  </si>
  <si>
    <t>In$_{2}$O$_{3}$</t>
  </si>
  <si>
    <t>Monica Morales-Masis, Silvia Martin De Nicolas, Jakub Holovsky, Stefaan De Wolf and Christophe Ballif, 'Low-Temperature High-Mobility Amorphous IZO for Silicon Heterojunction Solar Cells', &lt;i&gt;IEEE Journal of Photovoltaics&lt;/i&gt; &lt;b&gt;5&lt;/b&gt;, pp.1340-1347, (2015)</t>
  </si>
  <si>
    <t>nm</t>
  </si>
  <si>
    <t>kx</t>
  </si>
  <si>
    <t>Split into intervales</t>
  </si>
  <si>
    <t>used</t>
  </si>
  <si>
    <t>ITO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</si>
</sst>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Aptos Narrow"/>
      <family val="2"/>
      <scheme val="minor"/>
    </font>
    <font>
      <sz val="10"/>
      <color rgb="FF000000"/>
      <name val="Helvetica Neue"/>
      <family val="2"/>
    </font>
    <font>
      <sz val="12"/>
      <color theme="1"/>
      <name val="Helvetica"/>
      <family val="2"/>
    </font>
    <font>
      <b/>
      <sz val="10"/>
      <color rgb="FF000000"/>
      <name val="Helvetica Neue"/>
      <family val="2"/>
    </font>
    <font>
      <sz val="12"/>
      <color rgb="FF000000"/>
      <name val="Aptos Narrow"/>
      <family val="2"/>
      <scheme val="minor"/>
    </font>
    <font>
      <sz val="12"/>
      <color rgb="FFFF0000"/>
      <name val="Aptos Narrow"/>
      <family val="2"/>
      <scheme val="minor"/>
    </font>
    <font>
      <sz val="12"/>
      <name val="Aptos Narrow"/>
      <family val="2"/>
      <scheme val="minor"/>
    </font>
    <font>
      <u/>
      <sz val="12"/>
      <color theme="10"/>
      <name val="Aptos Narrow"/>
      <family val="2"/>
      <scheme val="minor"/>
    </font>
    <font>
      <sz val="10"/>
      <color rgb="FF000000"/>
      <name val="Helvetica Neue"/>
    </font>
    <font>
      <b/>
      <sz val="12"/>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19">
    <xf numFmtId="0" fontId="0" fillId="0" borderId="0" xfId="0"/>
    <xf numFmtId="0" fontId="1" fillId="0" borderId="0" xfId="0" applyFont="1"/>
    <xf numFmtId="0" fontId="2" fillId="0" borderId="0" xfId="0" applyFont="1"/>
    <xf numFmtId="0" fontId="3" fillId="0" borderId="0" xfId="0" applyFont="1"/>
    <xf numFmtId="11" fontId="0" fillId="0" borderId="0" xfId="0" applyNumberFormat="1"/>
    <xf numFmtId="2" fontId="0" fillId="0" borderId="0" xfId="0" applyNumberFormat="1"/>
    <xf numFmtId="0" fontId="4" fillId="0" borderId="0" xfId="0" applyFont="1"/>
    <xf numFmtId="0" fontId="5" fillId="0" borderId="0" xfId="0" applyFont="1"/>
    <xf numFmtId="0" fontId="6" fillId="0" borderId="0" xfId="0" applyFont="1"/>
    <xf numFmtId="0" fontId="7" fillId="0" borderId="0" xfId="1"/>
    <xf numFmtId="11" fontId="8" fillId="0" borderId="0" xfId="0" applyNumberFormat="1" applyFont="1"/>
    <xf numFmtId="0" fontId="9" fillId="0" borderId="0" xfId="0" applyFont="1"/>
    <xf numFmtId="0" fontId="0" fillId="0" borderId="0" xfId="0" applyNumberFormat="1"/>
    <xf numFmtId="11" fontId="5" fillId="0" borderId="0" xfId="0" applyNumberFormat="1" applyFont="1"/>
    <xf numFmtId="0" fontId="5" fillId="0" borderId="0" xfId="0" applyNumberFormat="1" applyFont="1"/>
    <xf numFmtId="0" fontId="0" fillId="0" borderId="0" xfId="0" applyFont="1"/>
    <xf numFmtId="11" fontId="9" fillId="0" borderId="0" xfId="0" applyNumberFormat="1" applyFont="1"/>
    <xf numFmtId="0" fontId="9" fillId="0" borderId="0" xfId="0" applyNumberFormat="1" applyFont="1"/>
    <xf numFmtId="2" fontId="6" fillId="0" borderId="0" xfId="0" applyNumberFormat="1"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2.xml"/></Relationships>
</file>

<file path=xl/drawings/drawing1.xml><?xml version="1.0" encoding="utf-8"?>
<xdr:wsDr xmlns:xdr="http://schemas.openxmlformats.org/drawingml/2006/spreadsheetDrawing" xmlns:a="http://schemas.openxmlformats.org/drawingml/2006/main">
  <xdr:twoCellAnchor editAs="oneCell">
    <xdr:from>
      <xdr:col>0</xdr:col>
      <xdr:colOff>486360</xdr:colOff>
      <xdr:row>0</xdr:row>
      <xdr:rowOff>49320</xdr:rowOff>
    </xdr:from>
    <xdr:to>
      <xdr:col>0</xdr:col>
      <xdr:colOff>486720</xdr:colOff>
      <xdr:row>0</xdr:row>
      <xdr:rowOff>49680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95237823-A7FA-41E9-E1F5-E0C0682343DB}"/>
                </a:ext>
              </a:extLst>
            </xdr14:cNvPr>
            <xdr14:cNvContentPartPr/>
          </xdr14:nvContentPartPr>
          <xdr14:nvPr macro=""/>
          <xdr14:xfrm>
            <a:off x="486360" y="49320"/>
            <a:ext cx="360" cy="360"/>
          </xdr14:xfrm>
        </xdr:contentPart>
      </mc:Choice>
      <mc:Fallback xmlns="">
        <xdr:pic>
          <xdr:nvPicPr>
            <xdr:cNvPr id="2" name="Ink 1">
              <a:extLst>
                <a:ext uri="{FF2B5EF4-FFF2-40B4-BE49-F238E27FC236}">
                  <a16:creationId xmlns:a16="http://schemas.microsoft.com/office/drawing/2014/main" id="{95237823-A7FA-41E9-E1F5-E0C0682343DB}"/>
                </a:ext>
              </a:extLst>
            </xdr:cNvPr>
            <xdr:cNvPicPr/>
          </xdr:nvPicPr>
          <xdr:blipFill>
            <a:blip xmlns:r="http://schemas.openxmlformats.org/officeDocument/2006/relationships" r:embed="rId2"/>
            <a:stretch>
              <a:fillRect/>
            </a:stretch>
          </xdr:blipFill>
          <xdr:spPr>
            <a:xfrm>
              <a:off x="477720" y="4068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486360</xdr:colOff>
      <xdr:row>0</xdr:row>
      <xdr:rowOff>49320</xdr:rowOff>
    </xdr:from>
    <xdr:to>
      <xdr:col>0</xdr:col>
      <xdr:colOff>486720</xdr:colOff>
      <xdr:row>0</xdr:row>
      <xdr:rowOff>49680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C6B71EDC-08DC-9047-95CE-1AA98E235E41}"/>
                </a:ext>
              </a:extLst>
            </xdr14:cNvPr>
            <xdr14:cNvContentPartPr/>
          </xdr14:nvContentPartPr>
          <xdr14:nvPr macro=""/>
          <xdr14:xfrm>
            <a:off x="486360" y="49320"/>
            <a:ext cx="360" cy="360"/>
          </xdr14:xfrm>
        </xdr:contentPart>
      </mc:Choice>
      <mc:Fallback xmlns="">
        <xdr:pic>
          <xdr:nvPicPr>
            <xdr:cNvPr id="2" name="Ink 1">
              <a:extLst>
                <a:ext uri="{FF2B5EF4-FFF2-40B4-BE49-F238E27FC236}">
                  <a16:creationId xmlns:a16="http://schemas.microsoft.com/office/drawing/2014/main" id="{C6B71EDC-08DC-9047-95CE-1AA98E235E41}"/>
                </a:ext>
              </a:extLst>
            </xdr:cNvPr>
            <xdr:cNvPicPr/>
          </xdr:nvPicPr>
          <xdr:blipFill>
            <a:blip xmlns:r="http://schemas.openxmlformats.org/officeDocument/2006/relationships" r:embed="rId2"/>
            <a:stretch>
              <a:fillRect/>
            </a:stretch>
          </xdr:blipFill>
          <xdr:spPr>
            <a:xfrm>
              <a:off x="477720" y="40680"/>
              <a:ext cx="18000" cy="18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18T05:52:12.177"/>
    </inkml:context>
    <inkml:brush xml:id="br0">
      <inkml:brushProperty name="width" value="0.05" units="cm"/>
      <inkml:brushProperty name="height" value="0.05" units="cm"/>
    </inkml:brush>
  </inkml:definitions>
  <inkml:trace contextRef="#ctx0" brushRef="#br0">1 1 24575,'0'0'0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18T05:52:18.092"/>
    </inkml:context>
    <inkml:brush xml:id="br0">
      <inkml:brushProperty name="width" value="0.05" units="cm"/>
      <inkml:brushProperty name="height" value="0.05" units="cm"/>
    </inkml:brush>
  </inkml:definitions>
  <inkml:trace contextRef="#ctx0" brushRef="#br0">1 1 24575,'0'0'0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pubs.aip.org/aip/jap/article/113/1/013107/140120/Infrared-light-management-in-high-efficiency"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mdpi.com/2079-4991/15/22/1722?utm_source=researchgate.net&amp;utm_medium=article"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advanced.onlinelibrary.wiley.com/doi/full/10.1002/adfm.201901741?saml_referrer="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onlinelibrary.wiley.com/doi/epdf/10.1002/pip.3388"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rsc.org/suppdata/d0/ra/d0ra00939c/d0ra00939c1.pdf"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advanced.onlinelibrary.wiley.com/doi/full/10.1002/adom.202100788"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advanced.onlinelibrary.wiley.com/doi/full/10.1002/adom.20210078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DE628-D7E6-43D8-8906-09015D38B07D}">
  <dimension ref="A1:M352"/>
  <sheetViews>
    <sheetView topLeftCell="I1" workbookViewId="0">
      <selection activeCell="J5" sqref="J5"/>
    </sheetView>
  </sheetViews>
  <sheetFormatPr defaultColWidth="11" defaultRowHeight="15.75"/>
  <cols>
    <col min="1" max="2" width="8"/>
    <col min="6" max="6" width="13.5" customWidth="1"/>
    <col min="9" max="9" width="18.125" customWidth="1"/>
  </cols>
  <sheetData>
    <row r="1" spans="1:13">
      <c r="A1" t="s">
        <v>0</v>
      </c>
      <c r="B1" t="s">
        <v>2</v>
      </c>
      <c r="C1" s="1" t="s">
        <v>3</v>
      </c>
      <c r="D1" s="1" t="s">
        <v>5</v>
      </c>
      <c r="E1" s="1" t="s">
        <v>24</v>
      </c>
      <c r="F1" s="1"/>
    </row>
    <row r="2" spans="1:13">
      <c r="A2">
        <v>250</v>
      </c>
      <c r="B2">
        <v>0.51066</v>
      </c>
      <c r="C2" s="9" t="s">
        <v>54</v>
      </c>
      <c r="D2" s="4">
        <v>6.5E+19</v>
      </c>
      <c r="E2" t="s">
        <v>32</v>
      </c>
      <c r="F2" s="3" t="s">
        <v>46</v>
      </c>
      <c r="G2" s="11" t="s">
        <v>44</v>
      </c>
      <c r="H2" s="11" t="s">
        <v>45</v>
      </c>
      <c r="I2" s="11" t="s">
        <v>48</v>
      </c>
      <c r="J2" s="11" t="s">
        <v>47</v>
      </c>
    </row>
    <row r="3" spans="1:13">
      <c r="A3">
        <v>255</v>
      </c>
      <c r="B3">
        <v>0.48277999999999999</v>
      </c>
      <c r="E3" s="3"/>
      <c r="F3" s="1"/>
      <c r="G3" s="10">
        <v>1.7E+19</v>
      </c>
      <c r="H3">
        <v>26</v>
      </c>
      <c r="I3" s="4">
        <f>(1)/(G3*H3*1.602*0.0000000000000000001)</f>
        <v>1.4122618220437125E-2</v>
      </c>
      <c r="J3" s="4">
        <f>I3*1000</f>
        <v>14.122618220437126</v>
      </c>
    </row>
    <row r="4" spans="1:13">
      <c r="A4">
        <v>260</v>
      </c>
      <c r="B4">
        <v>0.45604</v>
      </c>
      <c r="F4" s="1"/>
      <c r="G4" s="4">
        <v>3E+19</v>
      </c>
      <c r="H4">
        <v>36</v>
      </c>
      <c r="I4" s="4">
        <f t="shared" ref="I4:I10" si="0">(1)/(G4*H4*1.602*0.0000000000000000001)</f>
        <v>5.7798122716974159E-3</v>
      </c>
      <c r="J4" s="12">
        <f t="shared" ref="J4:J10" si="1">I4*1000</f>
        <v>5.7798122716974163</v>
      </c>
    </row>
    <row r="5" spans="1:13">
      <c r="A5">
        <v>265</v>
      </c>
      <c r="B5">
        <v>0.43041000000000001</v>
      </c>
      <c r="E5" s="3"/>
      <c r="F5" s="1"/>
      <c r="G5" s="4">
        <v>6.5E+19</v>
      </c>
      <c r="H5">
        <v>30</v>
      </c>
      <c r="I5" s="4">
        <f t="shared" si="0"/>
        <v>3.2011267966324149E-3</v>
      </c>
      <c r="J5" s="12">
        <f t="shared" si="1"/>
        <v>3.2011267966324151</v>
      </c>
      <c r="K5" s="11" t="s">
        <v>53</v>
      </c>
      <c r="L5" t="s">
        <v>60</v>
      </c>
      <c r="M5" t="s">
        <v>61</v>
      </c>
    </row>
    <row r="6" spans="1:13">
      <c r="A6">
        <v>270</v>
      </c>
      <c r="B6">
        <v>0.40586</v>
      </c>
      <c r="E6" s="3"/>
      <c r="F6" s="1"/>
      <c r="G6" s="4">
        <v>7.8E+19</v>
      </c>
      <c r="H6">
        <v>25</v>
      </c>
      <c r="I6" s="4">
        <f t="shared" si="0"/>
        <v>3.2011267966324149E-3</v>
      </c>
      <c r="J6" s="12">
        <f t="shared" si="1"/>
        <v>3.2011267966324151</v>
      </c>
    </row>
    <row r="7" spans="1:13">
      <c r="A7">
        <v>275</v>
      </c>
      <c r="B7">
        <v>0.38234000000000001</v>
      </c>
      <c r="E7" s="3"/>
      <c r="F7" s="1"/>
      <c r="G7" s="16">
        <v>1E+20</v>
      </c>
      <c r="H7" s="11">
        <v>28</v>
      </c>
      <c r="I7" s="16">
        <f t="shared" si="0"/>
        <v>2.2293561619404316E-3</v>
      </c>
      <c r="J7" s="17">
        <f t="shared" si="1"/>
        <v>2.2293561619404314</v>
      </c>
      <c r="K7" s="11" t="s">
        <v>51</v>
      </c>
    </row>
    <row r="8" spans="1:13">
      <c r="A8">
        <v>280</v>
      </c>
      <c r="B8">
        <v>0.35981999999999997</v>
      </c>
      <c r="E8" s="3"/>
      <c r="F8" s="1"/>
      <c r="G8" s="16">
        <v>2E+20</v>
      </c>
      <c r="H8" s="11">
        <v>28</v>
      </c>
      <c r="I8" s="16">
        <f t="shared" si="0"/>
        <v>1.1146780809702158E-3</v>
      </c>
      <c r="J8" s="17">
        <f t="shared" si="1"/>
        <v>1.1146780809702157</v>
      </c>
      <c r="K8" s="11" t="s">
        <v>52</v>
      </c>
    </row>
    <row r="9" spans="1:13">
      <c r="A9">
        <v>285</v>
      </c>
      <c r="B9">
        <v>0.33828000000000003</v>
      </c>
      <c r="E9" s="3"/>
      <c r="F9" s="1"/>
      <c r="G9" s="13">
        <v>4.9E+20</v>
      </c>
      <c r="H9" s="7">
        <v>30</v>
      </c>
      <c r="I9" s="13">
        <f t="shared" si="0"/>
        <v>4.2463926894103452E-4</v>
      </c>
      <c r="J9" s="14">
        <f t="shared" si="1"/>
        <v>0.42463926894103454</v>
      </c>
    </row>
    <row r="10" spans="1:13">
      <c r="A10">
        <v>290</v>
      </c>
      <c r="B10">
        <v>0.31767000000000001</v>
      </c>
      <c r="E10" s="3"/>
      <c r="F10" s="1"/>
      <c r="G10" s="13">
        <v>6.1E+20</v>
      </c>
      <c r="H10" s="7">
        <v>26</v>
      </c>
      <c r="I10" s="13">
        <f t="shared" si="0"/>
        <v>3.9358116352037888E-4</v>
      </c>
      <c r="J10" s="14">
        <f t="shared" si="1"/>
        <v>0.39358116352037886</v>
      </c>
    </row>
    <row r="11" spans="1:13">
      <c r="A11">
        <v>295</v>
      </c>
      <c r="B11">
        <v>0.29797000000000001</v>
      </c>
      <c r="E11" s="3"/>
      <c r="F11" s="1"/>
    </row>
    <row r="12" spans="1:13">
      <c r="A12">
        <v>300</v>
      </c>
      <c r="B12">
        <v>0.27914</v>
      </c>
      <c r="E12" s="3"/>
      <c r="F12" s="1"/>
    </row>
    <row r="13" spans="1:13">
      <c r="A13">
        <v>305</v>
      </c>
      <c r="B13">
        <v>0.26114999999999999</v>
      </c>
      <c r="E13" s="3"/>
      <c r="F13" s="1"/>
    </row>
    <row r="14" spans="1:13">
      <c r="A14">
        <v>310</v>
      </c>
      <c r="B14">
        <v>0.24396999999999999</v>
      </c>
      <c r="E14" s="3"/>
      <c r="F14" s="1"/>
    </row>
    <row r="15" spans="1:13">
      <c r="A15">
        <v>315</v>
      </c>
      <c r="B15">
        <v>0.22758</v>
      </c>
      <c r="E15" s="3"/>
      <c r="F15" s="1"/>
    </row>
    <row r="16" spans="1:13">
      <c r="A16">
        <v>320</v>
      </c>
      <c r="B16">
        <v>0.21195</v>
      </c>
      <c r="E16" s="3"/>
      <c r="F16" s="1"/>
    </row>
    <row r="17" spans="1:6">
      <c r="A17">
        <v>325</v>
      </c>
      <c r="B17">
        <v>0.19705</v>
      </c>
      <c r="E17" s="3"/>
      <c r="F17" s="1"/>
    </row>
    <row r="18" spans="1:6">
      <c r="A18">
        <v>330</v>
      </c>
      <c r="B18">
        <v>0.18285999999999999</v>
      </c>
      <c r="E18" s="3"/>
      <c r="F18" s="1"/>
    </row>
    <row r="19" spans="1:6">
      <c r="A19">
        <v>335</v>
      </c>
      <c r="B19">
        <v>0.16936000000000001</v>
      </c>
      <c r="E19" s="3"/>
      <c r="F19" s="1"/>
    </row>
    <row r="20" spans="1:6">
      <c r="A20">
        <v>340</v>
      </c>
      <c r="B20">
        <v>0.15651000000000001</v>
      </c>
      <c r="E20" s="3"/>
      <c r="F20" s="1"/>
    </row>
    <row r="21" spans="1:6">
      <c r="A21">
        <v>345</v>
      </c>
      <c r="B21">
        <v>0.14430999999999999</v>
      </c>
      <c r="E21" s="3"/>
      <c r="F21" s="1"/>
    </row>
    <row r="22" spans="1:6">
      <c r="A22">
        <v>350</v>
      </c>
      <c r="B22">
        <v>0.13272</v>
      </c>
      <c r="E22" s="3"/>
      <c r="F22" s="1"/>
    </row>
    <row r="23" spans="1:6">
      <c r="A23">
        <v>355</v>
      </c>
      <c r="B23">
        <v>0.12174</v>
      </c>
      <c r="E23" s="3"/>
      <c r="F23" s="1"/>
    </row>
    <row r="24" spans="1:6">
      <c r="A24">
        <v>360</v>
      </c>
      <c r="B24">
        <v>0.11133999999999999</v>
      </c>
      <c r="E24" s="3"/>
      <c r="F24" s="1"/>
    </row>
    <row r="25" spans="1:6">
      <c r="A25">
        <v>365</v>
      </c>
      <c r="B25">
        <v>0.10150000000000001</v>
      </c>
      <c r="E25" s="3"/>
      <c r="F25" s="1"/>
    </row>
    <row r="26" spans="1:6">
      <c r="A26">
        <v>370</v>
      </c>
      <c r="B26">
        <v>9.221E-2</v>
      </c>
      <c r="E26" s="3"/>
      <c r="F26" s="1"/>
    </row>
    <row r="27" spans="1:6">
      <c r="A27">
        <v>375</v>
      </c>
      <c r="B27">
        <v>8.3449999999999996E-2</v>
      </c>
      <c r="E27" s="3"/>
      <c r="F27" s="1"/>
    </row>
    <row r="28" spans="1:6">
      <c r="A28">
        <v>380</v>
      </c>
      <c r="B28">
        <v>7.5200000000000003E-2</v>
      </c>
      <c r="E28" s="3"/>
      <c r="F28" s="1"/>
    </row>
    <row r="29" spans="1:6">
      <c r="A29">
        <v>385</v>
      </c>
      <c r="B29">
        <v>6.7460000000000006E-2</v>
      </c>
      <c r="E29" s="3"/>
      <c r="F29" s="1"/>
    </row>
    <row r="30" spans="1:6">
      <c r="A30">
        <v>390</v>
      </c>
      <c r="B30">
        <v>6.021E-2</v>
      </c>
      <c r="E30" s="3"/>
      <c r="F30" s="1"/>
    </row>
    <row r="31" spans="1:6">
      <c r="A31">
        <v>395</v>
      </c>
      <c r="B31">
        <v>5.3429999999999998E-2</v>
      </c>
      <c r="E31" s="3"/>
      <c r="F31" s="1"/>
    </row>
    <row r="32" spans="1:6">
      <c r="A32">
        <v>400</v>
      </c>
      <c r="B32">
        <v>4.7109999999999999E-2</v>
      </c>
      <c r="E32" s="3"/>
      <c r="F32" s="1"/>
    </row>
    <row r="33" spans="1:6">
      <c r="A33">
        <v>405</v>
      </c>
      <c r="B33">
        <v>4.1250000000000002E-2</v>
      </c>
      <c r="E33" s="3"/>
      <c r="F33" s="1"/>
    </row>
    <row r="34" spans="1:6">
      <c r="A34">
        <v>410</v>
      </c>
      <c r="B34">
        <v>3.5819999999999998E-2</v>
      </c>
      <c r="E34" s="3"/>
      <c r="F34" s="1"/>
    </row>
    <row r="35" spans="1:6">
      <c r="A35">
        <v>415</v>
      </c>
      <c r="B35">
        <v>3.082E-2</v>
      </c>
      <c r="E35" s="3"/>
      <c r="F35" s="1"/>
    </row>
    <row r="36" spans="1:6">
      <c r="A36">
        <v>420</v>
      </c>
      <c r="B36">
        <v>2.6239999999999999E-2</v>
      </c>
      <c r="E36" s="3"/>
      <c r="F36" s="1"/>
    </row>
    <row r="37" spans="1:6">
      <c r="A37">
        <v>425</v>
      </c>
      <c r="B37">
        <v>2.206E-2</v>
      </c>
      <c r="E37" s="3"/>
      <c r="F37" s="1"/>
    </row>
    <row r="38" spans="1:6">
      <c r="A38">
        <v>430</v>
      </c>
      <c r="B38">
        <v>1.8280000000000001E-2</v>
      </c>
      <c r="E38" s="3"/>
      <c r="F38" s="1"/>
    </row>
    <row r="39" spans="1:6">
      <c r="A39">
        <v>435</v>
      </c>
      <c r="B39">
        <v>1.489E-2</v>
      </c>
      <c r="E39" s="3"/>
      <c r="F39" s="1"/>
    </row>
    <row r="40" spans="1:6">
      <c r="A40">
        <v>440</v>
      </c>
      <c r="B40">
        <v>1.188E-2</v>
      </c>
      <c r="E40" s="3"/>
      <c r="F40" s="1"/>
    </row>
    <row r="41" spans="1:6">
      <c r="A41">
        <v>445</v>
      </c>
      <c r="B41">
        <v>9.2399999999999999E-3</v>
      </c>
      <c r="E41" s="3"/>
      <c r="F41" s="1"/>
    </row>
    <row r="42" spans="1:6">
      <c r="A42">
        <v>450</v>
      </c>
      <c r="B42">
        <v>6.96E-3</v>
      </c>
      <c r="E42" s="3"/>
      <c r="F42" s="1"/>
    </row>
    <row r="43" spans="1:6">
      <c r="A43">
        <v>455</v>
      </c>
      <c r="B43">
        <v>5.0299999999999997E-3</v>
      </c>
      <c r="E43" s="3"/>
      <c r="F43" s="1"/>
    </row>
    <row r="44" spans="1:6">
      <c r="A44">
        <v>460</v>
      </c>
      <c r="B44">
        <v>3.4499999999999999E-3</v>
      </c>
      <c r="E44" s="3"/>
      <c r="F44" s="1"/>
    </row>
    <row r="45" spans="1:6">
      <c r="A45">
        <v>465</v>
      </c>
      <c r="B45">
        <v>2.2200000000000002E-3</v>
      </c>
      <c r="E45" s="3"/>
      <c r="F45" s="1"/>
    </row>
    <row r="46" spans="1:6">
      <c r="A46">
        <v>470</v>
      </c>
      <c r="B46">
        <v>1.31E-3</v>
      </c>
      <c r="E46" s="3"/>
      <c r="F46" s="1"/>
    </row>
    <row r="47" spans="1:6">
      <c r="A47">
        <v>475</v>
      </c>
      <c r="B47">
        <v>7.2499999999999995E-4</v>
      </c>
      <c r="E47" s="3"/>
      <c r="F47" s="1"/>
    </row>
    <row r="48" spans="1:6">
      <c r="A48">
        <v>480</v>
      </c>
      <c r="B48">
        <v>4.6000000000000001E-4</v>
      </c>
      <c r="E48" s="3"/>
      <c r="F48" s="1"/>
    </row>
    <row r="49" spans="1:6">
      <c r="A49">
        <v>485</v>
      </c>
      <c r="B49">
        <v>4.4999999999999999E-4</v>
      </c>
      <c r="E49" s="3"/>
      <c r="F49" s="1"/>
    </row>
    <row r="50" spans="1:6">
      <c r="A50">
        <v>490</v>
      </c>
      <c r="B50">
        <v>4.6500000000000003E-4</v>
      </c>
      <c r="E50" s="3"/>
      <c r="F50" s="1"/>
    </row>
    <row r="51" spans="1:6">
      <c r="A51">
        <v>495</v>
      </c>
      <c r="B51">
        <v>4.8099999999999998E-4</v>
      </c>
      <c r="E51" s="3"/>
      <c r="F51" s="1"/>
    </row>
    <row r="52" spans="1:6">
      <c r="A52">
        <v>500</v>
      </c>
      <c r="B52">
        <v>4.9600000000000002E-4</v>
      </c>
      <c r="E52" s="3"/>
      <c r="F52" s="1"/>
    </row>
    <row r="53" spans="1:6">
      <c r="A53">
        <v>505</v>
      </c>
      <c r="B53">
        <v>5.1199999999999998E-4</v>
      </c>
      <c r="E53" s="3"/>
      <c r="F53" s="1"/>
    </row>
    <row r="54" spans="1:6">
      <c r="A54">
        <v>510</v>
      </c>
      <c r="B54">
        <v>5.2800000000000004E-4</v>
      </c>
      <c r="E54" s="3"/>
      <c r="F54" s="1"/>
    </row>
    <row r="55" spans="1:6">
      <c r="A55">
        <v>515</v>
      </c>
      <c r="B55">
        <v>5.4500000000000002E-4</v>
      </c>
      <c r="E55" s="3"/>
      <c r="F55" s="1"/>
    </row>
    <row r="56" spans="1:6">
      <c r="A56">
        <v>520</v>
      </c>
      <c r="B56">
        <v>5.62E-4</v>
      </c>
      <c r="E56" s="3"/>
      <c r="F56" s="1"/>
    </row>
    <row r="57" spans="1:6">
      <c r="A57">
        <v>525</v>
      </c>
      <c r="B57">
        <v>5.7899999999999998E-4</v>
      </c>
      <c r="E57" s="3"/>
      <c r="F57" s="1"/>
    </row>
    <row r="58" spans="1:6">
      <c r="A58">
        <v>530</v>
      </c>
      <c r="B58">
        <v>5.9699999999999998E-4</v>
      </c>
      <c r="E58" s="3"/>
      <c r="F58" s="1"/>
    </row>
    <row r="59" spans="1:6">
      <c r="A59">
        <v>535</v>
      </c>
      <c r="B59">
        <v>6.1399999999999996E-4</v>
      </c>
      <c r="E59" s="3"/>
      <c r="F59" s="1"/>
    </row>
    <row r="60" spans="1:6">
      <c r="A60">
        <v>540</v>
      </c>
      <c r="B60">
        <v>6.3299999999999999E-4</v>
      </c>
      <c r="E60" s="3"/>
      <c r="F60" s="1"/>
    </row>
    <row r="61" spans="1:6">
      <c r="A61">
        <v>545</v>
      </c>
      <c r="B61">
        <v>6.5099999999999999E-4</v>
      </c>
      <c r="E61" s="3"/>
      <c r="F61" s="1"/>
    </row>
    <row r="62" spans="1:6">
      <c r="A62">
        <v>550</v>
      </c>
      <c r="B62">
        <v>6.7000000000000002E-4</v>
      </c>
      <c r="E62" s="3"/>
      <c r="F62" s="1"/>
    </row>
    <row r="63" spans="1:6">
      <c r="A63">
        <v>555</v>
      </c>
      <c r="B63">
        <v>6.8900000000000005E-4</v>
      </c>
      <c r="E63" s="3"/>
      <c r="F63" s="1"/>
    </row>
    <row r="64" spans="1:6">
      <c r="A64">
        <v>560</v>
      </c>
      <c r="B64">
        <v>7.0899999999999999E-4</v>
      </c>
      <c r="E64" s="3"/>
      <c r="F64" s="1"/>
    </row>
    <row r="65" spans="1:6">
      <c r="A65">
        <v>565</v>
      </c>
      <c r="B65">
        <v>7.2900000000000005E-4</v>
      </c>
      <c r="E65" s="3"/>
      <c r="F65" s="1"/>
    </row>
    <row r="66" spans="1:6">
      <c r="A66">
        <v>570</v>
      </c>
      <c r="B66">
        <v>7.4899999999999999E-4</v>
      </c>
      <c r="E66" s="3"/>
      <c r="F66" s="1"/>
    </row>
    <row r="67" spans="1:6">
      <c r="A67">
        <v>575</v>
      </c>
      <c r="B67">
        <v>7.6999999999999996E-4</v>
      </c>
      <c r="E67" s="3"/>
      <c r="F67" s="1"/>
    </row>
    <row r="68" spans="1:6">
      <c r="A68">
        <v>580</v>
      </c>
      <c r="B68">
        <v>7.9100000000000004E-4</v>
      </c>
      <c r="E68" s="3"/>
      <c r="F68" s="1"/>
    </row>
    <row r="69" spans="1:6">
      <c r="A69">
        <v>585</v>
      </c>
      <c r="B69">
        <v>8.12E-4</v>
      </c>
      <c r="E69" s="3"/>
      <c r="F69" s="1"/>
    </row>
    <row r="70" spans="1:6">
      <c r="A70">
        <v>590</v>
      </c>
      <c r="B70">
        <v>8.34E-4</v>
      </c>
      <c r="E70" s="3"/>
      <c r="F70" s="1"/>
    </row>
    <row r="71" spans="1:6">
      <c r="A71">
        <v>595</v>
      </c>
      <c r="B71">
        <v>8.5599999999999999E-4</v>
      </c>
    </row>
    <row r="72" spans="1:6">
      <c r="A72">
        <v>600</v>
      </c>
      <c r="B72">
        <v>8.7900000000000001E-4</v>
      </c>
    </row>
    <row r="73" spans="1:6">
      <c r="A73">
        <v>605</v>
      </c>
      <c r="B73">
        <v>9.0200000000000002E-4</v>
      </c>
    </row>
    <row r="74" spans="1:6">
      <c r="A74">
        <v>610</v>
      </c>
      <c r="B74">
        <v>9.2500000000000004E-4</v>
      </c>
    </row>
    <row r="75" spans="1:6">
      <c r="A75">
        <v>615</v>
      </c>
      <c r="B75">
        <v>9.4899999999999997E-4</v>
      </c>
    </row>
    <row r="76" spans="1:6">
      <c r="A76">
        <v>620</v>
      </c>
      <c r="B76">
        <v>9.7300000000000002E-4</v>
      </c>
    </row>
    <row r="77" spans="1:6">
      <c r="A77">
        <v>625</v>
      </c>
      <c r="B77">
        <v>9.9700000000000006E-4</v>
      </c>
    </row>
    <row r="78" spans="1:6">
      <c r="A78">
        <v>630</v>
      </c>
      <c r="B78">
        <v>1.0200000000000001E-3</v>
      </c>
    </row>
    <row r="79" spans="1:6">
      <c r="A79">
        <v>635</v>
      </c>
      <c r="B79">
        <v>1.0499999999999999E-3</v>
      </c>
    </row>
    <row r="80" spans="1:6">
      <c r="A80">
        <v>640</v>
      </c>
      <c r="B80">
        <v>1.07E-3</v>
      </c>
    </row>
    <row r="81" spans="1:2">
      <c r="A81">
        <v>645</v>
      </c>
      <c r="B81">
        <v>1.1000000000000001E-3</v>
      </c>
    </row>
    <row r="82" spans="1:2">
      <c r="A82">
        <v>650</v>
      </c>
      <c r="B82">
        <v>1.1199999999999999E-3</v>
      </c>
    </row>
    <row r="83" spans="1:2">
      <c r="A83">
        <v>655</v>
      </c>
      <c r="B83">
        <v>1.15E-3</v>
      </c>
    </row>
    <row r="84" spans="1:2">
      <c r="A84">
        <v>660</v>
      </c>
      <c r="B84">
        <v>1.1800000000000001E-3</v>
      </c>
    </row>
    <row r="85" spans="1:2">
      <c r="A85">
        <v>665</v>
      </c>
      <c r="B85">
        <v>1.2099999999999999E-3</v>
      </c>
    </row>
    <row r="86" spans="1:2">
      <c r="A86">
        <v>670</v>
      </c>
      <c r="B86">
        <v>1.24E-3</v>
      </c>
    </row>
    <row r="87" spans="1:2">
      <c r="A87">
        <v>675</v>
      </c>
      <c r="B87">
        <v>1.2600000000000001E-3</v>
      </c>
    </row>
    <row r="88" spans="1:2">
      <c r="A88">
        <v>680</v>
      </c>
      <c r="B88">
        <v>1.2899999999999999E-3</v>
      </c>
    </row>
    <row r="89" spans="1:2">
      <c r="A89">
        <v>685</v>
      </c>
      <c r="B89">
        <v>1.32E-3</v>
      </c>
    </row>
    <row r="90" spans="1:2">
      <c r="A90">
        <v>690</v>
      </c>
      <c r="B90">
        <v>1.3500000000000001E-3</v>
      </c>
    </row>
    <row r="91" spans="1:2">
      <c r="A91">
        <v>695</v>
      </c>
      <c r="B91">
        <v>1.3799999999999999E-3</v>
      </c>
    </row>
    <row r="92" spans="1:2">
      <c r="A92">
        <v>700</v>
      </c>
      <c r="B92">
        <v>1.41E-3</v>
      </c>
    </row>
    <row r="93" spans="1:2">
      <c r="A93">
        <v>705</v>
      </c>
      <c r="B93">
        <v>1.4499999999999999E-3</v>
      </c>
    </row>
    <row r="94" spans="1:2">
      <c r="A94">
        <v>710</v>
      </c>
      <c r="B94">
        <v>1.48E-3</v>
      </c>
    </row>
    <row r="95" spans="1:2">
      <c r="A95">
        <v>715</v>
      </c>
      <c r="B95">
        <v>1.5100000000000001E-3</v>
      </c>
    </row>
    <row r="96" spans="1:2">
      <c r="A96">
        <v>720</v>
      </c>
      <c r="B96">
        <v>1.5399999999999999E-3</v>
      </c>
    </row>
    <row r="97" spans="1:2">
      <c r="A97">
        <v>725</v>
      </c>
      <c r="B97">
        <v>1.57E-3</v>
      </c>
    </row>
    <row r="98" spans="1:2">
      <c r="A98">
        <v>730</v>
      </c>
      <c r="B98">
        <v>1.6100000000000001E-3</v>
      </c>
    </row>
    <row r="99" spans="1:2">
      <c r="A99">
        <v>735</v>
      </c>
      <c r="B99">
        <v>1.64E-3</v>
      </c>
    </row>
    <row r="100" spans="1:2">
      <c r="A100">
        <v>740</v>
      </c>
      <c r="B100">
        <v>1.6800000000000001E-3</v>
      </c>
    </row>
    <row r="101" spans="1:2">
      <c r="A101">
        <v>745</v>
      </c>
      <c r="B101">
        <v>1.7099999999999999E-3</v>
      </c>
    </row>
    <row r="102" spans="1:2">
      <c r="A102">
        <v>750</v>
      </c>
      <c r="B102">
        <v>1.75E-3</v>
      </c>
    </row>
    <row r="103" spans="1:2">
      <c r="A103">
        <v>755</v>
      </c>
      <c r="B103">
        <v>1.7799999999999999E-3</v>
      </c>
    </row>
    <row r="104" spans="1:2">
      <c r="A104">
        <v>760</v>
      </c>
      <c r="B104">
        <v>1.82E-3</v>
      </c>
    </row>
    <row r="105" spans="1:2">
      <c r="A105">
        <v>765</v>
      </c>
      <c r="B105">
        <v>1.8600000000000001E-3</v>
      </c>
    </row>
    <row r="106" spans="1:2">
      <c r="A106">
        <v>770</v>
      </c>
      <c r="B106">
        <v>1.89E-3</v>
      </c>
    </row>
    <row r="107" spans="1:2">
      <c r="A107">
        <v>775</v>
      </c>
      <c r="B107">
        <v>1.9300000000000001E-3</v>
      </c>
    </row>
    <row r="108" spans="1:2">
      <c r="A108">
        <v>780</v>
      </c>
      <c r="B108">
        <v>1.97E-3</v>
      </c>
    </row>
    <row r="109" spans="1:2">
      <c r="A109">
        <v>785</v>
      </c>
      <c r="B109">
        <v>2.0100000000000001E-3</v>
      </c>
    </row>
    <row r="110" spans="1:2">
      <c r="A110">
        <v>790</v>
      </c>
      <c r="B110">
        <v>2.0500000000000002E-3</v>
      </c>
    </row>
    <row r="111" spans="1:2">
      <c r="A111">
        <v>795</v>
      </c>
      <c r="B111">
        <v>2.0899999999999998E-3</v>
      </c>
    </row>
    <row r="112" spans="1:2">
      <c r="A112">
        <v>800</v>
      </c>
      <c r="B112">
        <v>2.1299999999999999E-3</v>
      </c>
    </row>
    <row r="113" spans="1:2">
      <c r="A113">
        <v>805</v>
      </c>
      <c r="B113">
        <v>2.1700000000000001E-3</v>
      </c>
    </row>
    <row r="114" spans="1:2">
      <c r="A114">
        <v>810</v>
      </c>
      <c r="B114">
        <v>2.2100000000000002E-3</v>
      </c>
    </row>
    <row r="115" spans="1:2">
      <c r="A115">
        <v>815</v>
      </c>
      <c r="B115">
        <v>2.2499999999999998E-3</v>
      </c>
    </row>
    <row r="116" spans="1:2">
      <c r="A116">
        <v>820</v>
      </c>
      <c r="B116">
        <v>2.2899999999999999E-3</v>
      </c>
    </row>
    <row r="117" spans="1:2">
      <c r="A117">
        <v>825</v>
      </c>
      <c r="B117">
        <v>2.3400000000000001E-3</v>
      </c>
    </row>
    <row r="118" spans="1:2">
      <c r="A118">
        <v>830</v>
      </c>
      <c r="B118">
        <v>2.3800000000000002E-3</v>
      </c>
    </row>
    <row r="119" spans="1:2">
      <c r="A119">
        <v>835</v>
      </c>
      <c r="B119">
        <v>2.4199999999999998E-3</v>
      </c>
    </row>
    <row r="120" spans="1:2">
      <c r="A120">
        <v>840</v>
      </c>
      <c r="B120">
        <v>2.47E-3</v>
      </c>
    </row>
    <row r="121" spans="1:2">
      <c r="A121">
        <v>845</v>
      </c>
      <c r="B121">
        <v>2.5100000000000001E-3</v>
      </c>
    </row>
    <row r="122" spans="1:2">
      <c r="A122">
        <v>850</v>
      </c>
      <c r="B122">
        <v>2.5600000000000002E-3</v>
      </c>
    </row>
    <row r="123" spans="1:2">
      <c r="A123">
        <v>855</v>
      </c>
      <c r="B123">
        <v>2.6099999999999999E-3</v>
      </c>
    </row>
    <row r="124" spans="1:2">
      <c r="A124">
        <v>860</v>
      </c>
      <c r="B124">
        <v>2.65E-3</v>
      </c>
    </row>
    <row r="125" spans="1:2">
      <c r="A125">
        <v>865</v>
      </c>
      <c r="B125">
        <v>2.7000000000000001E-3</v>
      </c>
    </row>
    <row r="126" spans="1:2">
      <c r="A126">
        <v>870</v>
      </c>
      <c r="B126">
        <v>2.7499999999999998E-3</v>
      </c>
    </row>
    <row r="127" spans="1:2">
      <c r="A127">
        <v>875</v>
      </c>
      <c r="B127">
        <v>2.8E-3</v>
      </c>
    </row>
    <row r="128" spans="1:2">
      <c r="A128">
        <v>880</v>
      </c>
      <c r="B128">
        <v>2.8400000000000001E-3</v>
      </c>
    </row>
    <row r="129" spans="1:2">
      <c r="A129">
        <v>885</v>
      </c>
      <c r="B129">
        <v>2.8900000000000002E-3</v>
      </c>
    </row>
    <row r="130" spans="1:2">
      <c r="A130">
        <v>890</v>
      </c>
      <c r="B130">
        <v>2.9399999999999999E-3</v>
      </c>
    </row>
    <row r="131" spans="1:2">
      <c r="A131">
        <v>895</v>
      </c>
      <c r="B131">
        <v>2.99E-3</v>
      </c>
    </row>
    <row r="132" spans="1:2">
      <c r="A132">
        <v>900</v>
      </c>
      <c r="B132">
        <v>3.0500000000000002E-3</v>
      </c>
    </row>
    <row r="133" spans="1:2">
      <c r="A133">
        <v>905</v>
      </c>
      <c r="B133">
        <v>3.0999999999999999E-3</v>
      </c>
    </row>
    <row r="134" spans="1:2">
      <c r="A134">
        <v>910</v>
      </c>
      <c r="B134">
        <v>3.15E-3</v>
      </c>
    </row>
    <row r="135" spans="1:2">
      <c r="A135">
        <v>915</v>
      </c>
      <c r="B135">
        <v>3.2000000000000002E-3</v>
      </c>
    </row>
    <row r="136" spans="1:2">
      <c r="A136">
        <v>920</v>
      </c>
      <c r="B136">
        <v>3.2599999999999999E-3</v>
      </c>
    </row>
    <row r="137" spans="1:2">
      <c r="A137">
        <v>925</v>
      </c>
      <c r="B137">
        <v>3.31E-3</v>
      </c>
    </row>
    <row r="138" spans="1:2">
      <c r="A138">
        <v>930</v>
      </c>
      <c r="B138">
        <v>3.3600000000000001E-3</v>
      </c>
    </row>
    <row r="139" spans="1:2">
      <c r="A139">
        <v>935</v>
      </c>
      <c r="B139">
        <v>3.4199999999999999E-3</v>
      </c>
    </row>
    <row r="140" spans="1:2">
      <c r="A140">
        <v>940</v>
      </c>
      <c r="B140">
        <v>3.48E-3</v>
      </c>
    </row>
    <row r="141" spans="1:2">
      <c r="A141">
        <v>945</v>
      </c>
      <c r="B141">
        <v>3.5300000000000002E-3</v>
      </c>
    </row>
    <row r="142" spans="1:2">
      <c r="A142">
        <v>950</v>
      </c>
      <c r="B142">
        <v>3.5899999999999999E-3</v>
      </c>
    </row>
    <row r="143" spans="1:2">
      <c r="A143">
        <v>955</v>
      </c>
      <c r="B143">
        <v>3.65E-3</v>
      </c>
    </row>
    <row r="144" spans="1:2">
      <c r="A144">
        <v>960</v>
      </c>
      <c r="B144">
        <v>3.7100000000000002E-3</v>
      </c>
    </row>
    <row r="145" spans="1:2">
      <c r="A145">
        <v>965</v>
      </c>
      <c r="B145">
        <v>3.7699999999999999E-3</v>
      </c>
    </row>
    <row r="146" spans="1:2">
      <c r="A146">
        <v>970</v>
      </c>
      <c r="B146">
        <v>3.82E-3</v>
      </c>
    </row>
    <row r="147" spans="1:2">
      <c r="A147">
        <v>975</v>
      </c>
      <c r="B147">
        <v>3.8899999999999998E-3</v>
      </c>
    </row>
    <row r="148" spans="1:2">
      <c r="A148">
        <v>980</v>
      </c>
      <c r="B148">
        <v>3.9500000000000004E-3</v>
      </c>
    </row>
    <row r="149" spans="1:2">
      <c r="A149">
        <v>985</v>
      </c>
      <c r="B149">
        <v>4.0099999999999997E-3</v>
      </c>
    </row>
    <row r="150" spans="1:2">
      <c r="A150">
        <v>990</v>
      </c>
      <c r="B150">
        <v>4.0699999999999998E-3</v>
      </c>
    </row>
    <row r="151" spans="1:2">
      <c r="A151">
        <v>995</v>
      </c>
      <c r="B151">
        <v>4.13E-3</v>
      </c>
    </row>
    <row r="152" spans="1:2">
      <c r="A152">
        <v>1000</v>
      </c>
      <c r="B152">
        <v>4.1999999999999997E-3</v>
      </c>
    </row>
    <row r="153" spans="1:2">
      <c r="A153">
        <v>1005</v>
      </c>
      <c r="B153">
        <v>4.2599999999999999E-3</v>
      </c>
    </row>
    <row r="154" spans="1:2">
      <c r="A154">
        <v>1010</v>
      </c>
      <c r="B154">
        <v>4.3200000000000001E-3</v>
      </c>
    </row>
    <row r="155" spans="1:2">
      <c r="A155">
        <v>1015</v>
      </c>
      <c r="B155">
        <v>4.3899999999999998E-3</v>
      </c>
    </row>
    <row r="156" spans="1:2">
      <c r="A156">
        <v>1020</v>
      </c>
      <c r="B156">
        <v>4.4600000000000004E-3</v>
      </c>
    </row>
    <row r="157" spans="1:2">
      <c r="A157">
        <v>1025</v>
      </c>
      <c r="B157">
        <v>4.5199999999999997E-3</v>
      </c>
    </row>
    <row r="158" spans="1:2">
      <c r="A158">
        <v>1030</v>
      </c>
      <c r="B158">
        <v>4.5900000000000003E-3</v>
      </c>
    </row>
    <row r="159" spans="1:2">
      <c r="A159">
        <v>1035</v>
      </c>
      <c r="B159">
        <v>4.6600000000000001E-3</v>
      </c>
    </row>
    <row r="160" spans="1:2">
      <c r="A160">
        <v>1040</v>
      </c>
      <c r="B160">
        <v>4.7299999999999998E-3</v>
      </c>
    </row>
    <row r="161" spans="1:2">
      <c r="A161">
        <v>1045</v>
      </c>
      <c r="B161">
        <v>4.7999999999999996E-3</v>
      </c>
    </row>
    <row r="162" spans="1:2">
      <c r="A162">
        <v>1050</v>
      </c>
      <c r="B162">
        <v>4.8700000000000002E-3</v>
      </c>
    </row>
    <row r="163" spans="1:2">
      <c r="A163">
        <v>1055</v>
      </c>
      <c r="B163">
        <v>4.9399999999999999E-3</v>
      </c>
    </row>
    <row r="164" spans="1:2">
      <c r="A164">
        <v>1060</v>
      </c>
      <c r="B164">
        <v>5.0099999999999997E-3</v>
      </c>
    </row>
    <row r="165" spans="1:2">
      <c r="A165">
        <v>1065</v>
      </c>
      <c r="B165">
        <v>5.0800000000000003E-3</v>
      </c>
    </row>
    <row r="166" spans="1:2">
      <c r="A166">
        <v>1070</v>
      </c>
      <c r="B166">
        <v>5.1500000000000001E-3</v>
      </c>
    </row>
    <row r="167" spans="1:2">
      <c r="A167">
        <v>1075</v>
      </c>
      <c r="B167">
        <v>5.2300000000000003E-3</v>
      </c>
    </row>
    <row r="168" spans="1:2">
      <c r="A168">
        <v>1080</v>
      </c>
      <c r="B168">
        <v>5.3E-3</v>
      </c>
    </row>
    <row r="169" spans="1:2">
      <c r="A169">
        <v>1085</v>
      </c>
      <c r="B169">
        <v>5.3699999999999998E-3</v>
      </c>
    </row>
    <row r="170" spans="1:2">
      <c r="A170">
        <v>1090</v>
      </c>
      <c r="B170">
        <v>5.45E-3</v>
      </c>
    </row>
    <row r="171" spans="1:2">
      <c r="A171">
        <v>1095</v>
      </c>
      <c r="B171">
        <v>5.5300000000000002E-3</v>
      </c>
    </row>
    <row r="172" spans="1:2">
      <c r="A172">
        <v>1100</v>
      </c>
      <c r="B172">
        <v>5.5999999999999999E-3</v>
      </c>
    </row>
    <row r="173" spans="1:2">
      <c r="A173">
        <v>1105</v>
      </c>
      <c r="B173">
        <v>5.6800000000000002E-3</v>
      </c>
    </row>
    <row r="174" spans="1:2">
      <c r="A174">
        <v>1110</v>
      </c>
      <c r="B174">
        <v>5.7600000000000004E-3</v>
      </c>
    </row>
    <row r="175" spans="1:2">
      <c r="A175">
        <v>1115</v>
      </c>
      <c r="B175">
        <v>5.8399999999999997E-3</v>
      </c>
    </row>
    <row r="176" spans="1:2">
      <c r="A176">
        <v>1120</v>
      </c>
      <c r="B176">
        <v>5.9199999999999999E-3</v>
      </c>
    </row>
    <row r="177" spans="1:2">
      <c r="A177">
        <v>1125</v>
      </c>
      <c r="B177">
        <v>6.0000000000000001E-3</v>
      </c>
    </row>
    <row r="178" spans="1:2">
      <c r="A178">
        <v>1130</v>
      </c>
      <c r="B178">
        <v>6.0800000000000003E-3</v>
      </c>
    </row>
    <row r="179" spans="1:2">
      <c r="A179">
        <v>1135</v>
      </c>
      <c r="B179">
        <v>6.1599999999999997E-3</v>
      </c>
    </row>
    <row r="180" spans="1:2">
      <c r="A180">
        <v>1140</v>
      </c>
      <c r="B180">
        <v>6.2399999999999999E-3</v>
      </c>
    </row>
    <row r="181" spans="1:2">
      <c r="A181">
        <v>1145</v>
      </c>
      <c r="B181">
        <v>6.3299999999999997E-3</v>
      </c>
    </row>
    <row r="182" spans="1:2">
      <c r="A182">
        <v>1150</v>
      </c>
      <c r="B182">
        <v>6.4099999999999999E-3</v>
      </c>
    </row>
    <row r="183" spans="1:2">
      <c r="A183">
        <v>1155</v>
      </c>
      <c r="B183">
        <v>6.4999999999999997E-3</v>
      </c>
    </row>
    <row r="184" spans="1:2">
      <c r="A184">
        <v>1160</v>
      </c>
      <c r="B184">
        <v>6.5799999999999999E-3</v>
      </c>
    </row>
    <row r="185" spans="1:2">
      <c r="A185">
        <v>1165</v>
      </c>
      <c r="B185">
        <v>6.6699999999999997E-3</v>
      </c>
    </row>
    <row r="186" spans="1:2">
      <c r="A186">
        <v>1170</v>
      </c>
      <c r="B186">
        <v>6.7600000000000004E-3</v>
      </c>
    </row>
    <row r="187" spans="1:2">
      <c r="A187">
        <v>1175</v>
      </c>
      <c r="B187">
        <v>6.8399999999999997E-3</v>
      </c>
    </row>
    <row r="188" spans="1:2">
      <c r="A188">
        <v>1180</v>
      </c>
      <c r="B188">
        <v>6.9300000000000004E-3</v>
      </c>
    </row>
    <row r="189" spans="1:2">
      <c r="A189">
        <v>1185</v>
      </c>
      <c r="B189">
        <v>7.0200000000000002E-3</v>
      </c>
    </row>
    <row r="190" spans="1:2">
      <c r="A190">
        <v>1190</v>
      </c>
      <c r="B190">
        <v>7.11E-3</v>
      </c>
    </row>
    <row r="191" spans="1:2">
      <c r="A191">
        <v>1195</v>
      </c>
      <c r="B191">
        <v>7.1999999999999998E-3</v>
      </c>
    </row>
    <row r="192" spans="1:2">
      <c r="A192">
        <v>1200</v>
      </c>
      <c r="B192">
        <v>7.3000000000000001E-3</v>
      </c>
    </row>
    <row r="193" spans="1:2">
      <c r="A193">
        <v>1205</v>
      </c>
      <c r="B193">
        <v>7.3899999999999999E-3</v>
      </c>
    </row>
    <row r="194" spans="1:2">
      <c r="A194">
        <v>1210</v>
      </c>
      <c r="B194">
        <v>7.4799999999999997E-3</v>
      </c>
    </row>
    <row r="195" spans="1:2">
      <c r="A195">
        <v>1215</v>
      </c>
      <c r="B195">
        <v>7.5799999999999999E-3</v>
      </c>
    </row>
    <row r="196" spans="1:2">
      <c r="A196">
        <v>1220</v>
      </c>
      <c r="B196">
        <v>7.6699999999999997E-3</v>
      </c>
    </row>
    <row r="197" spans="1:2">
      <c r="A197">
        <v>1225</v>
      </c>
      <c r="B197">
        <v>7.77E-3</v>
      </c>
    </row>
    <row r="198" spans="1:2">
      <c r="A198">
        <v>1230</v>
      </c>
      <c r="B198">
        <v>7.8600000000000007E-3</v>
      </c>
    </row>
    <row r="199" spans="1:2">
      <c r="A199">
        <v>1235</v>
      </c>
      <c r="B199">
        <v>7.9600000000000001E-3</v>
      </c>
    </row>
    <row r="200" spans="1:2">
      <c r="A200">
        <v>1240</v>
      </c>
      <c r="B200">
        <v>8.0599999999999995E-3</v>
      </c>
    </row>
    <row r="201" spans="1:2">
      <c r="A201">
        <v>1245</v>
      </c>
      <c r="B201">
        <v>8.1600000000000006E-3</v>
      </c>
    </row>
    <row r="202" spans="1:2">
      <c r="A202">
        <v>1250</v>
      </c>
      <c r="B202">
        <v>8.26E-3</v>
      </c>
    </row>
    <row r="203" spans="1:2">
      <c r="A203">
        <v>1255</v>
      </c>
      <c r="B203">
        <v>8.3599999999999994E-3</v>
      </c>
    </row>
    <row r="204" spans="1:2">
      <c r="A204">
        <v>1260</v>
      </c>
      <c r="B204">
        <v>8.4600000000000005E-3</v>
      </c>
    </row>
    <row r="205" spans="1:2">
      <c r="A205">
        <v>1265</v>
      </c>
      <c r="B205">
        <v>8.5599999999999999E-3</v>
      </c>
    </row>
    <row r="206" spans="1:2">
      <c r="A206">
        <v>1270</v>
      </c>
      <c r="B206">
        <v>8.6599999999999993E-3</v>
      </c>
    </row>
    <row r="207" spans="1:2">
      <c r="A207">
        <v>1275</v>
      </c>
      <c r="B207">
        <v>8.77E-3</v>
      </c>
    </row>
    <row r="208" spans="1:2">
      <c r="A208">
        <v>1280</v>
      </c>
      <c r="B208">
        <v>8.8699999999999994E-3</v>
      </c>
    </row>
    <row r="209" spans="1:2">
      <c r="A209">
        <v>1285</v>
      </c>
      <c r="B209">
        <v>8.9800000000000001E-3</v>
      </c>
    </row>
    <row r="210" spans="1:2">
      <c r="A210">
        <v>1290</v>
      </c>
      <c r="B210">
        <v>9.0799999999999995E-3</v>
      </c>
    </row>
    <row r="211" spans="1:2">
      <c r="A211">
        <v>1295</v>
      </c>
      <c r="B211">
        <v>9.1900000000000003E-3</v>
      </c>
    </row>
    <row r="212" spans="1:2">
      <c r="A212">
        <v>1300</v>
      </c>
      <c r="B212">
        <v>9.2999999999999992E-3</v>
      </c>
    </row>
    <row r="213" spans="1:2">
      <c r="A213">
        <v>1305</v>
      </c>
      <c r="B213">
        <v>9.41E-3</v>
      </c>
    </row>
    <row r="214" spans="1:2">
      <c r="A214">
        <v>1310</v>
      </c>
      <c r="B214">
        <v>9.5200000000000007E-3</v>
      </c>
    </row>
    <row r="215" spans="1:2">
      <c r="A215">
        <v>1315</v>
      </c>
      <c r="B215">
        <v>9.6299999999999997E-3</v>
      </c>
    </row>
    <row r="216" spans="1:2">
      <c r="A216">
        <v>1320</v>
      </c>
      <c r="B216">
        <v>9.7400000000000004E-3</v>
      </c>
    </row>
    <row r="217" spans="1:2">
      <c r="A217">
        <v>1325</v>
      </c>
      <c r="B217">
        <v>9.8499999999999994E-3</v>
      </c>
    </row>
    <row r="218" spans="1:2">
      <c r="A218">
        <v>1330</v>
      </c>
      <c r="B218">
        <v>9.9600000000000001E-3</v>
      </c>
    </row>
    <row r="219" spans="1:2">
      <c r="A219">
        <v>1335</v>
      </c>
      <c r="B219">
        <v>1.008E-2</v>
      </c>
    </row>
    <row r="220" spans="1:2">
      <c r="A220">
        <v>1340</v>
      </c>
      <c r="B220">
        <v>1.0189999999999999E-2</v>
      </c>
    </row>
    <row r="221" spans="1:2">
      <c r="A221">
        <v>1345</v>
      </c>
      <c r="B221">
        <v>1.031E-2</v>
      </c>
    </row>
    <row r="222" spans="1:2">
      <c r="A222">
        <v>1350</v>
      </c>
      <c r="B222">
        <v>1.043E-2</v>
      </c>
    </row>
    <row r="223" spans="1:2">
      <c r="A223">
        <v>1355</v>
      </c>
      <c r="B223">
        <v>1.0540000000000001E-2</v>
      </c>
    </row>
    <row r="224" spans="1:2">
      <c r="A224">
        <v>1360</v>
      </c>
      <c r="B224">
        <v>1.0659999999999999E-2</v>
      </c>
    </row>
    <row r="225" spans="1:2">
      <c r="A225">
        <v>1365</v>
      </c>
      <c r="B225">
        <v>1.078E-2</v>
      </c>
    </row>
    <row r="226" spans="1:2">
      <c r="A226">
        <v>1370</v>
      </c>
      <c r="B226">
        <v>1.09E-2</v>
      </c>
    </row>
    <row r="227" spans="1:2">
      <c r="A227">
        <v>1375</v>
      </c>
      <c r="B227">
        <v>1.102E-2</v>
      </c>
    </row>
    <row r="228" spans="1:2">
      <c r="A228">
        <v>1380</v>
      </c>
      <c r="B228">
        <v>1.115E-2</v>
      </c>
    </row>
    <row r="229" spans="1:2">
      <c r="A229">
        <v>1385</v>
      </c>
      <c r="B229">
        <v>1.1270000000000001E-2</v>
      </c>
    </row>
    <row r="230" spans="1:2">
      <c r="A230">
        <v>1390</v>
      </c>
      <c r="B230">
        <v>1.1390000000000001E-2</v>
      </c>
    </row>
    <row r="231" spans="1:2">
      <c r="A231">
        <v>1395</v>
      </c>
      <c r="B231">
        <v>1.1520000000000001E-2</v>
      </c>
    </row>
    <row r="232" spans="1:2">
      <c r="A232">
        <v>1400</v>
      </c>
      <c r="B232">
        <v>1.1639999999999999E-2</v>
      </c>
    </row>
    <row r="233" spans="1:2">
      <c r="A233">
        <v>1405</v>
      </c>
      <c r="B233">
        <v>1.1769999999999999E-2</v>
      </c>
    </row>
    <row r="234" spans="1:2">
      <c r="A234">
        <v>1410</v>
      </c>
      <c r="B234">
        <v>1.189E-2</v>
      </c>
    </row>
    <row r="235" spans="1:2">
      <c r="A235">
        <v>1415</v>
      </c>
      <c r="B235">
        <v>1.2019999999999999E-2</v>
      </c>
    </row>
    <row r="236" spans="1:2">
      <c r="A236">
        <v>1420</v>
      </c>
      <c r="B236">
        <v>1.2149999999999999E-2</v>
      </c>
    </row>
    <row r="237" spans="1:2">
      <c r="A237">
        <v>1425</v>
      </c>
      <c r="B237">
        <v>1.2279999999999999E-2</v>
      </c>
    </row>
    <row r="238" spans="1:2">
      <c r="A238">
        <v>1430</v>
      </c>
      <c r="B238">
        <v>1.2409999999999999E-2</v>
      </c>
    </row>
    <row r="239" spans="1:2">
      <c r="A239">
        <v>1435</v>
      </c>
      <c r="B239">
        <v>1.255E-2</v>
      </c>
    </row>
    <row r="240" spans="1:2">
      <c r="A240">
        <v>1440</v>
      </c>
      <c r="B240">
        <v>1.268E-2</v>
      </c>
    </row>
    <row r="241" spans="1:2">
      <c r="A241">
        <v>1445</v>
      </c>
      <c r="B241">
        <v>1.281E-2</v>
      </c>
    </row>
    <row r="242" spans="1:2">
      <c r="A242">
        <v>1450</v>
      </c>
      <c r="B242">
        <v>1.295E-2</v>
      </c>
    </row>
    <row r="243" spans="1:2">
      <c r="A243">
        <v>1455</v>
      </c>
      <c r="B243">
        <v>1.308E-2</v>
      </c>
    </row>
    <row r="244" spans="1:2">
      <c r="A244">
        <v>1460</v>
      </c>
      <c r="B244">
        <v>1.3220000000000001E-2</v>
      </c>
    </row>
    <row r="245" spans="1:2">
      <c r="A245">
        <v>1465</v>
      </c>
      <c r="B245">
        <v>1.336E-2</v>
      </c>
    </row>
    <row r="246" spans="1:2">
      <c r="A246">
        <v>1470</v>
      </c>
      <c r="B246">
        <v>1.35E-2</v>
      </c>
    </row>
    <row r="247" spans="1:2">
      <c r="A247">
        <v>1475</v>
      </c>
      <c r="B247">
        <v>1.3639999999999999E-2</v>
      </c>
    </row>
    <row r="248" spans="1:2">
      <c r="A248">
        <v>1480</v>
      </c>
      <c r="B248">
        <v>1.3780000000000001E-2</v>
      </c>
    </row>
    <row r="249" spans="1:2">
      <c r="A249">
        <v>1485</v>
      </c>
      <c r="B249">
        <v>1.392E-2</v>
      </c>
    </row>
    <row r="250" spans="1:2">
      <c r="A250">
        <v>1490</v>
      </c>
      <c r="B250">
        <v>1.406E-2</v>
      </c>
    </row>
    <row r="251" spans="1:2">
      <c r="A251">
        <v>1495</v>
      </c>
      <c r="B251">
        <v>1.421E-2</v>
      </c>
    </row>
    <row r="252" spans="1:2">
      <c r="A252">
        <v>1500</v>
      </c>
      <c r="B252">
        <v>1.435E-2</v>
      </c>
    </row>
    <row r="253" spans="1:2">
      <c r="A253">
        <v>1505</v>
      </c>
      <c r="B253">
        <v>1.4500000000000001E-2</v>
      </c>
    </row>
    <row r="254" spans="1:2">
      <c r="A254">
        <v>1510</v>
      </c>
      <c r="B254">
        <v>1.464E-2</v>
      </c>
    </row>
    <row r="255" spans="1:2">
      <c r="A255">
        <v>1515</v>
      </c>
      <c r="B255">
        <v>1.4789999999999999E-2</v>
      </c>
    </row>
    <row r="256" spans="1:2">
      <c r="A256">
        <v>1520</v>
      </c>
      <c r="B256">
        <v>1.494E-2</v>
      </c>
    </row>
    <row r="257" spans="1:2">
      <c r="A257">
        <v>1525</v>
      </c>
      <c r="B257">
        <v>1.5089999999999999E-2</v>
      </c>
    </row>
    <row r="258" spans="1:2">
      <c r="A258">
        <v>1530</v>
      </c>
      <c r="B258">
        <v>1.524E-2</v>
      </c>
    </row>
    <row r="259" spans="1:2">
      <c r="A259">
        <v>1535</v>
      </c>
      <c r="B259">
        <v>1.5389999999999999E-2</v>
      </c>
    </row>
    <row r="260" spans="1:2">
      <c r="A260">
        <v>1540</v>
      </c>
      <c r="B260">
        <v>1.554E-2</v>
      </c>
    </row>
    <row r="261" spans="1:2">
      <c r="A261">
        <v>1545</v>
      </c>
      <c r="B261">
        <v>1.5699999999999999E-2</v>
      </c>
    </row>
    <row r="262" spans="1:2">
      <c r="A262">
        <v>1550</v>
      </c>
      <c r="B262">
        <v>1.585E-2</v>
      </c>
    </row>
    <row r="263" spans="1:2">
      <c r="A263">
        <v>1555</v>
      </c>
      <c r="B263">
        <v>1.601E-2</v>
      </c>
    </row>
    <row r="264" spans="1:2">
      <c r="A264">
        <v>1560</v>
      </c>
      <c r="B264">
        <v>1.6160000000000001E-2</v>
      </c>
    </row>
    <row r="265" spans="1:2">
      <c r="A265">
        <v>1565</v>
      </c>
      <c r="B265">
        <v>1.6320000000000001E-2</v>
      </c>
    </row>
    <row r="266" spans="1:2">
      <c r="A266">
        <v>1570</v>
      </c>
      <c r="B266">
        <v>1.6480000000000002E-2</v>
      </c>
    </row>
    <row r="267" spans="1:2">
      <c r="A267">
        <v>1575</v>
      </c>
      <c r="B267">
        <v>1.6639999999999999E-2</v>
      </c>
    </row>
    <row r="268" spans="1:2">
      <c r="A268">
        <v>1580</v>
      </c>
      <c r="B268">
        <v>1.6799999999999999E-2</v>
      </c>
    </row>
    <row r="269" spans="1:2">
      <c r="A269">
        <v>1585</v>
      </c>
      <c r="B269">
        <v>1.6959999999999999E-2</v>
      </c>
    </row>
    <row r="270" spans="1:2">
      <c r="A270">
        <v>1590</v>
      </c>
      <c r="B270">
        <v>1.7129999999999999E-2</v>
      </c>
    </row>
    <row r="271" spans="1:2">
      <c r="A271">
        <v>1595</v>
      </c>
      <c r="B271">
        <v>1.729E-2</v>
      </c>
    </row>
    <row r="272" spans="1:2">
      <c r="A272">
        <v>1600</v>
      </c>
      <c r="B272">
        <v>1.745E-2</v>
      </c>
    </row>
    <row r="273" spans="1:2">
      <c r="A273">
        <v>1605</v>
      </c>
      <c r="B273">
        <v>1.762E-2</v>
      </c>
    </row>
    <row r="274" spans="1:2">
      <c r="A274">
        <v>1610</v>
      </c>
      <c r="B274">
        <v>1.779E-2</v>
      </c>
    </row>
    <row r="275" spans="1:2">
      <c r="A275">
        <v>1615</v>
      </c>
      <c r="B275">
        <v>1.7950000000000001E-2</v>
      </c>
    </row>
    <row r="276" spans="1:2">
      <c r="A276">
        <v>1620</v>
      </c>
      <c r="B276">
        <v>1.8120000000000001E-2</v>
      </c>
    </row>
    <row r="277" spans="1:2">
      <c r="A277">
        <v>1625</v>
      </c>
      <c r="B277">
        <v>1.8290000000000001E-2</v>
      </c>
    </row>
    <row r="278" spans="1:2">
      <c r="A278">
        <v>1630</v>
      </c>
      <c r="B278">
        <v>1.847E-2</v>
      </c>
    </row>
    <row r="279" spans="1:2">
      <c r="A279">
        <v>1635</v>
      </c>
      <c r="B279">
        <v>1.864E-2</v>
      </c>
    </row>
    <row r="280" spans="1:2">
      <c r="A280">
        <v>1640</v>
      </c>
      <c r="B280">
        <v>1.881E-2</v>
      </c>
    </row>
    <row r="281" spans="1:2">
      <c r="A281">
        <v>1645</v>
      </c>
      <c r="B281">
        <v>1.899E-2</v>
      </c>
    </row>
    <row r="282" spans="1:2">
      <c r="A282">
        <v>1650</v>
      </c>
      <c r="B282">
        <v>1.916E-2</v>
      </c>
    </row>
    <row r="283" spans="1:2">
      <c r="A283">
        <v>1655</v>
      </c>
      <c r="B283">
        <v>1.934E-2</v>
      </c>
    </row>
    <row r="284" spans="1:2">
      <c r="A284">
        <v>1660</v>
      </c>
      <c r="B284">
        <v>1.9519999999999999E-2</v>
      </c>
    </row>
    <row r="285" spans="1:2">
      <c r="A285">
        <v>1665</v>
      </c>
      <c r="B285">
        <v>1.9699999999999999E-2</v>
      </c>
    </row>
    <row r="286" spans="1:2">
      <c r="A286">
        <v>1670</v>
      </c>
      <c r="B286">
        <v>1.9879999999999998E-2</v>
      </c>
    </row>
    <row r="287" spans="1:2">
      <c r="A287">
        <v>1675</v>
      </c>
      <c r="B287">
        <v>2.0060000000000001E-2</v>
      </c>
    </row>
    <row r="288" spans="1:2">
      <c r="A288">
        <v>1680</v>
      </c>
      <c r="B288">
        <v>2.0240000000000001E-2</v>
      </c>
    </row>
    <row r="289" spans="1:2">
      <c r="A289">
        <v>1685</v>
      </c>
      <c r="B289">
        <v>2.0420000000000001E-2</v>
      </c>
    </row>
    <row r="290" spans="1:2">
      <c r="A290">
        <v>1690</v>
      </c>
      <c r="B290">
        <v>2.061E-2</v>
      </c>
    </row>
    <row r="291" spans="1:2">
      <c r="A291">
        <v>1695</v>
      </c>
      <c r="B291">
        <v>2.0789999999999999E-2</v>
      </c>
    </row>
    <row r="292" spans="1:2">
      <c r="A292">
        <v>1700</v>
      </c>
      <c r="B292">
        <v>2.0979999999999999E-2</v>
      </c>
    </row>
    <row r="293" spans="1:2">
      <c r="A293">
        <v>1705</v>
      </c>
      <c r="B293">
        <v>2.1170000000000001E-2</v>
      </c>
    </row>
    <row r="294" spans="1:2">
      <c r="A294">
        <v>1710</v>
      </c>
      <c r="B294">
        <v>2.1360000000000001E-2</v>
      </c>
    </row>
    <row r="295" spans="1:2">
      <c r="A295">
        <v>1715</v>
      </c>
      <c r="B295">
        <v>2.155E-2</v>
      </c>
    </row>
    <row r="296" spans="1:2">
      <c r="A296">
        <v>1720</v>
      </c>
      <c r="B296">
        <v>2.1739999999999999E-2</v>
      </c>
    </row>
    <row r="297" spans="1:2">
      <c r="A297">
        <v>1725</v>
      </c>
      <c r="B297">
        <v>2.1930000000000002E-2</v>
      </c>
    </row>
    <row r="298" spans="1:2">
      <c r="A298">
        <v>1730</v>
      </c>
      <c r="B298">
        <v>2.2120000000000001E-2</v>
      </c>
    </row>
    <row r="299" spans="1:2">
      <c r="A299">
        <v>1735</v>
      </c>
      <c r="B299">
        <v>2.232E-2</v>
      </c>
    </row>
    <row r="300" spans="1:2">
      <c r="A300">
        <v>1740</v>
      </c>
      <c r="B300">
        <v>2.2519999999999998E-2</v>
      </c>
    </row>
    <row r="301" spans="1:2">
      <c r="A301">
        <v>1745</v>
      </c>
      <c r="B301">
        <v>2.2710000000000001E-2</v>
      </c>
    </row>
    <row r="302" spans="1:2">
      <c r="A302">
        <v>1750</v>
      </c>
      <c r="B302">
        <v>2.291E-2</v>
      </c>
    </row>
    <row r="303" spans="1:2">
      <c r="A303">
        <v>1755</v>
      </c>
      <c r="B303">
        <v>2.3109999999999999E-2</v>
      </c>
    </row>
    <row r="304" spans="1:2">
      <c r="A304">
        <v>1760</v>
      </c>
      <c r="B304">
        <v>2.3310000000000001E-2</v>
      </c>
    </row>
    <row r="305" spans="1:2">
      <c r="A305">
        <v>1765</v>
      </c>
      <c r="B305">
        <v>2.351E-2</v>
      </c>
    </row>
    <row r="306" spans="1:2">
      <c r="A306">
        <v>1770</v>
      </c>
      <c r="B306">
        <v>2.3720000000000001E-2</v>
      </c>
    </row>
    <row r="307" spans="1:2">
      <c r="A307">
        <v>1775</v>
      </c>
      <c r="B307">
        <v>2.392E-2</v>
      </c>
    </row>
    <row r="308" spans="1:2">
      <c r="A308">
        <v>1780</v>
      </c>
      <c r="B308">
        <v>2.4129999999999999E-2</v>
      </c>
    </row>
    <row r="309" spans="1:2">
      <c r="A309">
        <v>1785</v>
      </c>
      <c r="B309">
        <v>2.4330000000000001E-2</v>
      </c>
    </row>
    <row r="310" spans="1:2">
      <c r="A310">
        <v>1790</v>
      </c>
      <c r="B310">
        <v>2.4539999999999999E-2</v>
      </c>
    </row>
    <row r="311" spans="1:2">
      <c r="A311">
        <v>1795</v>
      </c>
      <c r="B311">
        <v>2.4750000000000001E-2</v>
      </c>
    </row>
    <row r="312" spans="1:2">
      <c r="A312">
        <v>1800</v>
      </c>
      <c r="B312">
        <v>2.496E-2</v>
      </c>
    </row>
    <row r="313" spans="1:2">
      <c r="A313">
        <v>1805</v>
      </c>
      <c r="B313">
        <v>2.5170000000000001E-2</v>
      </c>
    </row>
    <row r="314" spans="1:2">
      <c r="A314">
        <v>1810</v>
      </c>
      <c r="B314">
        <v>2.538E-2</v>
      </c>
    </row>
    <row r="315" spans="1:2">
      <c r="A315">
        <v>1815</v>
      </c>
      <c r="B315">
        <v>2.5600000000000001E-2</v>
      </c>
    </row>
    <row r="316" spans="1:2">
      <c r="A316">
        <v>1820</v>
      </c>
      <c r="B316">
        <v>2.581E-2</v>
      </c>
    </row>
    <row r="317" spans="1:2">
      <c r="A317">
        <v>1825</v>
      </c>
      <c r="B317">
        <v>2.6030000000000001E-2</v>
      </c>
    </row>
    <row r="318" spans="1:2">
      <c r="A318">
        <v>1830</v>
      </c>
      <c r="B318">
        <v>2.6249999999999999E-2</v>
      </c>
    </row>
    <row r="319" spans="1:2">
      <c r="A319">
        <v>1835</v>
      </c>
      <c r="B319">
        <v>2.6460000000000001E-2</v>
      </c>
    </row>
    <row r="320" spans="1:2">
      <c r="A320">
        <v>1840</v>
      </c>
      <c r="B320">
        <v>2.6689999999999998E-2</v>
      </c>
    </row>
    <row r="321" spans="1:2">
      <c r="A321">
        <v>1845</v>
      </c>
      <c r="B321">
        <v>2.691E-2</v>
      </c>
    </row>
    <row r="322" spans="1:2">
      <c r="A322">
        <v>1850</v>
      </c>
      <c r="B322">
        <v>2.7130000000000001E-2</v>
      </c>
    </row>
    <row r="323" spans="1:2">
      <c r="A323">
        <v>1855</v>
      </c>
      <c r="B323">
        <v>2.7349999999999999E-2</v>
      </c>
    </row>
    <row r="324" spans="1:2">
      <c r="A324">
        <v>1860</v>
      </c>
      <c r="B324">
        <v>2.758E-2</v>
      </c>
    </row>
    <row r="325" spans="1:2">
      <c r="A325">
        <v>1865</v>
      </c>
      <c r="B325">
        <v>2.7799999999999998E-2</v>
      </c>
    </row>
    <row r="326" spans="1:2">
      <c r="A326">
        <v>1870</v>
      </c>
      <c r="B326">
        <v>2.8029999999999999E-2</v>
      </c>
    </row>
    <row r="327" spans="1:2">
      <c r="A327">
        <v>1875</v>
      </c>
      <c r="B327">
        <v>2.826E-2</v>
      </c>
    </row>
    <row r="328" spans="1:2">
      <c r="A328">
        <v>1880</v>
      </c>
      <c r="B328">
        <v>2.8490000000000001E-2</v>
      </c>
    </row>
    <row r="329" spans="1:2">
      <c r="A329">
        <v>1885</v>
      </c>
      <c r="B329">
        <v>2.8719999999999999E-2</v>
      </c>
    </row>
    <row r="330" spans="1:2">
      <c r="A330">
        <v>1890</v>
      </c>
      <c r="B330">
        <v>2.895E-2</v>
      </c>
    </row>
    <row r="331" spans="1:2">
      <c r="A331">
        <v>1895</v>
      </c>
      <c r="B331">
        <v>2.9190000000000001E-2</v>
      </c>
    </row>
    <row r="332" spans="1:2">
      <c r="A332">
        <v>1900</v>
      </c>
      <c r="B332">
        <v>2.9420000000000002E-2</v>
      </c>
    </row>
    <row r="333" spans="1:2">
      <c r="A333">
        <v>1905</v>
      </c>
      <c r="B333">
        <v>2.9659999999999999E-2</v>
      </c>
    </row>
    <row r="334" spans="1:2">
      <c r="A334">
        <v>1910</v>
      </c>
      <c r="B334">
        <v>2.9899999999999999E-2</v>
      </c>
    </row>
    <row r="335" spans="1:2">
      <c r="A335">
        <v>1915</v>
      </c>
      <c r="B335">
        <v>3.0130000000000001E-2</v>
      </c>
    </row>
    <row r="336" spans="1:2">
      <c r="A336">
        <v>1920</v>
      </c>
      <c r="B336">
        <v>3.0370000000000001E-2</v>
      </c>
    </row>
    <row r="337" spans="1:2">
      <c r="A337">
        <v>1925</v>
      </c>
      <c r="B337">
        <v>3.0620000000000001E-2</v>
      </c>
    </row>
    <row r="338" spans="1:2">
      <c r="A338">
        <v>1930</v>
      </c>
      <c r="B338">
        <v>3.0859999999999999E-2</v>
      </c>
    </row>
    <row r="339" spans="1:2">
      <c r="A339">
        <v>1935</v>
      </c>
      <c r="B339">
        <v>3.1099999999999999E-2</v>
      </c>
    </row>
    <row r="340" spans="1:2">
      <c r="A340">
        <v>1940</v>
      </c>
      <c r="B340">
        <v>3.1350000000000003E-2</v>
      </c>
    </row>
    <row r="341" spans="1:2">
      <c r="A341">
        <v>1945</v>
      </c>
      <c r="B341">
        <v>3.159E-2</v>
      </c>
    </row>
    <row r="342" spans="1:2">
      <c r="A342">
        <v>1950</v>
      </c>
      <c r="B342">
        <v>3.184E-2</v>
      </c>
    </row>
    <row r="343" spans="1:2">
      <c r="A343">
        <v>1955</v>
      </c>
      <c r="B343">
        <v>3.209E-2</v>
      </c>
    </row>
    <row r="344" spans="1:2">
      <c r="A344">
        <v>1960</v>
      </c>
      <c r="B344">
        <v>3.2340000000000001E-2</v>
      </c>
    </row>
    <row r="345" spans="1:2">
      <c r="A345">
        <v>1965</v>
      </c>
      <c r="B345">
        <v>3.2590000000000001E-2</v>
      </c>
    </row>
    <row r="346" spans="1:2">
      <c r="A346">
        <v>1970</v>
      </c>
      <c r="B346">
        <v>3.2849999999999997E-2</v>
      </c>
    </row>
    <row r="347" spans="1:2">
      <c r="A347">
        <v>1975</v>
      </c>
      <c r="B347">
        <v>3.3099999999999997E-2</v>
      </c>
    </row>
    <row r="348" spans="1:2">
      <c r="A348">
        <v>1980</v>
      </c>
      <c r="B348">
        <v>3.3360000000000001E-2</v>
      </c>
    </row>
    <row r="349" spans="1:2">
      <c r="A349">
        <v>1985</v>
      </c>
      <c r="B349">
        <v>3.3619999999999997E-2</v>
      </c>
    </row>
    <row r="350" spans="1:2">
      <c r="A350">
        <v>1990</v>
      </c>
      <c r="B350">
        <v>3.3869999999999997E-2</v>
      </c>
    </row>
    <row r="351" spans="1:2">
      <c r="A351">
        <v>1995</v>
      </c>
      <c r="B351">
        <v>3.4130000000000001E-2</v>
      </c>
    </row>
    <row r="352" spans="1:2">
      <c r="A352">
        <v>2000</v>
      </c>
      <c r="B352">
        <v>3.44E-2</v>
      </c>
    </row>
  </sheetData>
  <hyperlinks>
    <hyperlink ref="C2" r:id="rId1" xr:uid="{126AA521-A489-4034-98BB-CD850E8BB30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CBF59-C655-B342-B210-3BEB75D53373}">
  <dimension ref="A1:F666"/>
  <sheetViews>
    <sheetView workbookViewId="0">
      <selection activeCell="D2" sqref="D2"/>
    </sheetView>
  </sheetViews>
  <sheetFormatPr defaultColWidth="11" defaultRowHeight="15.75"/>
  <cols>
    <col min="5" max="5" width="14.5" bestFit="1" customWidth="1"/>
  </cols>
  <sheetData>
    <row r="1" spans="1:6">
      <c r="A1" t="s">
        <v>0</v>
      </c>
      <c r="B1" s="1" t="s">
        <v>1</v>
      </c>
      <c r="C1" s="1" t="s">
        <v>2</v>
      </c>
      <c r="D1" s="1" t="s">
        <v>3</v>
      </c>
      <c r="E1" s="1" t="s">
        <v>5</v>
      </c>
      <c r="F1" s="1" t="s">
        <v>24</v>
      </c>
    </row>
    <row r="2" spans="1:6">
      <c r="A2" s="1">
        <v>246.22511</v>
      </c>
      <c r="B2" s="1">
        <v>2.2215569999999998</v>
      </c>
      <c r="C2" s="1">
        <v>0.54616399999999998</v>
      </c>
      <c r="D2" s="1" t="s">
        <v>27</v>
      </c>
      <c r="E2" t="s">
        <v>29</v>
      </c>
      <c r="F2" t="s">
        <v>30</v>
      </c>
    </row>
    <row r="3" spans="1:6">
      <c r="A3" s="1">
        <v>247.81177</v>
      </c>
      <c r="B3" s="1">
        <v>2.2237680000000002</v>
      </c>
      <c r="C3" s="1">
        <v>0.54354000000000002</v>
      </c>
    </row>
    <row r="4" spans="1:6">
      <c r="A4" s="1">
        <v>249.39839000000001</v>
      </c>
      <c r="B4" s="1">
        <v>2.2260789999999999</v>
      </c>
      <c r="C4" s="1">
        <v>0.541153</v>
      </c>
    </row>
    <row r="5" spans="1:6">
      <c r="A5" s="1">
        <v>250.98508000000001</v>
      </c>
      <c r="B5" s="1">
        <v>2.2285330000000001</v>
      </c>
      <c r="C5" s="1">
        <v>0.53901600000000005</v>
      </c>
    </row>
    <row r="6" spans="1:6">
      <c r="A6" s="1">
        <v>252.57185000000001</v>
      </c>
      <c r="B6" s="1">
        <v>2.231176</v>
      </c>
      <c r="C6" s="1">
        <v>0.53713699999999998</v>
      </c>
    </row>
    <row r="7" spans="1:6">
      <c r="A7" s="1">
        <v>254.15862000000001</v>
      </c>
      <c r="B7" s="1">
        <v>2.2340589999999998</v>
      </c>
      <c r="C7" s="1">
        <v>0.53551700000000002</v>
      </c>
    </row>
    <row r="8" spans="1:6">
      <c r="A8" s="1">
        <v>255.74545000000001</v>
      </c>
      <c r="B8" s="1">
        <v>2.2372350000000001</v>
      </c>
      <c r="C8" s="1">
        <v>0.53414799999999996</v>
      </c>
    </row>
    <row r="9" spans="1:6">
      <c r="A9" s="1">
        <v>257.33229999999998</v>
      </c>
      <c r="B9" s="1">
        <v>2.2407599999999999</v>
      </c>
      <c r="C9" s="1">
        <v>0.53301399999999999</v>
      </c>
    </row>
    <row r="10" spans="1:6">
      <c r="A10" s="1">
        <v>258.91922</v>
      </c>
      <c r="B10" s="1">
        <v>2.2446920000000001</v>
      </c>
      <c r="C10" s="1">
        <v>0.53209200000000001</v>
      </c>
    </row>
    <row r="11" spans="1:6">
      <c r="A11" s="1">
        <v>260.50619999999998</v>
      </c>
      <c r="B11" s="1">
        <v>2.2490890000000001</v>
      </c>
      <c r="C11" s="1">
        <v>0.53134700000000001</v>
      </c>
    </row>
    <row r="12" spans="1:6">
      <c r="A12" s="1">
        <v>262.09316999999999</v>
      </c>
      <c r="B12" s="1">
        <v>2.2540089999999999</v>
      </c>
      <c r="C12" s="1">
        <v>0.53073199999999998</v>
      </c>
    </row>
    <row r="13" spans="1:6">
      <c r="A13" s="1">
        <v>263.68020000000001</v>
      </c>
      <c r="B13" s="1">
        <v>2.2595040000000002</v>
      </c>
      <c r="C13" s="1">
        <v>0.53019099999999997</v>
      </c>
    </row>
    <row r="14" spans="1:6">
      <c r="A14" s="1">
        <v>265.26727</v>
      </c>
      <c r="B14" s="1">
        <v>2.2656269999999998</v>
      </c>
      <c r="C14" s="1">
        <v>0.52965399999999996</v>
      </c>
    </row>
    <row r="15" spans="1:6">
      <c r="A15" s="1">
        <v>266.85430000000002</v>
      </c>
      <c r="B15" s="1">
        <v>2.272421</v>
      </c>
      <c r="C15" s="1">
        <v>0.52903900000000004</v>
      </c>
    </row>
    <row r="16" spans="1:6">
      <c r="A16" s="1">
        <v>268.44144</v>
      </c>
      <c r="B16" s="1">
        <v>2.2799200000000002</v>
      </c>
      <c r="C16" s="1">
        <v>0.52825</v>
      </c>
    </row>
    <row r="17" spans="1:3">
      <c r="A17" s="1">
        <v>270.02866</v>
      </c>
      <c r="B17" s="1">
        <v>2.2881459999999998</v>
      </c>
      <c r="C17" s="1">
        <v>0.52718200000000004</v>
      </c>
    </row>
    <row r="18" spans="1:3">
      <c r="A18" s="1">
        <v>271.61579999999998</v>
      </c>
      <c r="B18" s="1">
        <v>2.2971059999999999</v>
      </c>
      <c r="C18" s="1">
        <v>0.52571599999999996</v>
      </c>
    </row>
    <row r="19" spans="1:3">
      <c r="A19" s="1">
        <v>273.20312000000001</v>
      </c>
      <c r="B19" s="1">
        <v>2.3067880000000001</v>
      </c>
      <c r="C19" s="1">
        <v>0.52372799999999997</v>
      </c>
    </row>
    <row r="20" spans="1:3">
      <c r="A20" s="1">
        <v>274.79039999999998</v>
      </c>
      <c r="B20" s="1">
        <v>2.3171580000000001</v>
      </c>
      <c r="C20" s="1">
        <v>0.52108600000000005</v>
      </c>
    </row>
    <row r="21" spans="1:3">
      <c r="A21" s="1">
        <v>276.3777</v>
      </c>
      <c r="B21" s="1">
        <v>2.3281580000000002</v>
      </c>
      <c r="C21" s="1">
        <v>0.51765700000000003</v>
      </c>
    </row>
    <row r="22" spans="1:3">
      <c r="A22" s="1">
        <v>277.96503000000001</v>
      </c>
      <c r="B22" s="1">
        <v>2.3397039999999998</v>
      </c>
      <c r="C22" s="1">
        <v>0.51331199999999999</v>
      </c>
    </row>
    <row r="23" spans="1:3">
      <c r="A23" s="1">
        <v>279.55243000000002</v>
      </c>
      <c r="B23" s="1">
        <v>2.3516859999999999</v>
      </c>
      <c r="C23" s="1">
        <v>0.50792999999999999</v>
      </c>
    </row>
    <row r="24" spans="1:3">
      <c r="A24" s="1">
        <v>281.13986</v>
      </c>
      <c r="B24" s="1">
        <v>2.3639679999999998</v>
      </c>
      <c r="C24" s="1">
        <v>0.50140700000000005</v>
      </c>
    </row>
    <row r="25" spans="1:3">
      <c r="A25" s="1">
        <v>282.72726</v>
      </c>
      <c r="B25" s="1">
        <v>2.3763890000000001</v>
      </c>
      <c r="C25" s="1">
        <v>0.49365999999999999</v>
      </c>
    </row>
    <row r="26" spans="1:3">
      <c r="A26" s="1">
        <v>284.31479999999999</v>
      </c>
      <c r="B26" s="1">
        <v>2.3887700000000001</v>
      </c>
      <c r="C26" s="1">
        <v>0.48463400000000001</v>
      </c>
    </row>
    <row r="27" spans="1:3">
      <c r="A27" s="1">
        <v>285.90237000000002</v>
      </c>
      <c r="B27" s="1">
        <v>2.4009179999999999</v>
      </c>
      <c r="C27" s="1">
        <v>0.47430499999999998</v>
      </c>
    </row>
    <row r="28" spans="1:3">
      <c r="A28" s="1">
        <v>287.48989999999998</v>
      </c>
      <c r="B28" s="1">
        <v>2.412636</v>
      </c>
      <c r="C28" s="1">
        <v>0.46268700000000001</v>
      </c>
    </row>
    <row r="29" spans="1:3">
      <c r="A29" s="1">
        <v>289.07749999999999</v>
      </c>
      <c r="B29" s="1">
        <v>2.4237259999999998</v>
      </c>
      <c r="C29" s="1">
        <v>0.44983200000000001</v>
      </c>
    </row>
    <row r="30" spans="1:3">
      <c r="A30" s="1">
        <v>290.6651</v>
      </c>
      <c r="B30" s="1">
        <v>2.4340039999999998</v>
      </c>
      <c r="C30" s="1">
        <v>0.43582599999999999</v>
      </c>
    </row>
    <row r="31" spans="1:3">
      <c r="A31" s="1">
        <v>292.25274999999999</v>
      </c>
      <c r="B31" s="1">
        <v>2.4433029999999998</v>
      </c>
      <c r="C31" s="1">
        <v>0.420792</v>
      </c>
    </row>
    <row r="32" spans="1:3">
      <c r="A32" s="1">
        <v>293.84039999999999</v>
      </c>
      <c r="B32" s="1">
        <v>2.4514830000000001</v>
      </c>
      <c r="C32" s="1">
        <v>0.40487600000000001</v>
      </c>
    </row>
    <row r="33" spans="1:3">
      <c r="A33" s="1">
        <v>295.42815999999999</v>
      </c>
      <c r="B33" s="1">
        <v>2.458437</v>
      </c>
      <c r="C33" s="1">
        <v>0.38825100000000001</v>
      </c>
    </row>
    <row r="34" spans="1:3">
      <c r="A34" s="1">
        <v>297.01593000000003</v>
      </c>
      <c r="B34" s="1">
        <v>2.4640909999999998</v>
      </c>
      <c r="C34" s="1">
        <v>0.37109900000000001</v>
      </c>
    </row>
    <row r="35" spans="1:3">
      <c r="A35" s="1">
        <v>298.6037</v>
      </c>
      <c r="B35" s="1">
        <v>2.4684050000000002</v>
      </c>
      <c r="C35" s="1">
        <v>0.353607</v>
      </c>
    </row>
    <row r="36" spans="1:3">
      <c r="A36" s="1">
        <v>300.19150000000002</v>
      </c>
      <c r="B36" s="1">
        <v>2.4713780000000001</v>
      </c>
      <c r="C36" s="1">
        <v>0.33595999999999998</v>
      </c>
    </row>
    <row r="37" spans="1:3">
      <c r="A37" s="1">
        <v>301.77940000000001</v>
      </c>
      <c r="B37" s="1">
        <v>2.4730340000000002</v>
      </c>
      <c r="C37" s="1">
        <v>0.31833299999999998</v>
      </c>
    </row>
    <row r="38" spans="1:3">
      <c r="A38" s="1">
        <v>303.36720000000003</v>
      </c>
      <c r="B38" s="1">
        <v>2.4734289999999999</v>
      </c>
      <c r="C38" s="1">
        <v>0.30088599999999999</v>
      </c>
    </row>
    <row r="39" spans="1:3">
      <c r="A39" s="1">
        <v>304.95510000000002</v>
      </c>
      <c r="B39" s="1">
        <v>2.4726370000000002</v>
      </c>
      <c r="C39" s="1">
        <v>0.28375899999999998</v>
      </c>
    </row>
    <row r="40" spans="1:3">
      <c r="A40" s="1">
        <v>306.54306000000003</v>
      </c>
      <c r="B40" s="1">
        <v>2.4707469999999998</v>
      </c>
      <c r="C40" s="1">
        <v>0.26706999999999997</v>
      </c>
    </row>
    <row r="41" spans="1:3">
      <c r="A41" s="1">
        <v>308.13094999999998</v>
      </c>
      <c r="B41" s="1">
        <v>2.4678620000000002</v>
      </c>
      <c r="C41" s="1">
        <v>0.250917</v>
      </c>
    </row>
    <row r="42" spans="1:3">
      <c r="A42" s="1">
        <v>309.71895999999998</v>
      </c>
      <c r="B42" s="1">
        <v>2.4640870000000001</v>
      </c>
      <c r="C42" s="1">
        <v>0.235375</v>
      </c>
    </row>
    <row r="43" spans="1:3">
      <c r="A43" s="1">
        <v>311.30698000000001</v>
      </c>
      <c r="B43" s="1">
        <v>2.4595310000000001</v>
      </c>
      <c r="C43" s="1">
        <v>0.220499</v>
      </c>
    </row>
    <row r="44" spans="1:3">
      <c r="A44" s="1">
        <v>312.89505000000003</v>
      </c>
      <c r="B44" s="1">
        <v>2.4542980000000001</v>
      </c>
      <c r="C44" s="1">
        <v>0.20632600000000001</v>
      </c>
    </row>
    <row r="45" spans="1:3">
      <c r="A45" s="1">
        <v>314.48306000000002</v>
      </c>
      <c r="B45" s="1">
        <v>2.4484900000000001</v>
      </c>
      <c r="C45" s="1">
        <v>0.19287699999999999</v>
      </c>
    </row>
    <row r="46" spans="1:3">
      <c r="A46" s="1">
        <v>316.07117</v>
      </c>
      <c r="B46" s="1">
        <v>2.4422030000000001</v>
      </c>
      <c r="C46" s="1">
        <v>0.18015999999999999</v>
      </c>
    </row>
    <row r="47" spans="1:3">
      <c r="A47" s="1">
        <v>317.65926999999999</v>
      </c>
      <c r="B47" s="1">
        <v>2.4355229999999999</v>
      </c>
      <c r="C47" s="1">
        <v>0.16816900000000001</v>
      </c>
    </row>
    <row r="48" spans="1:3">
      <c r="A48" s="1">
        <v>319.24738000000002</v>
      </c>
      <c r="B48" s="1">
        <v>2.4285290000000002</v>
      </c>
      <c r="C48" s="1">
        <v>0.15689400000000001</v>
      </c>
    </row>
    <row r="49" spans="1:3">
      <c r="A49" s="1">
        <v>320.8356</v>
      </c>
      <c r="B49" s="1">
        <v>2.4212929999999999</v>
      </c>
      <c r="C49" s="1">
        <v>0.146314</v>
      </c>
    </row>
    <row r="50" spans="1:3">
      <c r="A50" s="1">
        <v>322.42376999999999</v>
      </c>
      <c r="B50" s="1">
        <v>2.413878</v>
      </c>
      <c r="C50" s="1">
        <v>0.136405</v>
      </c>
    </row>
    <row r="51" spans="1:3">
      <c r="A51" s="1">
        <v>324.012</v>
      </c>
      <c r="B51" s="1">
        <v>2.406339</v>
      </c>
      <c r="C51" s="1">
        <v>0.127138</v>
      </c>
    </row>
    <row r="52" spans="1:3">
      <c r="A52" s="1">
        <v>325.60019999999997</v>
      </c>
      <c r="B52" s="1">
        <v>2.3987229999999999</v>
      </c>
      <c r="C52" s="1">
        <v>0.11848400000000001</v>
      </c>
    </row>
    <row r="53" spans="1:3">
      <c r="A53" s="1">
        <v>327.18849999999998</v>
      </c>
      <c r="B53" s="1">
        <v>2.3910719999999999</v>
      </c>
      <c r="C53" s="1">
        <v>0.110411</v>
      </c>
    </row>
    <row r="54" spans="1:3">
      <c r="A54" s="1">
        <v>328.77679999999998</v>
      </c>
      <c r="B54" s="1">
        <v>2.3834200000000001</v>
      </c>
      <c r="C54" s="1">
        <v>0.10288600000000001</v>
      </c>
    </row>
    <row r="55" spans="1:3">
      <c r="A55" s="1">
        <v>330.36507999999998</v>
      </c>
      <c r="B55" s="1">
        <v>2.3757980000000001</v>
      </c>
      <c r="C55" s="1">
        <v>9.5878000000000005E-2</v>
      </c>
    </row>
    <row r="56" spans="1:3">
      <c r="A56" s="1">
        <v>331.95339999999999</v>
      </c>
      <c r="B56" s="1">
        <v>2.3682300000000001</v>
      </c>
      <c r="C56" s="1">
        <v>8.9356000000000005E-2</v>
      </c>
    </row>
    <row r="57" spans="1:3">
      <c r="A57" s="1">
        <v>333.54180000000002</v>
      </c>
      <c r="B57" s="1">
        <v>2.360738</v>
      </c>
      <c r="C57" s="1">
        <v>8.3289000000000002E-2</v>
      </c>
    </row>
    <row r="58" spans="1:3">
      <c r="A58" s="1">
        <v>335.13010000000003</v>
      </c>
      <c r="B58" s="1">
        <v>2.3533369999999998</v>
      </c>
      <c r="C58" s="1">
        <v>7.7647999999999995E-2</v>
      </c>
    </row>
    <row r="59" spans="1:3">
      <c r="A59" s="1">
        <v>336.71848</v>
      </c>
      <c r="B59" s="1">
        <v>2.3460420000000002</v>
      </c>
      <c r="C59" s="1">
        <v>7.2405999999999998E-2</v>
      </c>
    </row>
    <row r="60" spans="1:3">
      <c r="A60" s="1">
        <v>338.30689999999998</v>
      </c>
      <c r="B60" s="1">
        <v>2.3388650000000002</v>
      </c>
      <c r="C60" s="1">
        <v>6.7534999999999998E-2</v>
      </c>
    </row>
    <row r="61" spans="1:3">
      <c r="A61" s="1">
        <v>339.89532000000003</v>
      </c>
      <c r="B61" s="1">
        <v>2.3318120000000002</v>
      </c>
      <c r="C61" s="1">
        <v>6.3011999999999999E-2</v>
      </c>
    </row>
    <row r="62" spans="1:3">
      <c r="A62" s="1">
        <v>341.48379999999997</v>
      </c>
      <c r="B62" s="1">
        <v>2.3248929999999999</v>
      </c>
      <c r="C62" s="1">
        <v>5.8812999999999997E-2</v>
      </c>
    </row>
    <row r="63" spans="1:3">
      <c r="A63" s="1">
        <v>343.07227</v>
      </c>
      <c r="B63" s="1">
        <v>2.318111</v>
      </c>
      <c r="C63" s="1">
        <v>5.4916E-2</v>
      </c>
    </row>
    <row r="64" spans="1:3">
      <c r="A64" s="1">
        <v>344.66077000000001</v>
      </c>
      <c r="B64" s="1">
        <v>2.3114710000000001</v>
      </c>
      <c r="C64" s="1">
        <v>5.1302E-2</v>
      </c>
    </row>
    <row r="65" spans="1:3">
      <c r="A65" s="1">
        <v>346.24932999999999</v>
      </c>
      <c r="B65" s="1">
        <v>2.3049740000000001</v>
      </c>
      <c r="C65" s="1">
        <v>4.795E-2</v>
      </c>
    </row>
    <row r="66" spans="1:3">
      <c r="A66" s="1">
        <v>347.83785999999998</v>
      </c>
      <c r="B66" s="1">
        <v>2.2986230000000001</v>
      </c>
      <c r="C66" s="1">
        <v>4.4843000000000001E-2</v>
      </c>
    </row>
    <row r="67" spans="1:3">
      <c r="A67" s="1">
        <v>349.42635999999999</v>
      </c>
      <c r="B67" s="1">
        <v>2.2924180000000001</v>
      </c>
      <c r="C67" s="1">
        <v>4.1966000000000003E-2</v>
      </c>
    </row>
    <row r="68" spans="1:3">
      <c r="A68" s="1">
        <v>351.01492000000002</v>
      </c>
      <c r="B68" s="1">
        <v>2.2863579999999999</v>
      </c>
      <c r="C68" s="1">
        <v>3.9301999999999997E-2</v>
      </c>
    </row>
    <row r="69" spans="1:3">
      <c r="A69" s="1">
        <v>352.60345000000001</v>
      </c>
      <c r="B69" s="1">
        <v>2.2804440000000001</v>
      </c>
      <c r="C69" s="1">
        <v>3.6837000000000002E-2</v>
      </c>
    </row>
    <row r="70" spans="1:3">
      <c r="A70" s="1">
        <v>354.19207999999998</v>
      </c>
      <c r="B70" s="1">
        <v>2.2746749999999998</v>
      </c>
      <c r="C70" s="1">
        <v>3.456E-2</v>
      </c>
    </row>
    <row r="71" spans="1:3">
      <c r="A71" s="1">
        <v>355.78075999999999</v>
      </c>
      <c r="B71" s="1">
        <v>2.2690489999999999</v>
      </c>
      <c r="C71" s="1">
        <v>3.2455999999999999E-2</v>
      </c>
    </row>
    <row r="72" spans="1:3">
      <c r="A72" s="1">
        <v>357.36939999999998</v>
      </c>
      <c r="B72" s="1">
        <v>2.2635649999999998</v>
      </c>
      <c r="C72" s="1">
        <v>3.0515E-2</v>
      </c>
    </row>
    <row r="73" spans="1:3">
      <c r="A73" s="1">
        <v>358.95798000000002</v>
      </c>
      <c r="B73" s="1">
        <v>2.2582209999999998</v>
      </c>
      <c r="C73" s="1">
        <v>2.8726999999999999E-2</v>
      </c>
    </row>
    <row r="74" spans="1:3">
      <c r="A74" s="1">
        <v>360.54660000000001</v>
      </c>
      <c r="B74" s="1">
        <v>2.253015</v>
      </c>
      <c r="C74" s="1">
        <v>2.7081999999999998E-2</v>
      </c>
    </row>
    <row r="75" spans="1:3">
      <c r="A75" s="1">
        <v>362.13529999999997</v>
      </c>
      <c r="B75" s="1">
        <v>2.2479450000000001</v>
      </c>
      <c r="C75" s="1">
        <v>2.5571E-2</v>
      </c>
    </row>
    <row r="76" spans="1:3">
      <c r="A76" s="1">
        <v>363.72410000000002</v>
      </c>
      <c r="B76" s="1">
        <v>2.2430099999999999</v>
      </c>
      <c r="C76" s="1">
        <v>2.4185000000000002E-2</v>
      </c>
    </row>
    <row r="77" spans="1:3">
      <c r="A77" s="1">
        <v>365.31277</v>
      </c>
      <c r="B77" s="1">
        <v>2.2382070000000001</v>
      </c>
      <c r="C77" s="1">
        <v>2.2915999999999999E-2</v>
      </c>
    </row>
    <row r="78" spans="1:3">
      <c r="A78" s="1">
        <v>366.9015</v>
      </c>
      <c r="B78" s="1">
        <v>2.233536</v>
      </c>
      <c r="C78" s="1">
        <v>2.1759000000000001E-2</v>
      </c>
    </row>
    <row r="79" spans="1:3">
      <c r="A79" s="1">
        <v>368.49016999999998</v>
      </c>
      <c r="B79" s="1">
        <v>2.2289940000000001</v>
      </c>
      <c r="C79" s="1">
        <v>2.0705000000000001E-2</v>
      </c>
    </row>
    <row r="80" spans="1:3">
      <c r="A80" s="1">
        <v>370.07898</v>
      </c>
      <c r="B80" s="1">
        <v>2.22458</v>
      </c>
      <c r="C80" s="1">
        <v>1.9748000000000002E-2</v>
      </c>
    </row>
    <row r="81" spans="1:3">
      <c r="A81" s="1">
        <v>371.66771999999997</v>
      </c>
      <c r="B81" s="1">
        <v>2.220294</v>
      </c>
      <c r="C81" s="1">
        <v>1.8883E-2</v>
      </c>
    </row>
    <row r="82" spans="1:3">
      <c r="A82" s="1">
        <v>373.25646999999998</v>
      </c>
      <c r="B82" s="1">
        <v>2.2161369999999998</v>
      </c>
      <c r="C82" s="1">
        <v>1.8105E-2</v>
      </c>
    </row>
    <row r="83" spans="1:3">
      <c r="A83" s="1">
        <v>374.84525000000002</v>
      </c>
      <c r="B83" s="1">
        <v>2.2121089999999999</v>
      </c>
      <c r="C83" s="1">
        <v>1.7408E-2</v>
      </c>
    </row>
    <row r="84" spans="1:3">
      <c r="A84" s="1">
        <v>376.43401999999998</v>
      </c>
      <c r="B84" s="1">
        <v>2.208218</v>
      </c>
      <c r="C84" s="1">
        <v>1.6787E-2</v>
      </c>
    </row>
    <row r="85" spans="1:3">
      <c r="A85" s="1">
        <v>378.02283</v>
      </c>
      <c r="B85" s="1">
        <v>2.2044800000000002</v>
      </c>
      <c r="C85" s="1">
        <v>1.6219999999999998E-2</v>
      </c>
    </row>
    <row r="86" spans="1:3">
      <c r="A86" s="1">
        <v>379.61162999999999</v>
      </c>
      <c r="B86" s="1">
        <v>2.2008730000000001</v>
      </c>
      <c r="C86" s="1">
        <v>1.5674E-2</v>
      </c>
    </row>
    <row r="87" spans="1:3">
      <c r="A87" s="1">
        <v>381.20047</v>
      </c>
      <c r="B87" s="1">
        <v>2.1973760000000002</v>
      </c>
      <c r="C87" s="1">
        <v>1.5148E-2</v>
      </c>
    </row>
    <row r="88" spans="1:3">
      <c r="A88" s="1">
        <v>382.78930000000003</v>
      </c>
      <c r="B88" s="1">
        <v>2.193981</v>
      </c>
      <c r="C88" s="1">
        <v>1.4643E-2</v>
      </c>
    </row>
    <row r="89" spans="1:3">
      <c r="A89" s="1">
        <v>384.37810000000002</v>
      </c>
      <c r="B89" s="1">
        <v>2.1906780000000001</v>
      </c>
      <c r="C89" s="1">
        <v>1.4156E-2</v>
      </c>
    </row>
    <row r="90" spans="1:3">
      <c r="A90" s="1">
        <v>385.96704</v>
      </c>
      <c r="B90" s="1">
        <v>2.1874630000000002</v>
      </c>
      <c r="C90" s="1">
        <v>1.3688000000000001E-2</v>
      </c>
    </row>
    <row r="91" spans="1:3">
      <c r="A91" s="1">
        <v>387.55585000000002</v>
      </c>
      <c r="B91" s="1">
        <v>2.184329</v>
      </c>
      <c r="C91" s="1">
        <v>1.3237000000000001E-2</v>
      </c>
    </row>
    <row r="92" spans="1:3">
      <c r="A92" s="1">
        <v>389.1447</v>
      </c>
      <c r="B92" s="1">
        <v>2.1812719999999999</v>
      </c>
      <c r="C92" s="1">
        <v>1.2803E-2</v>
      </c>
    </row>
    <row r="93" spans="1:3">
      <c r="A93" s="1">
        <v>390.73360000000002</v>
      </c>
      <c r="B93" s="1">
        <v>2.1782879999999998</v>
      </c>
      <c r="C93" s="1">
        <v>1.2385999999999999E-2</v>
      </c>
    </row>
    <row r="94" spans="1:3">
      <c r="A94" s="1">
        <v>392.32249999999999</v>
      </c>
      <c r="B94" s="1">
        <v>2.1753740000000001</v>
      </c>
      <c r="C94" s="1">
        <v>1.1984E-2</v>
      </c>
    </row>
    <row r="95" spans="1:3">
      <c r="A95" s="1">
        <v>393.91138000000001</v>
      </c>
      <c r="B95" s="1">
        <v>2.172526</v>
      </c>
      <c r="C95" s="1">
        <v>1.1598000000000001E-2</v>
      </c>
    </row>
    <row r="96" spans="1:3">
      <c r="A96" s="1">
        <v>395.50027</v>
      </c>
      <c r="B96" s="1">
        <v>2.1697419999999998</v>
      </c>
      <c r="C96" s="1">
        <v>1.1226E-2</v>
      </c>
    </row>
    <row r="97" spans="1:3">
      <c r="A97" s="1">
        <v>397.08920000000001</v>
      </c>
      <c r="B97" s="1">
        <v>2.1670180000000001</v>
      </c>
      <c r="C97" s="1">
        <v>1.0867999999999999E-2</v>
      </c>
    </row>
    <row r="98" spans="1:3">
      <c r="A98" s="1">
        <v>398.67813000000001</v>
      </c>
      <c r="B98" s="1">
        <v>2.1643530000000002</v>
      </c>
      <c r="C98" s="1">
        <v>1.0524E-2</v>
      </c>
    </row>
    <row r="99" spans="1:3">
      <c r="A99" s="1">
        <v>400.26702999999998</v>
      </c>
      <c r="B99" s="1">
        <v>2.161743</v>
      </c>
      <c r="C99" s="1">
        <v>1.0193000000000001E-2</v>
      </c>
    </row>
    <row r="100" spans="1:3">
      <c r="A100" s="1">
        <v>401.85602</v>
      </c>
      <c r="B100" s="1">
        <v>2.1591870000000002</v>
      </c>
      <c r="C100" s="1">
        <v>9.8740000000000008E-3</v>
      </c>
    </row>
    <row r="101" spans="1:3">
      <c r="A101" s="1">
        <v>403.44492000000002</v>
      </c>
      <c r="B101" s="1">
        <v>2.1566830000000001</v>
      </c>
      <c r="C101" s="1">
        <v>9.5680000000000001E-3</v>
      </c>
    </row>
    <row r="102" spans="1:3">
      <c r="A102" s="1">
        <v>405.03386999999998</v>
      </c>
      <c r="B102" s="1">
        <v>2.1542289999999999</v>
      </c>
      <c r="C102" s="1">
        <v>9.273E-3</v>
      </c>
    </row>
    <row r="103" spans="1:3">
      <c r="A103" s="1">
        <v>406.62286</v>
      </c>
      <c r="B103" s="1">
        <v>2.1518229999999998</v>
      </c>
      <c r="C103" s="1">
        <v>8.9890000000000005E-3</v>
      </c>
    </row>
    <row r="104" spans="1:3">
      <c r="A104" s="1">
        <v>408.21172999999999</v>
      </c>
      <c r="B104" s="1">
        <v>2.149464</v>
      </c>
      <c r="C104" s="1">
        <v>8.7159999999999998E-3</v>
      </c>
    </row>
    <row r="105" spans="1:3">
      <c r="A105" s="1">
        <v>409.80063000000001</v>
      </c>
      <c r="B105" s="1">
        <v>2.1471490000000002</v>
      </c>
      <c r="C105" s="1">
        <v>8.4530000000000004E-3</v>
      </c>
    </row>
    <row r="106" spans="1:3">
      <c r="A106" s="1">
        <v>411.38961999999998</v>
      </c>
      <c r="B106" s="1">
        <v>2.1448779999999998</v>
      </c>
      <c r="C106" s="1">
        <v>8.2000000000000007E-3</v>
      </c>
    </row>
    <row r="107" spans="1:3">
      <c r="A107" s="1">
        <v>412.97859999999997</v>
      </c>
      <c r="B107" s="1">
        <v>2.1426479999999999</v>
      </c>
      <c r="C107" s="1">
        <v>7.9570000000000005E-3</v>
      </c>
    </row>
    <row r="108" spans="1:3">
      <c r="A108" s="1">
        <v>414.56760000000003</v>
      </c>
      <c r="B108" s="1">
        <v>2.14046</v>
      </c>
      <c r="C108" s="1">
        <v>7.7229999999999998E-3</v>
      </c>
    </row>
    <row r="109" spans="1:3">
      <c r="A109" s="1">
        <v>416.15656000000001</v>
      </c>
      <c r="B109" s="1">
        <v>2.1383100000000002</v>
      </c>
      <c r="C109" s="1">
        <v>7.4970000000000002E-3</v>
      </c>
    </row>
    <row r="110" spans="1:3">
      <c r="A110" s="1">
        <v>417.74549999999999</v>
      </c>
      <c r="B110" s="1">
        <v>2.136199</v>
      </c>
      <c r="C110" s="1">
        <v>7.2810000000000001E-3</v>
      </c>
    </row>
    <row r="111" spans="1:3">
      <c r="A111" s="1">
        <v>419.33443999999997</v>
      </c>
      <c r="B111" s="1">
        <v>2.134125</v>
      </c>
      <c r="C111" s="1">
        <v>7.0720000000000002E-3</v>
      </c>
    </row>
    <row r="112" spans="1:3">
      <c r="A112" s="1">
        <v>420.92334</v>
      </c>
      <c r="B112" s="1">
        <v>2.1320869999999998</v>
      </c>
      <c r="C112" s="1">
        <v>6.8710000000000004E-3</v>
      </c>
    </row>
    <row r="113" spans="1:3">
      <c r="A113" s="1">
        <v>422.51240000000001</v>
      </c>
      <c r="B113" s="1">
        <v>2.1300829999999999</v>
      </c>
      <c r="C113" s="1">
        <v>6.6779999999999999E-3</v>
      </c>
    </row>
    <row r="114" spans="1:3">
      <c r="A114" s="1">
        <v>424.10131999999999</v>
      </c>
      <c r="B114" s="1">
        <v>2.1281129999999999</v>
      </c>
      <c r="C114" s="1">
        <v>6.4929999999999996E-3</v>
      </c>
    </row>
    <row r="115" spans="1:3">
      <c r="A115" s="1">
        <v>425.69022000000001</v>
      </c>
      <c r="B115" s="1">
        <v>2.1261760000000001</v>
      </c>
      <c r="C115" s="1">
        <v>6.3140000000000002E-3</v>
      </c>
    </row>
    <row r="116" spans="1:3">
      <c r="A116" s="1">
        <v>427.27917000000002</v>
      </c>
      <c r="B116" s="1">
        <v>2.1242709999999998</v>
      </c>
      <c r="C116" s="1">
        <v>6.1419999999999999E-3</v>
      </c>
    </row>
    <row r="117" spans="1:3">
      <c r="A117" s="1">
        <v>428.86813000000001</v>
      </c>
      <c r="B117" s="1">
        <v>2.1223969999999999</v>
      </c>
      <c r="C117" s="1">
        <v>5.9760000000000004E-3</v>
      </c>
    </row>
    <row r="118" spans="1:3">
      <c r="A118" s="1">
        <v>430.45717999999999</v>
      </c>
      <c r="B118" s="1">
        <v>2.1205530000000001</v>
      </c>
      <c r="C118" s="1">
        <v>5.8170000000000001E-3</v>
      </c>
    </row>
    <row r="119" spans="1:3">
      <c r="A119" s="1">
        <v>432.04613999999998</v>
      </c>
      <c r="B119" s="1">
        <v>2.118738</v>
      </c>
      <c r="C119" s="1">
        <v>5.6639999999999998E-3</v>
      </c>
    </row>
    <row r="120" spans="1:3">
      <c r="A120" s="1">
        <v>433.63504</v>
      </c>
      <c r="B120" s="1">
        <v>2.1169519999999999</v>
      </c>
      <c r="C120" s="1">
        <v>5.5160000000000001E-3</v>
      </c>
    </row>
    <row r="121" spans="1:3">
      <c r="A121" s="1">
        <v>435.22406000000001</v>
      </c>
      <c r="B121" s="1">
        <v>2.1151939999999998</v>
      </c>
      <c r="C121" s="1">
        <v>5.3749999999999996E-3</v>
      </c>
    </row>
    <row r="122" spans="1:3">
      <c r="A122" s="1">
        <v>436.81292999999999</v>
      </c>
      <c r="B122" s="1">
        <v>2.1134620000000002</v>
      </c>
      <c r="C122" s="1">
        <v>5.2379999999999996E-3</v>
      </c>
    </row>
    <row r="123" spans="1:3">
      <c r="A123" s="1">
        <v>438.40195</v>
      </c>
      <c r="B123" s="1">
        <v>2.1117569999999999</v>
      </c>
      <c r="C123" s="1">
        <v>5.1070000000000004E-3</v>
      </c>
    </row>
    <row r="124" spans="1:3">
      <c r="A124" s="1">
        <v>439.99072000000001</v>
      </c>
      <c r="B124" s="1">
        <v>2.1100780000000001</v>
      </c>
      <c r="C124" s="1">
        <v>4.9810000000000002E-3</v>
      </c>
    </row>
    <row r="125" spans="1:3">
      <c r="A125" s="1">
        <v>441.5797</v>
      </c>
      <c r="B125" s="1">
        <v>2.1084230000000002</v>
      </c>
      <c r="C125" s="1">
        <v>4.8589999999999996E-3</v>
      </c>
    </row>
    <row r="126" spans="1:3">
      <c r="A126" s="1">
        <v>443.16867000000002</v>
      </c>
      <c r="B126" s="1">
        <v>2.106792</v>
      </c>
      <c r="C126" s="1">
        <v>4.7419999999999997E-3</v>
      </c>
    </row>
    <row r="127" spans="1:3">
      <c r="A127" s="1">
        <v>444.75763000000001</v>
      </c>
      <c r="B127" s="1">
        <v>2.1051859999999998</v>
      </c>
      <c r="C127" s="1">
        <v>4.6299999999999996E-3</v>
      </c>
    </row>
    <row r="128" spans="1:3">
      <c r="A128" s="1">
        <v>446.34660000000002</v>
      </c>
      <c r="B128" s="1">
        <v>2.103602</v>
      </c>
      <c r="C128" s="1">
        <v>4.522E-3</v>
      </c>
    </row>
    <row r="129" spans="1:3">
      <c r="A129" s="1">
        <v>447.93545999999998</v>
      </c>
      <c r="B129" s="1">
        <v>2.1020409999999998</v>
      </c>
      <c r="C129" s="1">
        <v>4.4180000000000001E-3</v>
      </c>
    </row>
    <row r="130" spans="1:3">
      <c r="A130" s="1">
        <v>449.52429999999998</v>
      </c>
      <c r="B130" s="1">
        <v>2.1005020000000001</v>
      </c>
      <c r="C130" s="1">
        <v>4.3179999999999998E-3</v>
      </c>
    </row>
    <row r="131" spans="1:3">
      <c r="A131" s="1">
        <v>451.11324999999999</v>
      </c>
      <c r="B131" s="1">
        <v>2.0989840000000002</v>
      </c>
      <c r="C131" s="1">
        <v>4.2220000000000001E-3</v>
      </c>
    </row>
    <row r="132" spans="1:3">
      <c r="A132" s="1">
        <v>452.70209999999997</v>
      </c>
      <c r="B132" s="1">
        <v>2.0974870000000001</v>
      </c>
      <c r="C132" s="1">
        <v>4.1289999999999999E-3</v>
      </c>
    </row>
    <row r="133" spans="1:3">
      <c r="A133" s="1">
        <v>454.29102</v>
      </c>
      <c r="B133" s="1">
        <v>2.0960100000000002</v>
      </c>
      <c r="C133" s="1">
        <v>4.0410000000000003E-3</v>
      </c>
    </row>
    <row r="134" spans="1:3">
      <c r="A134" s="1">
        <v>455.87988000000001</v>
      </c>
      <c r="B134" s="1">
        <v>2.0945529999999999</v>
      </c>
      <c r="C134" s="1">
        <v>3.9550000000000002E-3</v>
      </c>
    </row>
    <row r="135" spans="1:3">
      <c r="A135" s="1">
        <v>457.46877999999998</v>
      </c>
      <c r="B135" s="1">
        <v>2.0931160000000002</v>
      </c>
      <c r="C135" s="1">
        <v>3.8730000000000001E-3</v>
      </c>
    </row>
    <row r="136" spans="1:3">
      <c r="A136" s="1">
        <v>459.05756000000002</v>
      </c>
      <c r="B136" s="1">
        <v>2.0916980000000001</v>
      </c>
      <c r="C136" s="1">
        <v>3.7940000000000001E-3</v>
      </c>
    </row>
    <row r="137" spans="1:3">
      <c r="A137" s="1">
        <v>460.64645000000002</v>
      </c>
      <c r="B137" s="1">
        <v>2.0902980000000002</v>
      </c>
      <c r="C137" s="1">
        <v>3.718E-3</v>
      </c>
    </row>
    <row r="138" spans="1:3">
      <c r="A138" s="1">
        <v>462.23538000000002</v>
      </c>
      <c r="B138" s="1">
        <v>2.0889160000000002</v>
      </c>
      <c r="C138" s="1">
        <v>3.6449999999999998E-3</v>
      </c>
    </row>
    <row r="139" spans="1:3">
      <c r="A139" s="1">
        <v>463.82420000000002</v>
      </c>
      <c r="B139" s="1">
        <v>2.0875520000000001</v>
      </c>
      <c r="C139" s="1">
        <v>3.5750000000000001E-3</v>
      </c>
    </row>
    <row r="140" spans="1:3">
      <c r="A140" s="1">
        <v>465.41293000000002</v>
      </c>
      <c r="B140" s="1">
        <v>2.0862050000000001</v>
      </c>
      <c r="C140" s="1">
        <v>3.5079999999999998E-3</v>
      </c>
    </row>
    <row r="141" spans="1:3">
      <c r="A141" s="1">
        <v>467.00170000000003</v>
      </c>
      <c r="B141" s="1">
        <v>2.0848749999999998</v>
      </c>
      <c r="C141" s="1">
        <v>3.444E-3</v>
      </c>
    </row>
    <row r="142" spans="1:3">
      <c r="A142" s="1">
        <v>468.59057999999999</v>
      </c>
      <c r="B142" s="1">
        <v>2.083561</v>
      </c>
      <c r="C142" s="1">
        <v>3.382E-3</v>
      </c>
    </row>
    <row r="143" spans="1:3">
      <c r="A143" s="1">
        <v>470.17939999999999</v>
      </c>
      <c r="B143" s="1">
        <v>2.0822630000000002</v>
      </c>
      <c r="C143" s="1">
        <v>3.3219999999999999E-3</v>
      </c>
    </row>
    <row r="144" spans="1:3">
      <c r="A144" s="1">
        <v>471.7681</v>
      </c>
      <c r="B144" s="1">
        <v>2.080981</v>
      </c>
      <c r="C144" s="1">
        <v>3.2650000000000001E-3</v>
      </c>
    </row>
    <row r="145" spans="1:3">
      <c r="A145" s="1">
        <v>473.3569</v>
      </c>
      <c r="B145" s="1">
        <v>2.0797140000000001</v>
      </c>
      <c r="C145" s="1">
        <v>3.2100000000000002E-3</v>
      </c>
    </row>
    <row r="146" spans="1:3">
      <c r="A146" s="1">
        <v>474.94567999999998</v>
      </c>
      <c r="B146" s="1">
        <v>2.0784630000000002</v>
      </c>
      <c r="C146" s="1">
        <v>3.1580000000000002E-3</v>
      </c>
    </row>
    <row r="147" spans="1:3">
      <c r="A147" s="1">
        <v>476.53440000000001</v>
      </c>
      <c r="B147" s="1">
        <v>2.077226</v>
      </c>
      <c r="C147" s="1">
        <v>3.107E-3</v>
      </c>
    </row>
    <row r="148" spans="1:3">
      <c r="A148" s="1">
        <v>478.12304999999998</v>
      </c>
      <c r="B148" s="1">
        <v>2.076003</v>
      </c>
      <c r="C148" s="1">
        <v>3.0590000000000001E-3</v>
      </c>
    </row>
    <row r="149" spans="1:3">
      <c r="A149" s="1">
        <v>479.71176000000003</v>
      </c>
      <c r="B149" s="1">
        <v>2.0747949999999999</v>
      </c>
      <c r="C149" s="1">
        <v>3.0119999999999999E-3</v>
      </c>
    </row>
    <row r="150" spans="1:3">
      <c r="A150" s="1">
        <v>481.30040000000002</v>
      </c>
      <c r="B150" s="1">
        <v>2.0735999999999999</v>
      </c>
      <c r="C150" s="1">
        <v>2.9680000000000002E-3</v>
      </c>
    </row>
    <row r="151" spans="1:3">
      <c r="A151" s="1">
        <v>482.88909999999998</v>
      </c>
      <c r="B151" s="1">
        <v>2.0724179999999999</v>
      </c>
      <c r="C151" s="1">
        <v>2.9260000000000002E-3</v>
      </c>
    </row>
    <row r="152" spans="1:3">
      <c r="A152" s="1">
        <v>484.47789999999998</v>
      </c>
      <c r="B152" s="1">
        <v>2.07125</v>
      </c>
      <c r="C152" s="1">
        <v>2.885E-3</v>
      </c>
    </row>
    <row r="153" spans="1:3">
      <c r="A153" s="1">
        <v>486.06650000000002</v>
      </c>
      <c r="B153" s="1">
        <v>2.0700940000000001</v>
      </c>
      <c r="C153" s="1">
        <v>2.846E-3</v>
      </c>
    </row>
    <row r="154" spans="1:3">
      <c r="A154" s="1">
        <v>487.65519999999998</v>
      </c>
      <c r="B154" s="1">
        <v>2.0689510000000002</v>
      </c>
      <c r="C154" s="1">
        <v>2.8089999999999999E-3</v>
      </c>
    </row>
    <row r="155" spans="1:3">
      <c r="A155" s="1">
        <v>489.24369999999999</v>
      </c>
      <c r="B155" s="1">
        <v>2.0678209999999999</v>
      </c>
      <c r="C155" s="1">
        <v>2.7729999999999999E-3</v>
      </c>
    </row>
    <row r="156" spans="1:3">
      <c r="A156" s="1">
        <v>490.83229999999998</v>
      </c>
      <c r="B156" s="1">
        <v>2.0667019999999998</v>
      </c>
      <c r="C156" s="1">
        <v>2.7390000000000001E-3</v>
      </c>
    </row>
    <row r="157" spans="1:3">
      <c r="A157" s="1">
        <v>492.42090000000002</v>
      </c>
      <c r="B157" s="1">
        <v>2.0655950000000001</v>
      </c>
      <c r="C157" s="1">
        <v>2.7070000000000002E-3</v>
      </c>
    </row>
    <row r="158" spans="1:3">
      <c r="A158" s="1">
        <v>494.00954999999999</v>
      </c>
      <c r="B158" s="1">
        <v>2.0644999999999998</v>
      </c>
      <c r="C158" s="1">
        <v>2.676E-3</v>
      </c>
    </row>
    <row r="159" spans="1:3">
      <c r="A159" s="1">
        <v>495.59800000000001</v>
      </c>
      <c r="B159" s="1">
        <v>2.0634160000000001</v>
      </c>
      <c r="C159" s="1">
        <v>2.6459999999999999E-3</v>
      </c>
    </row>
    <row r="160" spans="1:3">
      <c r="A160" s="1">
        <v>497.18650000000002</v>
      </c>
      <c r="B160" s="1">
        <v>2.0623429999999998</v>
      </c>
      <c r="C160" s="1">
        <v>2.6180000000000001E-3</v>
      </c>
    </row>
    <row r="161" spans="1:3">
      <c r="A161" s="1">
        <v>498.77519999999998</v>
      </c>
      <c r="B161" s="1">
        <v>2.0612810000000001</v>
      </c>
      <c r="C161" s="1">
        <v>2.591E-3</v>
      </c>
    </row>
    <row r="162" spans="1:3">
      <c r="A162" s="1">
        <v>500.36360000000002</v>
      </c>
      <c r="B162" s="1">
        <v>2.0602290000000001</v>
      </c>
      <c r="C162" s="1">
        <v>2.565E-3</v>
      </c>
    </row>
    <row r="163" spans="1:3">
      <c r="A163" s="1">
        <v>501.95218</v>
      </c>
      <c r="B163" s="1">
        <v>2.0591879999999998</v>
      </c>
      <c r="C163" s="1">
        <v>2.5409999999999999E-3</v>
      </c>
    </row>
    <row r="164" spans="1:3">
      <c r="A164" s="1">
        <v>503.54065000000003</v>
      </c>
      <c r="B164" s="1">
        <v>2.058157</v>
      </c>
      <c r="C164" s="1">
        <v>2.5179999999999998E-3</v>
      </c>
    </row>
    <row r="165" spans="1:3">
      <c r="A165" s="1">
        <v>505.12912</v>
      </c>
      <c r="B165" s="1">
        <v>2.0571359999999999</v>
      </c>
      <c r="C165" s="1">
        <v>2.496E-3</v>
      </c>
    </row>
    <row r="166" spans="1:3">
      <c r="A166" s="1">
        <v>506.71749999999997</v>
      </c>
      <c r="B166" s="1">
        <v>2.0561250000000002</v>
      </c>
      <c r="C166" s="1">
        <v>2.4750000000000002E-3</v>
      </c>
    </row>
    <row r="167" spans="1:3">
      <c r="A167" s="1">
        <v>508.30588</v>
      </c>
      <c r="B167" s="1">
        <v>2.055123</v>
      </c>
      <c r="C167" s="1">
        <v>2.4559999999999998E-3</v>
      </c>
    </row>
    <row r="168" spans="1:3">
      <c r="A168" s="1">
        <v>509.89420000000001</v>
      </c>
      <c r="B168" s="1">
        <v>2.0541309999999999</v>
      </c>
      <c r="C168" s="1">
        <v>2.4369999999999999E-3</v>
      </c>
    </row>
    <row r="169" spans="1:3">
      <c r="A169" s="1">
        <v>511.48257000000001</v>
      </c>
      <c r="B169" s="1">
        <v>2.0531480000000002</v>
      </c>
      <c r="C169" s="1">
        <v>2.4190000000000001E-3</v>
      </c>
    </row>
    <row r="170" spans="1:3">
      <c r="A170" s="1">
        <v>513.07086000000004</v>
      </c>
      <c r="B170" s="1">
        <v>2.0521739999999999</v>
      </c>
      <c r="C170" s="1">
        <v>2.4030000000000002E-3</v>
      </c>
    </row>
    <row r="171" spans="1:3">
      <c r="A171" s="1">
        <v>514.65923999999995</v>
      </c>
      <c r="B171" s="1">
        <v>2.0512079999999999</v>
      </c>
      <c r="C171" s="1">
        <v>2.3869999999999998E-3</v>
      </c>
    </row>
    <row r="172" spans="1:3">
      <c r="A172" s="1">
        <v>516.24760000000003</v>
      </c>
      <c r="B172" s="1">
        <v>2.050252</v>
      </c>
      <c r="C172" s="1">
        <v>2.3730000000000001E-3</v>
      </c>
    </row>
    <row r="173" spans="1:3">
      <c r="A173" s="1">
        <v>517.83579999999995</v>
      </c>
      <c r="B173" s="1">
        <v>2.0493039999999998</v>
      </c>
      <c r="C173" s="1">
        <v>2.359E-3</v>
      </c>
    </row>
    <row r="174" spans="1:3">
      <c r="A174" s="1">
        <v>519.42409999999995</v>
      </c>
      <c r="B174" s="1">
        <v>2.0483639999999999</v>
      </c>
      <c r="C174" s="1">
        <v>2.346E-3</v>
      </c>
    </row>
    <row r="175" spans="1:3">
      <c r="A175" s="1">
        <v>521.01226999999994</v>
      </c>
      <c r="B175" s="1">
        <v>2.0474320000000001</v>
      </c>
      <c r="C175" s="1">
        <v>2.3340000000000001E-3</v>
      </c>
    </row>
    <row r="176" spans="1:3">
      <c r="A176" s="1">
        <v>522.60046</v>
      </c>
      <c r="B176" s="1">
        <v>2.0465080000000002</v>
      </c>
      <c r="C176" s="1">
        <v>2.323E-3</v>
      </c>
    </row>
    <row r="177" spans="1:3">
      <c r="A177" s="1">
        <v>524.18866000000003</v>
      </c>
      <c r="B177" s="1">
        <v>2.0455920000000001</v>
      </c>
      <c r="C177" s="1">
        <v>2.313E-3</v>
      </c>
    </row>
    <row r="178" spans="1:3">
      <c r="A178" s="1">
        <v>525.77689999999996</v>
      </c>
      <c r="B178" s="1">
        <v>2.0446840000000002</v>
      </c>
      <c r="C178" s="1">
        <v>2.3029999999999999E-3</v>
      </c>
    </row>
    <row r="179" spans="1:3">
      <c r="A179" s="1">
        <v>527.36500000000001</v>
      </c>
      <c r="B179" s="1">
        <v>2.0437829999999999</v>
      </c>
      <c r="C179" s="1">
        <v>2.294E-3</v>
      </c>
    </row>
    <row r="180" spans="1:3">
      <c r="A180" s="1">
        <v>528.95294000000001</v>
      </c>
      <c r="B180" s="1">
        <v>2.0428899999999999</v>
      </c>
      <c r="C180" s="1">
        <v>2.2859999999999998E-3</v>
      </c>
    </row>
    <row r="181" spans="1:3">
      <c r="A181" s="1">
        <v>530.54100000000005</v>
      </c>
      <c r="B181" s="1">
        <v>2.0420039999999999</v>
      </c>
      <c r="C181" s="1">
        <v>2.2790000000000002E-3</v>
      </c>
    </row>
    <row r="182" spans="1:3">
      <c r="A182" s="1">
        <v>532.12919999999997</v>
      </c>
      <c r="B182" s="1">
        <v>2.0411250000000001</v>
      </c>
      <c r="C182" s="1">
        <v>2.2729999999999998E-3</v>
      </c>
    </row>
    <row r="183" spans="1:3">
      <c r="A183" s="1">
        <v>533.71709999999996</v>
      </c>
      <c r="B183" s="1">
        <v>2.0402529999999999</v>
      </c>
      <c r="C183" s="1">
        <v>2.2669999999999999E-3</v>
      </c>
    </row>
    <row r="184" spans="1:3">
      <c r="A184" s="1">
        <v>535.30524000000003</v>
      </c>
      <c r="B184" s="1">
        <v>2.0393870000000001</v>
      </c>
      <c r="C184" s="1">
        <v>2.261E-3</v>
      </c>
    </row>
    <row r="185" spans="1:3">
      <c r="A185" s="1">
        <v>536.8931</v>
      </c>
      <c r="B185" s="1">
        <v>2.038529</v>
      </c>
      <c r="C185" s="1">
        <v>2.2569999999999999E-3</v>
      </c>
    </row>
    <row r="186" spans="1:3">
      <c r="A186" s="1">
        <v>538.48109999999997</v>
      </c>
      <c r="B186" s="1">
        <v>2.037677</v>
      </c>
      <c r="C186" s="1">
        <v>2.2529999999999998E-3</v>
      </c>
    </row>
    <row r="187" spans="1:3">
      <c r="A187" s="1">
        <v>540.06903</v>
      </c>
      <c r="B187" s="1">
        <v>2.0368309999999998</v>
      </c>
      <c r="C187" s="1">
        <v>2.2490000000000001E-3</v>
      </c>
    </row>
    <row r="188" spans="1:3">
      <c r="A188" s="1">
        <v>541.65689999999995</v>
      </c>
      <c r="B188" s="1">
        <v>2.0359919999999998</v>
      </c>
      <c r="C188" s="1">
        <v>2.2469999999999999E-3</v>
      </c>
    </row>
    <row r="189" spans="1:3">
      <c r="A189" s="1">
        <v>543.24469999999997</v>
      </c>
      <c r="B189" s="1">
        <v>2.0351590000000002</v>
      </c>
      <c r="C189" s="1">
        <v>2.2439999999999999E-3</v>
      </c>
    </row>
    <row r="190" spans="1:3">
      <c r="A190" s="1">
        <v>544.83245999999997</v>
      </c>
      <c r="B190" s="1">
        <v>2.034332</v>
      </c>
      <c r="C190" s="1">
        <v>2.2430000000000002E-3</v>
      </c>
    </row>
    <row r="191" spans="1:3">
      <c r="A191" s="1">
        <v>546.42034999999998</v>
      </c>
      <c r="B191" s="1">
        <v>2.0335109999999998</v>
      </c>
      <c r="C191" s="1">
        <v>2.2420000000000001E-3</v>
      </c>
    </row>
    <row r="192" spans="1:3">
      <c r="A192" s="1">
        <v>548.00806</v>
      </c>
      <c r="B192" s="1">
        <v>2.0326960000000001</v>
      </c>
      <c r="C192" s="1">
        <v>2.2409999999999999E-3</v>
      </c>
    </row>
    <row r="193" spans="1:3">
      <c r="A193" s="1">
        <v>549.59576000000004</v>
      </c>
      <c r="B193" s="1">
        <v>2.0318870000000002</v>
      </c>
      <c r="C193" s="1">
        <v>2.2409999999999999E-3</v>
      </c>
    </row>
    <row r="194" spans="1:3">
      <c r="A194" s="1">
        <v>551.18340000000001</v>
      </c>
      <c r="B194" s="1">
        <v>2.0310839999999999</v>
      </c>
      <c r="C194" s="1">
        <v>2.2420000000000001E-3</v>
      </c>
    </row>
    <row r="195" spans="1:3">
      <c r="A195" s="1">
        <v>552.77120000000002</v>
      </c>
      <c r="B195" s="1">
        <v>2.0302850000000001</v>
      </c>
      <c r="C195" s="1">
        <v>2.2430000000000002E-3</v>
      </c>
    </row>
    <row r="196" spans="1:3">
      <c r="A196" s="1">
        <v>554.35889999999995</v>
      </c>
      <c r="B196" s="1">
        <v>2.029493</v>
      </c>
      <c r="C196" s="1">
        <v>2.2439999999999999E-3</v>
      </c>
    </row>
    <row r="197" spans="1:3">
      <c r="A197" s="1">
        <v>555.94653000000005</v>
      </c>
      <c r="B197" s="1">
        <v>2.028705</v>
      </c>
      <c r="C197" s="1">
        <v>2.2460000000000002E-3</v>
      </c>
    </row>
    <row r="198" spans="1:3">
      <c r="A198" s="1">
        <v>557.53399999999999</v>
      </c>
      <c r="B198" s="1">
        <v>2.0279229999999999</v>
      </c>
      <c r="C198" s="1">
        <v>2.248E-3</v>
      </c>
    </row>
    <row r="199" spans="1:3">
      <c r="A199" s="1">
        <v>559.12149999999997</v>
      </c>
      <c r="B199" s="1">
        <v>2.0271469999999998</v>
      </c>
      <c r="C199" s="1">
        <v>2.251E-3</v>
      </c>
    </row>
    <row r="200" spans="1:3">
      <c r="A200" s="1">
        <v>560.70899999999995</v>
      </c>
      <c r="B200" s="1">
        <v>2.0263749999999998</v>
      </c>
      <c r="C200" s="1">
        <v>2.2539999999999999E-3</v>
      </c>
    </row>
    <row r="201" spans="1:3">
      <c r="A201" s="1">
        <v>562.29650000000004</v>
      </c>
      <c r="B201" s="1">
        <v>2.0256080000000001</v>
      </c>
      <c r="C201" s="1">
        <v>2.258E-3</v>
      </c>
    </row>
    <row r="202" spans="1:3">
      <c r="A202" s="1">
        <v>563.88385000000005</v>
      </c>
      <c r="B202" s="1">
        <v>2.0248460000000001</v>
      </c>
      <c r="C202" s="1">
        <v>2.2620000000000001E-3</v>
      </c>
    </row>
    <row r="203" spans="1:3">
      <c r="A203" s="1">
        <v>565.47144000000003</v>
      </c>
      <c r="B203" s="1">
        <v>2.024089</v>
      </c>
      <c r="C203" s="1">
        <v>2.2669999999999999E-3</v>
      </c>
    </row>
    <row r="204" spans="1:3">
      <c r="A204" s="1">
        <v>567.05859999999996</v>
      </c>
      <c r="B204" s="1">
        <v>2.023336</v>
      </c>
      <c r="C204" s="1">
        <v>2.2720000000000001E-3</v>
      </c>
    </row>
    <row r="205" spans="1:3">
      <c r="A205" s="1">
        <v>568.64610000000005</v>
      </c>
      <c r="B205" s="1">
        <v>2.0225879999999998</v>
      </c>
      <c r="C205" s="1">
        <v>2.2769999999999999E-3</v>
      </c>
    </row>
    <row r="206" spans="1:3">
      <c r="A206" s="1">
        <v>570.23339999999996</v>
      </c>
      <c r="B206" s="1">
        <v>2.0218449999999999</v>
      </c>
      <c r="C206" s="1">
        <v>2.2829999999999999E-3</v>
      </c>
    </row>
    <row r="207" spans="1:3">
      <c r="A207" s="1">
        <v>571.82056</v>
      </c>
      <c r="B207" s="1">
        <v>2.0211060000000001</v>
      </c>
      <c r="C207" s="1">
        <v>2.2889999999999998E-3</v>
      </c>
    </row>
    <row r="208" spans="1:3">
      <c r="A208" s="1">
        <v>573.40783999999996</v>
      </c>
      <c r="B208" s="1">
        <v>2.0203709999999999</v>
      </c>
      <c r="C208" s="1">
        <v>2.2950000000000002E-3</v>
      </c>
    </row>
    <row r="209" spans="1:3">
      <c r="A209" s="1">
        <v>574.99519999999995</v>
      </c>
      <c r="B209" s="1">
        <v>2.019641</v>
      </c>
      <c r="C209" s="1">
        <v>2.3019999999999998E-3</v>
      </c>
    </row>
    <row r="210" spans="1:3">
      <c r="A210" s="1">
        <v>576.58214999999996</v>
      </c>
      <c r="B210" s="1">
        <v>2.0189149999999998</v>
      </c>
      <c r="C210" s="1">
        <v>2.3089999999999999E-3</v>
      </c>
    </row>
    <row r="211" spans="1:3">
      <c r="A211" s="1">
        <v>578.16930000000002</v>
      </c>
      <c r="B211" s="1">
        <v>2.0181930000000001</v>
      </c>
      <c r="C211" s="1">
        <v>2.3159999999999999E-3</v>
      </c>
    </row>
    <row r="212" spans="1:3">
      <c r="A212" s="1">
        <v>579.75630000000001</v>
      </c>
      <c r="B212" s="1">
        <v>2.0174750000000001</v>
      </c>
      <c r="C212" s="1">
        <v>2.3240000000000001E-3</v>
      </c>
    </row>
    <row r="213" spans="1:3">
      <c r="A213" s="1">
        <v>581.3433</v>
      </c>
      <c r="B213" s="1">
        <v>2.0167609999999998</v>
      </c>
      <c r="C213" s="1">
        <v>2.3319999999999999E-3</v>
      </c>
    </row>
    <row r="214" spans="1:3">
      <c r="A214" s="1">
        <v>582.93053999999995</v>
      </c>
      <c r="B214" s="1">
        <v>2.0160520000000002</v>
      </c>
      <c r="C214" s="1">
        <v>2.3410000000000002E-3</v>
      </c>
    </row>
    <row r="215" spans="1:3">
      <c r="A215" s="1">
        <v>584.51733000000002</v>
      </c>
      <c r="B215" s="1">
        <v>2.0153449999999999</v>
      </c>
      <c r="C215" s="1">
        <v>2.349E-3</v>
      </c>
    </row>
    <row r="216" spans="1:3">
      <c r="A216" s="1">
        <v>586.10419999999999</v>
      </c>
      <c r="B216" s="1">
        <v>2.014643</v>
      </c>
      <c r="C216" s="1">
        <v>2.3579999999999999E-3</v>
      </c>
    </row>
    <row r="217" spans="1:3">
      <c r="A217" s="1">
        <v>587.69110000000001</v>
      </c>
      <c r="B217" s="1">
        <v>2.013944</v>
      </c>
      <c r="C217" s="1">
        <v>2.3679999999999999E-3</v>
      </c>
    </row>
    <row r="218" spans="1:3">
      <c r="A218" s="1">
        <v>589.27790000000005</v>
      </c>
      <c r="B218" s="1">
        <v>2.0132490000000001</v>
      </c>
      <c r="C218" s="1">
        <v>2.3770000000000002E-3</v>
      </c>
    </row>
    <row r="219" spans="1:3">
      <c r="A219" s="1">
        <v>590.86487</v>
      </c>
      <c r="B219" s="1">
        <v>2.0125579999999998</v>
      </c>
      <c r="C219" s="1">
        <v>2.3869999999999998E-3</v>
      </c>
    </row>
    <row r="220" spans="1:3">
      <c r="A220" s="1">
        <v>592.45165999999995</v>
      </c>
      <c r="B220" s="1">
        <v>2.01187</v>
      </c>
      <c r="C220" s="1">
        <v>2.398E-3</v>
      </c>
    </row>
    <row r="221" spans="1:3">
      <c r="A221" s="1">
        <v>594.03840000000002</v>
      </c>
      <c r="B221" s="1">
        <v>2.0111859999999999</v>
      </c>
      <c r="C221" s="1">
        <v>2.408E-3</v>
      </c>
    </row>
    <row r="222" spans="1:3">
      <c r="A222" s="1">
        <v>595.62509999999997</v>
      </c>
      <c r="B222" s="1">
        <v>2.0105050000000002</v>
      </c>
      <c r="C222" s="1">
        <v>2.4190000000000001E-3</v>
      </c>
    </row>
    <row r="223" spans="1:3">
      <c r="A223" s="1">
        <v>597.21169999999995</v>
      </c>
      <c r="B223" s="1">
        <v>2.009827</v>
      </c>
      <c r="C223" s="1">
        <v>2.4299999999999999E-3</v>
      </c>
    </row>
    <row r="224" spans="1:3">
      <c r="A224" s="1">
        <v>598.79834000000005</v>
      </c>
      <c r="B224" s="1">
        <v>2.009153</v>
      </c>
      <c r="C224" s="1">
        <v>2.441E-3</v>
      </c>
    </row>
    <row r="225" spans="1:3">
      <c r="A225" s="1">
        <v>600.38477</v>
      </c>
      <c r="B225" s="1">
        <v>2.0084819999999999</v>
      </c>
      <c r="C225" s="1">
        <v>2.4529999999999999E-3</v>
      </c>
    </row>
    <row r="226" spans="1:3">
      <c r="A226" s="1">
        <v>601.97140000000002</v>
      </c>
      <c r="B226" s="1">
        <v>2.0078140000000002</v>
      </c>
      <c r="C226" s="1">
        <v>2.4650000000000002E-3</v>
      </c>
    </row>
    <row r="227" spans="1:3">
      <c r="A227" s="1">
        <v>603.55759999999998</v>
      </c>
      <c r="B227" s="1">
        <v>2.0071490000000001</v>
      </c>
      <c r="C227" s="1">
        <v>2.477E-3</v>
      </c>
    </row>
    <row r="228" spans="1:3">
      <c r="A228" s="1">
        <v>605.14419999999996</v>
      </c>
      <c r="B228" s="1">
        <v>2.0064869999999999</v>
      </c>
      <c r="C228" s="1">
        <v>2.4889999999999999E-3</v>
      </c>
    </row>
    <row r="229" spans="1:3">
      <c r="A229" s="1">
        <v>606.73064999999997</v>
      </c>
      <c r="B229" s="1">
        <v>2.0058280000000002</v>
      </c>
      <c r="C229" s="1">
        <v>2.5019999999999999E-3</v>
      </c>
    </row>
    <row r="230" spans="1:3">
      <c r="A230" s="1">
        <v>608.31669999999997</v>
      </c>
      <c r="B230" s="1">
        <v>2.0051730000000001</v>
      </c>
      <c r="C230" s="1">
        <v>2.5140000000000002E-3</v>
      </c>
    </row>
    <row r="231" spans="1:3">
      <c r="A231" s="1">
        <v>609.90300000000002</v>
      </c>
      <c r="B231" s="1">
        <v>2.0045199999999999</v>
      </c>
      <c r="C231" s="1">
        <v>2.5270000000000002E-3</v>
      </c>
    </row>
    <row r="232" spans="1:3">
      <c r="A232" s="1">
        <v>611.48943999999995</v>
      </c>
      <c r="B232" s="1">
        <v>2.00387</v>
      </c>
      <c r="C232" s="1">
        <v>2.5409999999999999E-3</v>
      </c>
    </row>
    <row r="233" spans="1:3">
      <c r="A233" s="1">
        <v>613.07569999999998</v>
      </c>
      <c r="B233" s="1">
        <v>2.0032220000000001</v>
      </c>
      <c r="C233" s="1">
        <v>2.5539999999999998E-3</v>
      </c>
    </row>
    <row r="234" spans="1:3">
      <c r="A234" s="1">
        <v>614.66160000000002</v>
      </c>
      <c r="B234" s="1">
        <v>2.0025780000000002</v>
      </c>
      <c r="C234" s="1">
        <v>2.568E-3</v>
      </c>
    </row>
    <row r="235" spans="1:3">
      <c r="A235" s="1">
        <v>616.24779999999998</v>
      </c>
      <c r="B235" s="1">
        <v>2.0019360000000002</v>
      </c>
      <c r="C235" s="1">
        <v>2.5820000000000001E-3</v>
      </c>
    </row>
    <row r="236" spans="1:3">
      <c r="A236" s="1">
        <v>617.83389999999997</v>
      </c>
      <c r="B236" s="1">
        <v>2.0012970000000001</v>
      </c>
      <c r="C236" s="1">
        <v>2.5959999999999998E-3</v>
      </c>
    </row>
    <row r="237" spans="1:3">
      <c r="A237" s="1">
        <v>619.41985999999997</v>
      </c>
      <c r="B237" s="1">
        <v>2.0006599999999999</v>
      </c>
      <c r="C237" s="1">
        <v>2.611E-3</v>
      </c>
    </row>
    <row r="238" spans="1:3">
      <c r="A238" s="1">
        <v>621.00585999999998</v>
      </c>
      <c r="B238" s="1">
        <v>2.0000260000000001</v>
      </c>
      <c r="C238" s="1">
        <v>2.6250000000000002E-3</v>
      </c>
    </row>
    <row r="239" spans="1:3">
      <c r="A239" s="1">
        <v>622.59186</v>
      </c>
      <c r="B239" s="1">
        <v>1.999395</v>
      </c>
      <c r="C239" s="1">
        <v>2.64E-3</v>
      </c>
    </row>
    <row r="240" spans="1:3">
      <c r="A240" s="1">
        <v>624.17755</v>
      </c>
      <c r="B240" s="1">
        <v>1.998766</v>
      </c>
      <c r="C240" s="1">
        <v>2.6549999999999998E-3</v>
      </c>
    </row>
    <row r="241" spans="1:3">
      <c r="A241" s="1">
        <v>625.76340000000005</v>
      </c>
      <c r="B241" s="1">
        <v>1.9981390000000001</v>
      </c>
      <c r="C241" s="1">
        <v>2.6700000000000001E-3</v>
      </c>
    </row>
    <row r="242" spans="1:3">
      <c r="A242" s="1">
        <v>627.34906000000001</v>
      </c>
      <c r="B242" s="1">
        <v>1.9975149999999999</v>
      </c>
      <c r="C242" s="1">
        <v>2.686E-3</v>
      </c>
    </row>
    <row r="243" spans="1:3">
      <c r="A243" s="1">
        <v>628.93489999999997</v>
      </c>
      <c r="B243" s="1">
        <v>1.996893</v>
      </c>
      <c r="C243" s="1">
        <v>2.7009999999999998E-3</v>
      </c>
    </row>
    <row r="244" spans="1:3">
      <c r="A244" s="1">
        <v>630.52059999999994</v>
      </c>
      <c r="B244" s="1">
        <v>1.996273</v>
      </c>
      <c r="C244" s="1">
        <v>2.7169999999999998E-3</v>
      </c>
    </row>
    <row r="245" spans="1:3">
      <c r="A245" s="1">
        <v>632.10609999999997</v>
      </c>
      <c r="B245" s="1">
        <v>1.9956560000000001</v>
      </c>
      <c r="C245" s="1">
        <v>2.7330000000000002E-3</v>
      </c>
    </row>
    <row r="246" spans="1:3">
      <c r="A246" s="1">
        <v>633.69169999999997</v>
      </c>
      <c r="B246" s="1">
        <v>1.9950410000000001</v>
      </c>
      <c r="C246" s="1">
        <v>2.7499999999999998E-3</v>
      </c>
    </row>
    <row r="247" spans="1:3">
      <c r="A247" s="1">
        <v>635.27719999999999</v>
      </c>
      <c r="B247" s="1">
        <v>1.9944280000000001</v>
      </c>
      <c r="C247" s="1">
        <v>2.7659999999999998E-3</v>
      </c>
    </row>
    <row r="248" spans="1:3">
      <c r="A248" s="1">
        <v>636.86279999999999</v>
      </c>
      <c r="B248" s="1">
        <v>1.993817</v>
      </c>
      <c r="C248" s="1">
        <v>2.7829999999999999E-3</v>
      </c>
    </row>
    <row r="249" spans="1:3">
      <c r="A249" s="1">
        <v>638.44806000000005</v>
      </c>
      <c r="B249" s="1">
        <v>1.993209</v>
      </c>
      <c r="C249" s="1">
        <v>2.7989999999999998E-3</v>
      </c>
    </row>
    <row r="250" spans="1:3">
      <c r="A250" s="1">
        <v>640.03340000000003</v>
      </c>
      <c r="B250" s="1">
        <v>1.992602</v>
      </c>
      <c r="C250" s="1">
        <v>2.8159999999999999E-3</v>
      </c>
    </row>
    <row r="251" spans="1:3">
      <c r="A251" s="1">
        <v>641.61860000000001</v>
      </c>
      <c r="B251" s="1">
        <v>1.9919979999999999</v>
      </c>
      <c r="C251" s="1">
        <v>2.8340000000000001E-3</v>
      </c>
    </row>
    <row r="252" spans="1:3">
      <c r="A252" s="1">
        <v>643.20399999999995</v>
      </c>
      <c r="B252" s="1">
        <v>1.991395</v>
      </c>
      <c r="C252" s="1">
        <v>2.8509999999999998E-3</v>
      </c>
    </row>
    <row r="253" spans="1:3">
      <c r="A253" s="1">
        <v>644.78920000000005</v>
      </c>
      <c r="B253" s="1">
        <v>1.990794</v>
      </c>
      <c r="C253" s="1">
        <v>2.869E-3</v>
      </c>
    </row>
    <row r="254" spans="1:3">
      <c r="A254" s="1">
        <v>646.37414999999999</v>
      </c>
      <c r="B254" s="1">
        <v>1.9901960000000001</v>
      </c>
      <c r="C254" s="1">
        <v>2.8860000000000001E-3</v>
      </c>
    </row>
    <row r="255" spans="1:3">
      <c r="A255" s="1">
        <v>647.95950000000005</v>
      </c>
      <c r="B255" s="1">
        <v>1.9895989999999999</v>
      </c>
      <c r="C255" s="1">
        <v>2.9039999999999999E-3</v>
      </c>
    </row>
    <row r="256" spans="1:3">
      <c r="A256" s="1">
        <v>649.54443000000003</v>
      </c>
      <c r="B256" s="1">
        <v>1.989004</v>
      </c>
      <c r="C256" s="1">
        <v>2.9220000000000001E-3</v>
      </c>
    </row>
    <row r="257" spans="1:3">
      <c r="A257" s="1">
        <v>651.12929999999994</v>
      </c>
      <c r="B257" s="1">
        <v>1.9884109999999999</v>
      </c>
      <c r="C257" s="1">
        <v>2.941E-3</v>
      </c>
    </row>
    <row r="258" spans="1:3">
      <c r="A258" s="1">
        <v>652.71429999999998</v>
      </c>
      <c r="B258" s="1">
        <v>1.9878199999999999</v>
      </c>
      <c r="C258" s="1">
        <v>2.9589999999999998E-3</v>
      </c>
    </row>
    <row r="259" spans="1:3">
      <c r="A259" s="1">
        <v>654.29912999999999</v>
      </c>
      <c r="B259" s="1">
        <v>1.9872300000000001</v>
      </c>
      <c r="C259" s="1">
        <v>2.9780000000000002E-3</v>
      </c>
    </row>
    <row r="260" spans="1:3">
      <c r="A260" s="1">
        <v>655.88409999999999</v>
      </c>
      <c r="B260" s="1">
        <v>1.986642</v>
      </c>
      <c r="C260" s="1">
        <v>2.996E-3</v>
      </c>
    </row>
    <row r="261" spans="1:3">
      <c r="A261" s="1">
        <v>657.46870000000001</v>
      </c>
      <c r="B261" s="1">
        <v>1.986056</v>
      </c>
      <c r="C261" s="1">
        <v>3.0149999999999999E-3</v>
      </c>
    </row>
    <row r="262" spans="1:3">
      <c r="A262" s="1">
        <v>659.05319999999995</v>
      </c>
      <c r="B262" s="1">
        <v>1.9854719999999999</v>
      </c>
      <c r="C262" s="1">
        <v>3.0339999999999998E-3</v>
      </c>
    </row>
    <row r="263" spans="1:3">
      <c r="A263" s="1">
        <v>660.63806</v>
      </c>
      <c r="B263" s="1">
        <v>1.9848889999999999</v>
      </c>
      <c r="C263" s="1">
        <v>3.0539999999999999E-3</v>
      </c>
    </row>
    <row r="264" spans="1:3">
      <c r="A264" s="1">
        <v>662.22280000000001</v>
      </c>
      <c r="B264" s="1">
        <v>1.984308</v>
      </c>
      <c r="C264" s="1">
        <v>3.0730000000000002E-3</v>
      </c>
    </row>
    <row r="265" spans="1:3">
      <c r="A265" s="1">
        <v>663.80724999999995</v>
      </c>
      <c r="B265" s="1">
        <v>1.9837290000000001</v>
      </c>
      <c r="C265" s="1">
        <v>3.0929999999999998E-3</v>
      </c>
    </row>
    <row r="266" spans="1:3">
      <c r="A266" s="1">
        <v>665.39149999999995</v>
      </c>
      <c r="B266" s="1">
        <v>1.98315</v>
      </c>
      <c r="C266" s="1">
        <v>3.1129999999999999E-3</v>
      </c>
    </row>
    <row r="267" spans="1:3">
      <c r="A267" s="1">
        <v>666.97577000000001</v>
      </c>
      <c r="B267" s="1">
        <v>1.9825740000000001</v>
      </c>
      <c r="C267" s="1">
        <v>3.1329999999999999E-3</v>
      </c>
    </row>
    <row r="268" spans="1:3">
      <c r="A268" s="1">
        <v>668.56039999999996</v>
      </c>
      <c r="B268" s="1">
        <v>1.9819990000000001</v>
      </c>
      <c r="C268" s="1">
        <v>3.153E-3</v>
      </c>
    </row>
    <row r="269" spans="1:3">
      <c r="A269" s="1">
        <v>670.14459999999997</v>
      </c>
      <c r="B269" s="1">
        <v>1.9814259999999999</v>
      </c>
      <c r="C269" s="1">
        <v>3.173E-3</v>
      </c>
    </row>
    <row r="270" spans="1:3">
      <c r="A270" s="1">
        <v>671.7287</v>
      </c>
      <c r="B270" s="1">
        <v>1.980853</v>
      </c>
      <c r="C270" s="1">
        <v>3.1930000000000001E-3</v>
      </c>
    </row>
    <row r="271" spans="1:3">
      <c r="A271" s="1">
        <v>673.31299999999999</v>
      </c>
      <c r="B271" s="1">
        <v>1.980283</v>
      </c>
      <c r="C271" s="1">
        <v>3.2139999999999998E-3</v>
      </c>
    </row>
    <row r="272" spans="1:3">
      <c r="A272" s="1">
        <v>674.89710000000002</v>
      </c>
      <c r="B272" s="1">
        <v>1.9797130000000001</v>
      </c>
      <c r="C272" s="1">
        <v>3.235E-3</v>
      </c>
    </row>
    <row r="273" spans="1:3">
      <c r="A273" s="1">
        <v>676.48119999999994</v>
      </c>
      <c r="B273" s="1">
        <v>1.9791460000000001</v>
      </c>
      <c r="C273" s="1">
        <v>3.2560000000000002E-3</v>
      </c>
    </row>
    <row r="274" spans="1:3">
      <c r="A274" s="1">
        <v>678.06506000000002</v>
      </c>
      <c r="B274" s="1">
        <v>1.9785790000000001</v>
      </c>
      <c r="C274" s="1">
        <v>3.277E-3</v>
      </c>
    </row>
    <row r="275" spans="1:3">
      <c r="A275" s="1">
        <v>679.64886000000001</v>
      </c>
      <c r="B275" s="1">
        <v>1.9780139999999999</v>
      </c>
      <c r="C275" s="1">
        <v>3.2980000000000002E-3</v>
      </c>
    </row>
    <row r="276" spans="1:3">
      <c r="A276" s="1">
        <v>681.23299999999995</v>
      </c>
      <c r="B276" s="1">
        <v>1.9774499999999999</v>
      </c>
      <c r="C276" s="1">
        <v>3.3189999999999999E-3</v>
      </c>
    </row>
    <row r="277" spans="1:3">
      <c r="A277" s="1">
        <v>682.81659999999999</v>
      </c>
      <c r="B277" s="1">
        <v>1.9768870000000001</v>
      </c>
      <c r="C277" s="1">
        <v>3.3409999999999998E-3</v>
      </c>
    </row>
    <row r="278" spans="1:3">
      <c r="A278" s="1">
        <v>684.40039999999999</v>
      </c>
      <c r="B278" s="1">
        <v>1.9763250000000001</v>
      </c>
      <c r="C278" s="1">
        <v>3.362E-3</v>
      </c>
    </row>
    <row r="279" spans="1:3">
      <c r="A279" s="1">
        <v>685.98395000000005</v>
      </c>
      <c r="B279" s="1">
        <v>1.975765</v>
      </c>
      <c r="C279" s="1">
        <v>3.3839999999999999E-3</v>
      </c>
    </row>
    <row r="280" spans="1:3">
      <c r="A280" s="1">
        <v>687.56759999999997</v>
      </c>
      <c r="B280" s="1">
        <v>1.975206</v>
      </c>
      <c r="C280" s="1">
        <v>3.4060000000000002E-3</v>
      </c>
    </row>
    <row r="281" spans="1:3">
      <c r="A281" s="1">
        <v>689.15099999999995</v>
      </c>
      <c r="B281" s="1">
        <v>1.974648</v>
      </c>
      <c r="C281" s="1">
        <v>3.4280000000000001E-3</v>
      </c>
    </row>
    <row r="282" spans="1:3">
      <c r="A282" s="1">
        <v>690.73473999999999</v>
      </c>
      <c r="B282" s="1">
        <v>1.974091</v>
      </c>
      <c r="C282" s="1">
        <v>3.4510000000000001E-3</v>
      </c>
    </row>
    <row r="283" spans="1:3">
      <c r="A283" s="1">
        <v>692.31804999999997</v>
      </c>
      <c r="B283" s="1">
        <v>1.973536</v>
      </c>
      <c r="C283" s="1">
        <v>3.473E-3</v>
      </c>
    </row>
    <row r="284" spans="1:3">
      <c r="A284" s="1">
        <v>693.90125</v>
      </c>
      <c r="B284" s="1">
        <v>1.9729810000000001</v>
      </c>
      <c r="C284" s="1">
        <v>3.496E-3</v>
      </c>
    </row>
    <row r="285" spans="1:3">
      <c r="A285" s="1">
        <v>695.48469999999998</v>
      </c>
      <c r="B285" s="1">
        <v>1.9724280000000001</v>
      </c>
      <c r="C285" s="1">
        <v>3.5179999999999999E-3</v>
      </c>
    </row>
    <row r="286" spans="1:3">
      <c r="A286" s="1">
        <v>697.06793000000005</v>
      </c>
      <c r="B286" s="1">
        <v>1.971875</v>
      </c>
      <c r="C286" s="1">
        <v>3.5409999999999999E-3</v>
      </c>
    </row>
    <row r="287" spans="1:3">
      <c r="A287" s="1">
        <v>698.65089999999998</v>
      </c>
      <c r="B287" s="1">
        <v>1.9713240000000001</v>
      </c>
      <c r="C287" s="1">
        <v>3.5639999999999999E-3</v>
      </c>
    </row>
    <row r="288" spans="1:3">
      <c r="A288" s="1">
        <v>700.23395000000005</v>
      </c>
      <c r="B288" s="1">
        <v>1.970774</v>
      </c>
      <c r="C288" s="1">
        <v>3.588E-3</v>
      </c>
    </row>
    <row r="289" spans="1:3">
      <c r="A289" s="1">
        <v>701.81700000000001</v>
      </c>
      <c r="B289" s="1">
        <v>1.9702249999999999</v>
      </c>
      <c r="C289" s="1">
        <v>3.6110000000000001E-3</v>
      </c>
    </row>
    <row r="290" spans="1:3">
      <c r="A290" s="1">
        <v>703.39970000000005</v>
      </c>
      <c r="B290" s="1">
        <v>1.969676</v>
      </c>
      <c r="C290" s="1">
        <v>3.6340000000000001E-3</v>
      </c>
    </row>
    <row r="291" spans="1:3">
      <c r="A291" s="1">
        <v>704.9828</v>
      </c>
      <c r="B291" s="1">
        <v>1.9691289999999999</v>
      </c>
      <c r="C291" s="1">
        <v>3.6579999999999998E-3</v>
      </c>
    </row>
    <row r="292" spans="1:3">
      <c r="A292" s="1">
        <v>706.56569999999999</v>
      </c>
      <c r="B292" s="1">
        <v>1.9685820000000001</v>
      </c>
      <c r="C292" s="1">
        <v>3.6819999999999999E-3</v>
      </c>
    </row>
    <row r="293" spans="1:3">
      <c r="A293" s="1">
        <v>708.14850000000001</v>
      </c>
      <c r="B293" s="1">
        <v>1.968037</v>
      </c>
      <c r="C293" s="1">
        <v>3.7060000000000001E-3</v>
      </c>
    </row>
    <row r="294" spans="1:3">
      <c r="A294" s="1">
        <v>709.73099999999999</v>
      </c>
      <c r="B294" s="1">
        <v>1.967492</v>
      </c>
      <c r="C294" s="1">
        <v>3.7299999999999998E-3</v>
      </c>
    </row>
    <row r="295" spans="1:3">
      <c r="A295" s="1">
        <v>711.31335000000001</v>
      </c>
      <c r="B295" s="1">
        <v>1.9669490000000001</v>
      </c>
      <c r="C295" s="1">
        <v>3.754E-3</v>
      </c>
    </row>
    <row r="296" spans="1:3">
      <c r="A296" s="1">
        <v>712.89620000000002</v>
      </c>
      <c r="B296" s="1">
        <v>1.9664060000000001</v>
      </c>
      <c r="C296" s="1">
        <v>3.7780000000000001E-3</v>
      </c>
    </row>
    <row r="297" spans="1:3">
      <c r="A297" s="1">
        <v>714.47864000000004</v>
      </c>
      <c r="B297" s="1">
        <v>1.9658640000000001</v>
      </c>
      <c r="C297" s="1">
        <v>3.803E-3</v>
      </c>
    </row>
    <row r="298" spans="1:3">
      <c r="A298" s="1">
        <v>716.0607</v>
      </c>
      <c r="B298" s="1">
        <v>1.965322</v>
      </c>
      <c r="C298" s="1">
        <v>3.8270000000000001E-3</v>
      </c>
    </row>
    <row r="299" spans="1:3">
      <c r="A299" s="1">
        <v>717.6431</v>
      </c>
      <c r="B299" s="1">
        <v>1.964782</v>
      </c>
      <c r="C299" s="1">
        <v>3.852E-3</v>
      </c>
    </row>
    <row r="300" spans="1:3">
      <c r="A300" s="1">
        <v>719.22550000000001</v>
      </c>
      <c r="B300" s="1">
        <v>1.964243</v>
      </c>
      <c r="C300" s="1">
        <v>3.8769999999999998E-3</v>
      </c>
    </row>
    <row r="301" spans="1:3">
      <c r="A301" s="1">
        <v>720.80773999999997</v>
      </c>
      <c r="B301" s="1">
        <v>1.9637039999999999</v>
      </c>
      <c r="C301" s="1">
        <v>3.9020000000000001E-3</v>
      </c>
    </row>
    <row r="302" spans="1:3">
      <c r="A302" s="1">
        <v>722.38980000000004</v>
      </c>
      <c r="B302" s="1">
        <v>1.963166</v>
      </c>
      <c r="C302" s="1">
        <v>3.9269999999999999E-3</v>
      </c>
    </row>
    <row r="303" spans="1:3">
      <c r="A303" s="1">
        <v>723.97159999999997</v>
      </c>
      <c r="B303" s="1">
        <v>1.962628</v>
      </c>
      <c r="C303" s="1">
        <v>3.9529999999999999E-3</v>
      </c>
    </row>
    <row r="304" spans="1:3">
      <c r="A304" s="1">
        <v>725.55359999999996</v>
      </c>
      <c r="B304" s="1">
        <v>1.9620919999999999</v>
      </c>
      <c r="C304" s="1">
        <v>3.9779999999999998E-3</v>
      </c>
    </row>
    <row r="305" spans="1:3">
      <c r="A305" s="1">
        <v>727.13570000000004</v>
      </c>
      <c r="B305" s="1">
        <v>1.9615560000000001</v>
      </c>
      <c r="C305" s="1">
        <v>4.0039999999999997E-3</v>
      </c>
    </row>
    <row r="306" spans="1:3">
      <c r="A306" s="1">
        <v>728.71735000000001</v>
      </c>
      <c r="B306" s="1">
        <v>1.9610209999999999</v>
      </c>
      <c r="C306" s="1">
        <v>4.0299999999999997E-3</v>
      </c>
    </row>
    <row r="307" spans="1:3">
      <c r="A307" s="1">
        <v>730.29909999999995</v>
      </c>
      <c r="B307" s="1">
        <v>1.960486</v>
      </c>
      <c r="C307" s="1">
        <v>4.0559999999999997E-3</v>
      </c>
    </row>
    <row r="308" spans="1:3">
      <c r="A308" s="1">
        <v>731.88080000000002</v>
      </c>
      <c r="B308" s="1">
        <v>1.9599530000000001</v>
      </c>
      <c r="C308" s="1">
        <v>4.0819999999999997E-3</v>
      </c>
    </row>
    <row r="309" spans="1:3">
      <c r="A309" s="1">
        <v>733.4624</v>
      </c>
      <c r="B309" s="1">
        <v>1.959419</v>
      </c>
      <c r="C309" s="1">
        <v>4.1079999999999997E-3</v>
      </c>
    </row>
    <row r="310" spans="1:3">
      <c r="A310" s="1">
        <v>735.04390000000001</v>
      </c>
      <c r="B310" s="1">
        <v>1.958887</v>
      </c>
      <c r="C310" s="1">
        <v>4.1339999999999997E-3</v>
      </c>
    </row>
    <row r="311" spans="1:3">
      <c r="A311" s="1">
        <v>736.62523999999996</v>
      </c>
      <c r="B311" s="1">
        <v>1.9583550000000001</v>
      </c>
      <c r="C311" s="1">
        <v>4.1609999999999998E-3</v>
      </c>
    </row>
    <row r="312" spans="1:3">
      <c r="A312" s="1">
        <v>738.20636000000002</v>
      </c>
      <c r="B312" s="1">
        <v>1.957824</v>
      </c>
      <c r="C312" s="1">
        <v>4.1879999999999999E-3</v>
      </c>
    </row>
    <row r="313" spans="1:3">
      <c r="A313" s="1">
        <v>739.78765999999996</v>
      </c>
      <c r="B313" s="1">
        <v>1.9572929999999999</v>
      </c>
      <c r="C313" s="1">
        <v>4.2139999999999999E-3</v>
      </c>
    </row>
    <row r="314" spans="1:3">
      <c r="A314" s="1">
        <v>741.36865</v>
      </c>
      <c r="B314" s="1">
        <v>1.956763</v>
      </c>
      <c r="C314" s="1">
        <v>4.241E-3</v>
      </c>
    </row>
    <row r="315" spans="1:3">
      <c r="A315" s="1">
        <v>742.94970000000001</v>
      </c>
      <c r="B315" s="1">
        <v>1.9562330000000001</v>
      </c>
      <c r="C315" s="1">
        <v>4.2690000000000002E-3</v>
      </c>
    </row>
    <row r="316" spans="1:3">
      <c r="A316" s="1">
        <v>744.53089999999997</v>
      </c>
      <c r="B316" s="1">
        <v>1.9557040000000001</v>
      </c>
      <c r="C316" s="1">
        <v>4.2960000000000003E-3</v>
      </c>
    </row>
    <row r="317" spans="1:3">
      <c r="A317" s="1">
        <v>746.11199999999997</v>
      </c>
      <c r="B317" s="1">
        <v>1.955176</v>
      </c>
      <c r="C317" s="1">
        <v>4.3229999999999996E-3</v>
      </c>
    </row>
    <row r="318" spans="1:3">
      <c r="A318" s="1">
        <v>747.69269999999995</v>
      </c>
      <c r="B318" s="1">
        <v>1.9546479999999999</v>
      </c>
      <c r="C318" s="1">
        <v>4.3509999999999998E-3</v>
      </c>
    </row>
    <row r="319" spans="1:3">
      <c r="A319" s="1">
        <v>749.27369999999996</v>
      </c>
      <c r="B319" s="1">
        <v>1.9541200000000001</v>
      </c>
      <c r="C319" s="1">
        <v>4.3779999999999999E-3</v>
      </c>
    </row>
    <row r="320" spans="1:3">
      <c r="A320" s="1">
        <v>750.85419999999999</v>
      </c>
      <c r="B320" s="1">
        <v>1.9535929999999999</v>
      </c>
      <c r="C320" s="1">
        <v>4.4060000000000002E-3</v>
      </c>
    </row>
    <row r="321" spans="1:3">
      <c r="A321" s="1">
        <v>752.43493999999998</v>
      </c>
      <c r="B321" s="1">
        <v>1.9530670000000001</v>
      </c>
      <c r="C321" s="1">
        <v>4.4339999999999996E-3</v>
      </c>
    </row>
    <row r="322" spans="1:3">
      <c r="A322" s="1">
        <v>754.01544000000001</v>
      </c>
      <c r="B322" s="1">
        <v>1.9525410000000001</v>
      </c>
      <c r="C322" s="1">
        <v>4.4619999999999998E-3</v>
      </c>
    </row>
    <row r="323" spans="1:3">
      <c r="A323" s="1">
        <v>755.59619999999995</v>
      </c>
      <c r="B323" s="1">
        <v>1.9520150000000001</v>
      </c>
      <c r="C323" s="1">
        <v>4.4900000000000001E-3</v>
      </c>
    </row>
    <row r="324" spans="1:3">
      <c r="A324" s="1">
        <v>757.17619999999999</v>
      </c>
      <c r="B324" s="1">
        <v>1.9514899999999999</v>
      </c>
      <c r="C324" s="1">
        <v>4.5189999999999996E-3</v>
      </c>
    </row>
    <row r="325" spans="1:3">
      <c r="A325" s="1">
        <v>758.7568</v>
      </c>
      <c r="B325" s="1">
        <v>1.9509650000000001</v>
      </c>
      <c r="C325" s="1">
        <v>4.5469999999999998E-3</v>
      </c>
    </row>
    <row r="326" spans="1:3">
      <c r="A326" s="1">
        <v>760.33699999999999</v>
      </c>
      <c r="B326" s="1">
        <v>1.9504410000000001</v>
      </c>
      <c r="C326" s="1">
        <v>4.5760000000000002E-3</v>
      </c>
    </row>
    <row r="327" spans="1:3">
      <c r="A327" s="1">
        <v>761.91719999999998</v>
      </c>
      <c r="B327" s="1">
        <v>1.9499169999999999</v>
      </c>
      <c r="C327" s="1">
        <v>4.6049999999999997E-3</v>
      </c>
    </row>
    <row r="328" spans="1:3">
      <c r="A328" s="1">
        <v>763.49694999999997</v>
      </c>
      <c r="B328" s="1">
        <v>1.9493940000000001</v>
      </c>
      <c r="C328" s="1">
        <v>4.6340000000000001E-3</v>
      </c>
    </row>
    <row r="329" spans="1:3">
      <c r="A329" s="1">
        <v>765.07714999999996</v>
      </c>
      <c r="B329" s="1">
        <v>1.9488700000000001</v>
      </c>
      <c r="C329" s="1">
        <v>4.6629999999999996E-3</v>
      </c>
    </row>
    <row r="330" spans="1:3">
      <c r="A330" s="1">
        <v>766.65674000000001</v>
      </c>
      <c r="B330" s="1">
        <v>1.948348</v>
      </c>
      <c r="C330" s="1">
        <v>4.692E-3</v>
      </c>
    </row>
    <row r="331" spans="1:3">
      <c r="A331" s="1">
        <v>768.23676</v>
      </c>
      <c r="B331" s="1">
        <v>1.9478249999999999</v>
      </c>
      <c r="C331" s="1">
        <v>4.7210000000000004E-3</v>
      </c>
    </row>
    <row r="332" spans="1:3">
      <c r="A332" s="1">
        <v>769.81659999999999</v>
      </c>
      <c r="B332" s="1">
        <v>1.947303</v>
      </c>
      <c r="C332" s="1">
        <v>4.751E-3</v>
      </c>
    </row>
    <row r="333" spans="1:3">
      <c r="A333" s="1">
        <v>771.39620000000002</v>
      </c>
      <c r="B333" s="1">
        <v>1.9467810000000001</v>
      </c>
      <c r="C333" s="1">
        <v>4.7809999999999997E-3</v>
      </c>
    </row>
    <row r="334" spans="1:3">
      <c r="A334" s="1">
        <v>772.97550000000001</v>
      </c>
      <c r="B334" s="1">
        <v>1.9462600000000001</v>
      </c>
      <c r="C334" s="1">
        <v>4.81E-3</v>
      </c>
    </row>
    <row r="335" spans="1:3">
      <c r="A335" s="1">
        <v>774.55505000000005</v>
      </c>
      <c r="B335" s="1">
        <v>1.9457390000000001</v>
      </c>
      <c r="C335" s="1">
        <v>4.8399999999999997E-3</v>
      </c>
    </row>
    <row r="336" spans="1:3">
      <c r="A336" s="1">
        <v>776.13477</v>
      </c>
      <c r="B336" s="1">
        <v>1.9452179999999999</v>
      </c>
      <c r="C336" s="1">
        <v>4.8700000000000002E-3</v>
      </c>
    </row>
    <row r="337" spans="1:3">
      <c r="A337" s="1">
        <v>777.71410000000003</v>
      </c>
      <c r="B337" s="1">
        <v>1.944698</v>
      </c>
      <c r="C337" s="1">
        <v>4.901E-3</v>
      </c>
    </row>
    <row r="338" spans="1:3">
      <c r="A338" s="1">
        <v>779.29300000000001</v>
      </c>
      <c r="B338" s="1">
        <v>1.944177</v>
      </c>
      <c r="C338" s="1">
        <v>4.9309999999999996E-3</v>
      </c>
    </row>
    <row r="339" spans="1:3">
      <c r="A339" s="1">
        <v>780.87243999999998</v>
      </c>
      <c r="B339" s="1">
        <v>1.9436580000000001</v>
      </c>
      <c r="C339" s="1">
        <v>4.9620000000000003E-3</v>
      </c>
    </row>
    <row r="340" spans="1:3">
      <c r="A340" s="1">
        <v>782.45135000000005</v>
      </c>
      <c r="B340" s="1">
        <v>1.943138</v>
      </c>
      <c r="C340" s="1">
        <v>4.9919999999999999E-3</v>
      </c>
    </row>
    <row r="341" spans="1:3">
      <c r="A341" s="1">
        <v>784.03030000000001</v>
      </c>
      <c r="B341" s="1">
        <v>1.942618</v>
      </c>
      <c r="C341" s="1">
        <v>5.0229999999999997E-3</v>
      </c>
    </row>
    <row r="342" spans="1:3">
      <c r="A342" s="1">
        <v>785.60910000000001</v>
      </c>
      <c r="B342" s="1">
        <v>1.942099</v>
      </c>
      <c r="C342" s="1">
        <v>5.0540000000000003E-3</v>
      </c>
    </row>
    <row r="343" spans="1:3">
      <c r="A343" s="1">
        <v>787.18773999999996</v>
      </c>
      <c r="B343" s="1">
        <v>1.9415800000000001</v>
      </c>
      <c r="C343" s="1">
        <v>5.0850000000000001E-3</v>
      </c>
    </row>
    <row r="344" spans="1:3">
      <c r="A344" s="1">
        <v>788.76670000000001</v>
      </c>
      <c r="B344" s="1">
        <v>1.9410609999999999</v>
      </c>
      <c r="C344" s="1">
        <v>5.1159999999999999E-3</v>
      </c>
    </row>
    <row r="345" spans="1:3">
      <c r="A345" s="1">
        <v>790.34502999999995</v>
      </c>
      <c r="B345" s="1">
        <v>1.9405429999999999</v>
      </c>
      <c r="C345" s="1">
        <v>5.1479999999999998E-3</v>
      </c>
    </row>
    <row r="346" spans="1:3">
      <c r="A346" s="1">
        <v>791.92359999999996</v>
      </c>
      <c r="B346" s="1">
        <v>1.940024</v>
      </c>
      <c r="C346" s="1">
        <v>5.1789999999999996E-3</v>
      </c>
    </row>
    <row r="347" spans="1:3">
      <c r="A347" s="1">
        <v>793.50189999999998</v>
      </c>
      <c r="B347" s="1">
        <v>1.939506</v>
      </c>
      <c r="C347" s="1">
        <v>5.2110000000000004E-3</v>
      </c>
    </row>
    <row r="348" spans="1:3">
      <c r="A348" s="1">
        <v>795.08029999999997</v>
      </c>
      <c r="B348" s="1">
        <v>1.9389879999999999</v>
      </c>
      <c r="C348" s="1">
        <v>5.2430000000000003E-3</v>
      </c>
    </row>
    <row r="349" spans="1:3">
      <c r="A349" s="1">
        <v>796.65845000000002</v>
      </c>
      <c r="B349" s="1">
        <v>1.9384710000000001</v>
      </c>
      <c r="C349" s="1">
        <v>5.2750000000000002E-3</v>
      </c>
    </row>
    <row r="350" spans="1:3">
      <c r="A350" s="1">
        <v>798.23662999999999</v>
      </c>
      <c r="B350" s="1">
        <v>1.937953</v>
      </c>
      <c r="C350" s="1">
        <v>5.3070000000000001E-3</v>
      </c>
    </row>
    <row r="351" spans="1:3">
      <c r="A351" s="1">
        <v>799.81493999999998</v>
      </c>
      <c r="B351" s="1">
        <v>1.9374359999999999</v>
      </c>
      <c r="C351" s="1">
        <v>5.339E-3</v>
      </c>
    </row>
    <row r="352" spans="1:3">
      <c r="A352" s="1">
        <v>801.39275999999995</v>
      </c>
      <c r="B352" s="1">
        <v>1.9369179999999999</v>
      </c>
      <c r="C352" s="1">
        <v>5.372E-3</v>
      </c>
    </row>
    <row r="353" spans="1:3">
      <c r="A353" s="1">
        <v>802.97050000000002</v>
      </c>
      <c r="B353" s="1">
        <v>1.936401</v>
      </c>
      <c r="C353" s="1">
        <v>5.4039999999999999E-3</v>
      </c>
    </row>
    <row r="354" spans="1:3">
      <c r="A354" s="1">
        <v>804.54830000000004</v>
      </c>
      <c r="B354" s="1">
        <v>1.9358839999999999</v>
      </c>
      <c r="C354" s="1">
        <v>5.437E-3</v>
      </c>
    </row>
    <row r="355" spans="1:3">
      <c r="A355" s="1">
        <v>806.12599999999998</v>
      </c>
      <c r="B355" s="1">
        <v>1.9353670000000001</v>
      </c>
      <c r="C355" s="1">
        <v>5.47E-3</v>
      </c>
    </row>
    <row r="356" spans="1:3">
      <c r="A356" s="1">
        <v>807.70354999999995</v>
      </c>
      <c r="B356" s="1">
        <v>1.93485</v>
      </c>
      <c r="C356" s="1">
        <v>5.5030000000000001E-3</v>
      </c>
    </row>
    <row r="357" spans="1:3">
      <c r="A357" s="1">
        <v>809.28099999999995</v>
      </c>
      <c r="B357" s="1">
        <v>1.9343330000000001</v>
      </c>
      <c r="C357" s="1">
        <v>5.5360000000000001E-3</v>
      </c>
    </row>
    <row r="358" spans="1:3">
      <c r="A358" s="1">
        <v>810.8587</v>
      </c>
      <c r="B358" s="1">
        <v>1.9338169999999999</v>
      </c>
      <c r="C358" s="1">
        <v>5.5690000000000002E-3</v>
      </c>
    </row>
    <row r="359" spans="1:3">
      <c r="A359" s="1">
        <v>812.4357</v>
      </c>
      <c r="B359" s="1">
        <v>1.9333</v>
      </c>
      <c r="C359" s="1">
        <v>5.6030000000000003E-3</v>
      </c>
    </row>
    <row r="360" spans="1:3">
      <c r="A360" s="1">
        <v>814.01300000000003</v>
      </c>
      <c r="B360" s="1">
        <v>1.9327840000000001</v>
      </c>
      <c r="C360" s="1">
        <v>5.6360000000000004E-3</v>
      </c>
    </row>
    <row r="361" spans="1:3">
      <c r="A361" s="1">
        <v>815.59050000000002</v>
      </c>
      <c r="B361" s="1">
        <v>1.932267</v>
      </c>
      <c r="C361" s="1">
        <v>5.6699999999999997E-3</v>
      </c>
    </row>
    <row r="362" spans="1:3">
      <c r="A362" s="1">
        <v>817.1671</v>
      </c>
      <c r="B362" s="1">
        <v>1.931751</v>
      </c>
      <c r="C362" s="1">
        <v>5.7039999999999999E-3</v>
      </c>
    </row>
    <row r="363" spans="1:3">
      <c r="A363" s="1">
        <v>818.74445000000003</v>
      </c>
      <c r="B363" s="1">
        <v>1.9312339999999999</v>
      </c>
      <c r="C363" s="1">
        <v>5.738E-3</v>
      </c>
    </row>
    <row r="364" spans="1:3">
      <c r="A364" s="1">
        <v>820.32079999999996</v>
      </c>
      <c r="B364" s="1">
        <v>1.9307179999999999</v>
      </c>
      <c r="C364" s="1">
        <v>5.7720000000000002E-3</v>
      </c>
    </row>
    <row r="365" spans="1:3">
      <c r="A365" s="1">
        <v>821.89779999999996</v>
      </c>
      <c r="B365" s="1">
        <v>1.930202</v>
      </c>
      <c r="C365" s="1">
        <v>5.8069999999999997E-3</v>
      </c>
    </row>
    <row r="366" spans="1:3">
      <c r="A366" s="1">
        <v>823.47437000000002</v>
      </c>
      <c r="B366" s="1">
        <v>1.929686</v>
      </c>
      <c r="C366" s="1">
        <v>5.8409999999999998E-3</v>
      </c>
    </row>
    <row r="367" spans="1:3">
      <c r="A367" s="1">
        <v>825.05089999999996</v>
      </c>
      <c r="B367" s="1">
        <v>1.9291700000000001</v>
      </c>
      <c r="C367" s="1">
        <v>5.8760000000000001E-3</v>
      </c>
    </row>
    <row r="368" spans="1:3">
      <c r="A368" s="1">
        <v>826.62743999999998</v>
      </c>
      <c r="B368" s="1">
        <v>1.928653</v>
      </c>
      <c r="C368" s="1">
        <v>5.9100000000000003E-3</v>
      </c>
    </row>
    <row r="369" spans="1:3">
      <c r="A369" s="1">
        <v>828.20385999999996</v>
      </c>
      <c r="B369" s="1">
        <v>1.928137</v>
      </c>
      <c r="C369" s="1">
        <v>5.9449999999999998E-3</v>
      </c>
    </row>
    <row r="370" spans="1:3">
      <c r="A370" s="1">
        <v>829.77970000000005</v>
      </c>
      <c r="B370" s="1">
        <v>1.927621</v>
      </c>
      <c r="C370" s="1">
        <v>5.9800000000000001E-3</v>
      </c>
    </row>
    <row r="371" spans="1:3">
      <c r="A371" s="1">
        <v>831.35599999999999</v>
      </c>
      <c r="B371" s="1">
        <v>1.9271050000000001</v>
      </c>
      <c r="C371" s="1">
        <v>6.0159999999999996E-3</v>
      </c>
    </row>
    <row r="372" spans="1:3">
      <c r="A372" s="1">
        <v>832.93209999999999</v>
      </c>
      <c r="B372" s="1">
        <v>1.9265890000000001</v>
      </c>
      <c r="C372" s="1">
        <v>6.051E-3</v>
      </c>
    </row>
    <row r="373" spans="1:3">
      <c r="A373" s="1">
        <v>834.50800000000004</v>
      </c>
      <c r="B373" s="1">
        <v>1.926072</v>
      </c>
      <c r="C373" s="1">
        <v>6.0870000000000004E-3</v>
      </c>
    </row>
    <row r="374" spans="1:3">
      <c r="A374" s="1">
        <v>836.08374000000003</v>
      </c>
      <c r="B374" s="1">
        <v>1.925556</v>
      </c>
      <c r="C374" s="1">
        <v>6.1219999999999998E-3</v>
      </c>
    </row>
    <row r="375" spans="1:3">
      <c r="A375" s="1">
        <v>837.65970000000004</v>
      </c>
      <c r="B375" s="1">
        <v>1.9250400000000001</v>
      </c>
      <c r="C375" s="1">
        <v>6.1580000000000003E-3</v>
      </c>
    </row>
    <row r="376" spans="1:3">
      <c r="A376" s="1">
        <v>839.23540000000003</v>
      </c>
      <c r="B376" s="1">
        <v>1.9245239999999999</v>
      </c>
      <c r="C376" s="1">
        <v>6.1939999999999999E-3</v>
      </c>
    </row>
    <row r="377" spans="1:3">
      <c r="A377" s="1">
        <v>840.81079999999997</v>
      </c>
      <c r="B377" s="1">
        <v>1.924007</v>
      </c>
      <c r="C377" s="1">
        <v>6.2300000000000003E-3</v>
      </c>
    </row>
    <row r="378" spans="1:3">
      <c r="A378" s="1">
        <v>842.38634999999999</v>
      </c>
      <c r="B378" s="1">
        <v>1.9234910000000001</v>
      </c>
      <c r="C378" s="1">
        <v>6.267E-3</v>
      </c>
    </row>
    <row r="379" spans="1:3">
      <c r="A379" s="1">
        <v>843.96154999999999</v>
      </c>
      <c r="B379" s="1">
        <v>1.922974</v>
      </c>
      <c r="C379" s="1">
        <v>6.3029999999999996E-3</v>
      </c>
    </row>
    <row r="380" spans="1:3">
      <c r="A380" s="1">
        <v>845.53679999999997</v>
      </c>
      <c r="B380" s="1">
        <v>1.922458</v>
      </c>
      <c r="C380" s="1">
        <v>6.3400000000000001E-3</v>
      </c>
    </row>
    <row r="381" spans="1:3">
      <c r="A381" s="1">
        <v>847.11162999999999</v>
      </c>
      <c r="B381" s="1">
        <v>1.9219409999999999</v>
      </c>
      <c r="C381" s="1">
        <v>6.3759999999999997E-3</v>
      </c>
    </row>
    <row r="382" spans="1:3">
      <c r="A382" s="1">
        <v>848.68713000000002</v>
      </c>
      <c r="B382" s="1">
        <v>1.921424</v>
      </c>
      <c r="C382" s="1">
        <v>6.4130000000000003E-3</v>
      </c>
    </row>
    <row r="383" spans="1:3">
      <c r="A383" s="1">
        <v>850.26210000000003</v>
      </c>
      <c r="B383" s="1">
        <v>1.9209069999999999</v>
      </c>
      <c r="C383" s="1">
        <v>6.45E-3</v>
      </c>
    </row>
    <row r="384" spans="1:3">
      <c r="A384" s="1">
        <v>851.83699999999999</v>
      </c>
      <c r="B384" s="1">
        <v>1.920391</v>
      </c>
      <c r="C384" s="1">
        <v>6.4879999999999998E-3</v>
      </c>
    </row>
    <row r="385" spans="1:3">
      <c r="A385" s="1">
        <v>853.41129999999998</v>
      </c>
      <c r="B385" s="1">
        <v>1.9198740000000001</v>
      </c>
      <c r="C385" s="1">
        <v>6.5250000000000004E-3</v>
      </c>
    </row>
    <row r="386" spans="1:3">
      <c r="A386" s="1">
        <v>854.98614999999995</v>
      </c>
      <c r="B386" s="1">
        <v>1.9193560000000001</v>
      </c>
      <c r="C386" s="1">
        <v>6.5620000000000001E-3</v>
      </c>
    </row>
    <row r="387" spans="1:3">
      <c r="A387" s="1">
        <v>856.56029999999998</v>
      </c>
      <c r="B387" s="1">
        <v>1.918839</v>
      </c>
      <c r="C387" s="1">
        <v>6.6E-3</v>
      </c>
    </row>
    <row r="388" spans="1:3">
      <c r="A388" s="1">
        <v>858.13495</v>
      </c>
      <c r="B388" s="1">
        <v>1.9183220000000001</v>
      </c>
      <c r="C388" s="1">
        <v>6.6379999999999998E-3</v>
      </c>
    </row>
    <row r="389" spans="1:3">
      <c r="A389" s="1">
        <v>859.70939999999996</v>
      </c>
      <c r="B389" s="1">
        <v>1.9178040000000001</v>
      </c>
      <c r="C389" s="1">
        <v>6.6759999999999996E-3</v>
      </c>
    </row>
    <row r="390" spans="1:3">
      <c r="A390" s="1">
        <v>861.28359999999998</v>
      </c>
      <c r="B390" s="1">
        <v>1.917287</v>
      </c>
      <c r="C390" s="1">
        <v>6.7140000000000003E-3</v>
      </c>
    </row>
    <row r="391" spans="1:3">
      <c r="A391" s="1">
        <v>862.85766999999998</v>
      </c>
      <c r="B391" s="1">
        <v>1.9167689999999999</v>
      </c>
      <c r="C391" s="1">
        <v>6.7520000000000002E-3</v>
      </c>
    </row>
    <row r="392" spans="1:3">
      <c r="A392" s="1">
        <v>864.43146000000002</v>
      </c>
      <c r="B392" s="1">
        <v>1.9162509999999999</v>
      </c>
      <c r="C392" s="1">
        <v>6.7910000000000002E-3</v>
      </c>
    </row>
    <row r="393" spans="1:3">
      <c r="A393" s="1">
        <v>866.00554999999997</v>
      </c>
      <c r="B393" s="1">
        <v>1.9157329999999999</v>
      </c>
      <c r="C393" s="1">
        <v>6.829E-3</v>
      </c>
    </row>
    <row r="394" spans="1:3">
      <c r="A394" s="1">
        <v>867.57929999999999</v>
      </c>
      <c r="B394" s="1">
        <v>1.9152149999999999</v>
      </c>
      <c r="C394" s="1">
        <v>6.868E-3</v>
      </c>
    </row>
    <row r="395" spans="1:3">
      <c r="A395" s="1">
        <v>869.15264999999999</v>
      </c>
      <c r="B395" s="1">
        <v>1.9146970000000001</v>
      </c>
      <c r="C395" s="1">
        <v>6.9069999999999999E-3</v>
      </c>
    </row>
    <row r="396" spans="1:3">
      <c r="A396" s="1">
        <v>870.72626000000002</v>
      </c>
      <c r="B396" s="1">
        <v>1.9141779999999999</v>
      </c>
      <c r="C396" s="1">
        <v>6.9459999999999999E-3</v>
      </c>
    </row>
    <row r="397" spans="1:3">
      <c r="A397" s="1">
        <v>872.29944</v>
      </c>
      <c r="B397" s="1">
        <v>1.913659</v>
      </c>
      <c r="C397" s="1">
        <v>6.9849999999999999E-3</v>
      </c>
    </row>
    <row r="398" spans="1:3">
      <c r="A398" s="1">
        <v>873.87274000000002</v>
      </c>
      <c r="B398" s="1">
        <v>1.913141</v>
      </c>
      <c r="C398" s="1">
        <v>7.025E-3</v>
      </c>
    </row>
    <row r="399" spans="1:3">
      <c r="A399" s="1">
        <v>875.44619999999998</v>
      </c>
      <c r="B399" s="1">
        <v>1.9126209999999999</v>
      </c>
      <c r="C399" s="1">
        <v>7.064E-3</v>
      </c>
    </row>
    <row r="400" spans="1:3">
      <c r="A400" s="1">
        <v>877.01909999999998</v>
      </c>
      <c r="B400" s="1">
        <v>1.912102</v>
      </c>
      <c r="C400" s="1">
        <v>7.1040000000000001E-3</v>
      </c>
    </row>
    <row r="401" spans="1:3">
      <c r="A401" s="1">
        <v>878.59209999999996</v>
      </c>
      <c r="B401" s="1">
        <v>1.911583</v>
      </c>
      <c r="C401" s="1">
        <v>7.1440000000000002E-3</v>
      </c>
    </row>
    <row r="402" spans="1:3">
      <c r="A402" s="1">
        <v>880.16510000000005</v>
      </c>
      <c r="B402" s="1">
        <v>1.911063</v>
      </c>
      <c r="C402" s="1">
        <v>7.1840000000000003E-3</v>
      </c>
    </row>
    <row r="403" spans="1:3">
      <c r="A403" s="1">
        <v>881.73810000000003</v>
      </c>
      <c r="B403" s="1">
        <v>1.9105430000000001</v>
      </c>
      <c r="C403" s="1">
        <v>7.2240000000000004E-3</v>
      </c>
    </row>
    <row r="404" spans="1:3">
      <c r="A404" s="1">
        <v>883.31039999999996</v>
      </c>
      <c r="B404" s="1">
        <v>1.910023</v>
      </c>
      <c r="C404" s="1">
        <v>7.2639999999999996E-3</v>
      </c>
    </row>
    <row r="405" spans="1:3">
      <c r="A405" s="1">
        <v>884.88336000000004</v>
      </c>
      <c r="B405" s="1">
        <v>1.909503</v>
      </c>
      <c r="C405" s="1">
        <v>7.3049999999999999E-3</v>
      </c>
    </row>
    <row r="406" spans="1:3">
      <c r="A406" s="1">
        <v>886.45556999999997</v>
      </c>
      <c r="B406" s="1">
        <v>1.9089830000000001</v>
      </c>
      <c r="C406" s="1">
        <v>7.3460000000000001E-3</v>
      </c>
    </row>
    <row r="407" spans="1:3">
      <c r="A407" s="1">
        <v>888.02760000000001</v>
      </c>
      <c r="B407" s="1">
        <v>1.9084620000000001</v>
      </c>
      <c r="C407" s="1">
        <v>7.3860000000000002E-3</v>
      </c>
    </row>
    <row r="408" spans="1:3">
      <c r="A408" s="1">
        <v>889.6001</v>
      </c>
      <c r="B408" s="1">
        <v>1.9079410000000001</v>
      </c>
      <c r="C408" s="1">
        <v>7.4269999999999996E-3</v>
      </c>
    </row>
    <row r="409" spans="1:3">
      <c r="A409" s="1">
        <v>891.17179999999996</v>
      </c>
      <c r="B409" s="1">
        <v>1.9074199999999999</v>
      </c>
      <c r="C409" s="1">
        <v>7.4689999999999999E-3</v>
      </c>
    </row>
    <row r="410" spans="1:3">
      <c r="A410" s="1">
        <v>892.74396000000002</v>
      </c>
      <c r="B410" s="1">
        <v>1.906898</v>
      </c>
      <c r="C410" s="1">
        <v>7.5100000000000002E-3</v>
      </c>
    </row>
    <row r="411" spans="1:3">
      <c r="A411" s="1">
        <v>894.31586000000004</v>
      </c>
      <c r="B411" s="1">
        <v>1.906377</v>
      </c>
      <c r="C411" s="1">
        <v>7.5510000000000004E-3</v>
      </c>
    </row>
    <row r="412" spans="1:3">
      <c r="A412" s="1">
        <v>895.88744999999994</v>
      </c>
      <c r="B412" s="1">
        <v>1.9058550000000001</v>
      </c>
      <c r="C412" s="1">
        <v>7.5929999999999999E-3</v>
      </c>
    </row>
    <row r="413" spans="1:3">
      <c r="A413" s="1">
        <v>897.45934999999997</v>
      </c>
      <c r="B413" s="1">
        <v>1.9053329999999999</v>
      </c>
      <c r="C413" s="1">
        <v>7.6350000000000003E-3</v>
      </c>
    </row>
    <row r="414" spans="1:3">
      <c r="A414" s="1">
        <v>899.03093999999999</v>
      </c>
      <c r="B414" s="1">
        <v>1.904811</v>
      </c>
      <c r="C414" s="1">
        <v>7.6769999999999998E-3</v>
      </c>
    </row>
    <row r="415" spans="1:3">
      <c r="A415" s="1">
        <v>900.60220000000004</v>
      </c>
      <c r="B415" s="1">
        <v>1.904288</v>
      </c>
      <c r="C415" s="1">
        <v>7.7190000000000002E-3</v>
      </c>
    </row>
    <row r="416" spans="1:3">
      <c r="A416" s="1">
        <v>902.17364999999995</v>
      </c>
      <c r="B416" s="1">
        <v>1.9037649999999999</v>
      </c>
      <c r="C416" s="1">
        <v>7.7609999999999997E-3</v>
      </c>
    </row>
    <row r="417" spans="1:3">
      <c r="A417" s="1">
        <v>903.74469999999997</v>
      </c>
      <c r="B417" s="1">
        <v>1.9032420000000001</v>
      </c>
      <c r="C417" s="1">
        <v>7.8040000000000002E-3</v>
      </c>
    </row>
    <row r="418" spans="1:3">
      <c r="A418" s="1">
        <v>905.31590000000006</v>
      </c>
      <c r="B418" s="1">
        <v>1.9027179999999999</v>
      </c>
      <c r="C418" s="1">
        <v>7.8460000000000005E-3</v>
      </c>
    </row>
    <row r="419" spans="1:3">
      <c r="A419" s="1">
        <v>906.88666000000001</v>
      </c>
      <c r="B419" s="1">
        <v>1.9021950000000001</v>
      </c>
      <c r="C419" s="1">
        <v>7.8890000000000002E-3</v>
      </c>
    </row>
    <row r="420" spans="1:3">
      <c r="A420" s="1">
        <v>908.45749999999998</v>
      </c>
      <c r="B420" s="1">
        <v>1.9016709999999999</v>
      </c>
      <c r="C420" s="1">
        <v>7.9319999999999998E-3</v>
      </c>
    </row>
    <row r="421" spans="1:3">
      <c r="A421" s="1">
        <v>910.02782999999999</v>
      </c>
      <c r="B421" s="1">
        <v>1.901146</v>
      </c>
      <c r="C421" s="1">
        <v>7.9749999999999995E-3</v>
      </c>
    </row>
    <row r="422" spans="1:3">
      <c r="A422" s="1">
        <v>911.59889999999996</v>
      </c>
      <c r="B422" s="1">
        <v>1.900622</v>
      </c>
      <c r="C422" s="1">
        <v>8.0180000000000008E-3</v>
      </c>
    </row>
    <row r="423" spans="1:3">
      <c r="A423" s="1">
        <v>913.16930000000002</v>
      </c>
      <c r="B423" s="1">
        <v>1.9000969999999999</v>
      </c>
      <c r="C423" s="1">
        <v>8.0619999999999997E-3</v>
      </c>
    </row>
    <row r="424" spans="1:3">
      <c r="A424" s="1">
        <v>914.73974999999996</v>
      </c>
      <c r="B424" s="1">
        <v>1.899572</v>
      </c>
      <c r="C424" s="1">
        <v>8.1049999999999994E-3</v>
      </c>
    </row>
    <row r="425" spans="1:3">
      <c r="A425" s="1">
        <v>916.30949999999996</v>
      </c>
      <c r="B425" s="1">
        <v>1.899046</v>
      </c>
      <c r="C425" s="1">
        <v>8.149E-3</v>
      </c>
    </row>
    <row r="426" spans="1:3">
      <c r="A426" s="1">
        <v>917.87994000000003</v>
      </c>
      <c r="B426" s="1">
        <v>1.89852</v>
      </c>
      <c r="C426" s="1">
        <v>8.1930000000000006E-3</v>
      </c>
    </row>
    <row r="427" spans="1:3">
      <c r="A427" s="1">
        <v>919.44960000000003</v>
      </c>
      <c r="B427" s="1">
        <v>1.897994</v>
      </c>
      <c r="C427" s="1">
        <v>8.2369999999999995E-3</v>
      </c>
    </row>
    <row r="428" spans="1:3">
      <c r="A428" s="1">
        <v>921.01984000000004</v>
      </c>
      <c r="B428" s="1">
        <v>1.8974679999999999</v>
      </c>
      <c r="C428" s="1">
        <v>8.2819999999999994E-3</v>
      </c>
    </row>
    <row r="429" spans="1:3">
      <c r="A429" s="1">
        <v>922.58929999999998</v>
      </c>
      <c r="B429" s="1">
        <v>1.896941</v>
      </c>
      <c r="C429" s="1">
        <v>8.3260000000000001E-3</v>
      </c>
    </row>
    <row r="430" spans="1:3">
      <c r="A430" s="1">
        <v>924.15930000000003</v>
      </c>
      <c r="B430" s="1">
        <v>1.896414</v>
      </c>
      <c r="C430" s="1">
        <v>8.371E-3</v>
      </c>
    </row>
    <row r="431" spans="1:3">
      <c r="A431" s="1">
        <v>925.72839999999997</v>
      </c>
      <c r="B431" s="1">
        <v>1.8958870000000001</v>
      </c>
      <c r="C431" s="1">
        <v>8.4150000000000006E-3</v>
      </c>
    </row>
    <row r="432" spans="1:3">
      <c r="A432" s="1">
        <v>927.298</v>
      </c>
      <c r="B432" s="1">
        <v>1.895359</v>
      </c>
      <c r="C432" s="1">
        <v>8.4600000000000005E-3</v>
      </c>
    </row>
    <row r="433" spans="1:3">
      <c r="A433" s="1">
        <v>928.86663999999996</v>
      </c>
      <c r="B433" s="1">
        <v>1.8948309999999999</v>
      </c>
      <c r="C433" s="1">
        <v>8.5050000000000004E-3</v>
      </c>
    </row>
    <row r="434" spans="1:3">
      <c r="A434" s="1">
        <v>930.4357</v>
      </c>
      <c r="B434" s="1">
        <v>1.8943019999999999</v>
      </c>
      <c r="C434" s="1">
        <v>8.5509999999999996E-3</v>
      </c>
    </row>
    <row r="435" spans="1:3">
      <c r="A435" s="1">
        <v>932.00525000000005</v>
      </c>
      <c r="B435" s="1">
        <v>1.8937740000000001</v>
      </c>
      <c r="C435" s="1">
        <v>8.5959999999999995E-3</v>
      </c>
    </row>
    <row r="436" spans="1:3">
      <c r="A436" s="1">
        <v>933.57370000000003</v>
      </c>
      <c r="B436" s="1">
        <v>1.8932439999999999</v>
      </c>
      <c r="C436" s="1">
        <v>8.6420000000000004E-3</v>
      </c>
    </row>
    <row r="437" spans="1:3">
      <c r="A437" s="1">
        <v>935.14260000000002</v>
      </c>
      <c r="B437" s="1">
        <v>1.8927149999999999</v>
      </c>
      <c r="C437" s="1">
        <v>8.6879999999999995E-3</v>
      </c>
    </row>
    <row r="438" spans="1:3">
      <c r="A438" s="1">
        <v>936.71172999999999</v>
      </c>
      <c r="B438" s="1">
        <v>1.892185</v>
      </c>
      <c r="C438" s="1">
        <v>8.7340000000000004E-3</v>
      </c>
    </row>
    <row r="439" spans="1:3">
      <c r="A439" s="1">
        <v>938.27970000000005</v>
      </c>
      <c r="B439" s="1">
        <v>1.8916550000000001</v>
      </c>
      <c r="C439" s="1">
        <v>8.7799999999999996E-3</v>
      </c>
    </row>
    <row r="440" spans="1:3">
      <c r="A440" s="1">
        <v>939.84810000000004</v>
      </c>
      <c r="B440" s="1">
        <v>1.891124</v>
      </c>
      <c r="C440" s="1">
        <v>8.8260000000000005E-3</v>
      </c>
    </row>
    <row r="441" spans="1:3">
      <c r="A441" s="1">
        <v>941.41660000000002</v>
      </c>
      <c r="B441" s="1">
        <v>1.8905940000000001</v>
      </c>
      <c r="C441" s="1">
        <v>8.8730000000000007E-3</v>
      </c>
    </row>
    <row r="442" spans="1:3">
      <c r="A442" s="1">
        <v>942.98469999999998</v>
      </c>
      <c r="B442" s="1">
        <v>1.8900619999999999</v>
      </c>
      <c r="C442" s="1">
        <v>8.9189999999999998E-3</v>
      </c>
    </row>
    <row r="443" spans="1:3">
      <c r="A443" s="1">
        <v>944.55224999999996</v>
      </c>
      <c r="B443" s="1">
        <v>1.8895310000000001</v>
      </c>
      <c r="C443" s="1">
        <v>8.966E-3</v>
      </c>
    </row>
    <row r="444" spans="1:3">
      <c r="A444" s="1">
        <v>946.12067000000002</v>
      </c>
      <c r="B444" s="1">
        <v>1.8889990000000001</v>
      </c>
      <c r="C444" s="1">
        <v>9.0130000000000002E-3</v>
      </c>
    </row>
    <row r="445" spans="1:3">
      <c r="A445" s="1">
        <v>947.68780000000004</v>
      </c>
      <c r="B445" s="1">
        <v>1.888466</v>
      </c>
      <c r="C445" s="1">
        <v>9.0600000000000003E-3</v>
      </c>
    </row>
    <row r="446" spans="1:3">
      <c r="A446" s="1">
        <v>949.25573999999995</v>
      </c>
      <c r="B446" s="1">
        <v>1.8879330000000001</v>
      </c>
      <c r="C446" s="1">
        <v>9.1079999999999998E-3</v>
      </c>
    </row>
    <row r="447" spans="1:3">
      <c r="A447" s="1">
        <v>950.82306000000005</v>
      </c>
      <c r="B447" s="1">
        <v>1.8874</v>
      </c>
      <c r="C447" s="1">
        <v>9.1549999999999999E-3</v>
      </c>
    </row>
    <row r="448" spans="1:3">
      <c r="A448" s="1">
        <v>952.39049999999997</v>
      </c>
      <c r="B448" s="1">
        <v>1.8868670000000001</v>
      </c>
      <c r="C448" s="1">
        <v>9.2029999999999994E-3</v>
      </c>
    </row>
    <row r="449" spans="1:3">
      <c r="A449" s="1">
        <v>953.9579</v>
      </c>
      <c r="B449" s="1">
        <v>1.886333</v>
      </c>
      <c r="C449" s="1">
        <v>9.2510000000000005E-3</v>
      </c>
    </row>
    <row r="450" spans="1:3">
      <c r="A450" s="1">
        <v>955.52459999999996</v>
      </c>
      <c r="B450" s="1">
        <v>1.8857980000000001</v>
      </c>
      <c r="C450" s="1">
        <v>9.299E-3</v>
      </c>
    </row>
    <row r="451" spans="1:3">
      <c r="A451" s="1">
        <v>957.09204</v>
      </c>
      <c r="B451" s="1">
        <v>1.8852640000000001</v>
      </c>
      <c r="C451" s="1">
        <v>9.3469999999999994E-3</v>
      </c>
    </row>
    <row r="452" spans="1:3">
      <c r="A452" s="1">
        <v>958.65869999999995</v>
      </c>
      <c r="B452" s="1">
        <v>1.884728</v>
      </c>
      <c r="C452" s="1">
        <v>9.3950000000000006E-3</v>
      </c>
    </row>
    <row r="453" spans="1:3">
      <c r="A453" s="1">
        <v>960.22529999999995</v>
      </c>
      <c r="B453" s="1">
        <v>1.884193</v>
      </c>
      <c r="C453" s="1">
        <v>9.4439999999999993E-3</v>
      </c>
    </row>
    <row r="454" spans="1:3">
      <c r="A454" s="1">
        <v>961.79174999999998</v>
      </c>
      <c r="B454" s="1">
        <v>1.8836569999999999</v>
      </c>
      <c r="C454" s="1">
        <v>9.4929999999999997E-3</v>
      </c>
    </row>
    <row r="455" spans="1:3">
      <c r="A455" s="1">
        <v>963.35815000000002</v>
      </c>
      <c r="B455" s="1">
        <v>1.8831199999999999</v>
      </c>
      <c r="C455" s="1">
        <v>9.5420000000000001E-3</v>
      </c>
    </row>
    <row r="456" spans="1:3">
      <c r="A456" s="1">
        <v>964.92439999999999</v>
      </c>
      <c r="B456" s="1">
        <v>1.882584</v>
      </c>
      <c r="C456" s="1">
        <v>9.5910000000000006E-3</v>
      </c>
    </row>
    <row r="457" spans="1:3">
      <c r="A457" s="1">
        <v>966.49040000000002</v>
      </c>
      <c r="B457" s="1">
        <v>1.8820460000000001</v>
      </c>
      <c r="C457" s="1">
        <v>9.6399999999999993E-3</v>
      </c>
    </row>
    <row r="458" spans="1:3">
      <c r="A458" s="1">
        <v>968.05700000000002</v>
      </c>
      <c r="B458" s="1">
        <v>1.8815090000000001</v>
      </c>
      <c r="C458" s="1">
        <v>9.6900000000000007E-3</v>
      </c>
    </row>
    <row r="459" spans="1:3">
      <c r="A459" s="1">
        <v>969.62260000000003</v>
      </c>
      <c r="B459" s="1">
        <v>1.8809709999999999</v>
      </c>
      <c r="C459" s="1">
        <v>9.7389999999999994E-3</v>
      </c>
    </row>
    <row r="460" spans="1:3">
      <c r="A460" s="1">
        <v>971.18880000000001</v>
      </c>
      <c r="B460" s="1">
        <v>1.8804320000000001</v>
      </c>
      <c r="C460" s="1">
        <v>9.7890000000000008E-3</v>
      </c>
    </row>
    <row r="461" spans="1:3">
      <c r="A461" s="1">
        <v>972.75385000000006</v>
      </c>
      <c r="B461" s="1">
        <v>1.879893</v>
      </c>
      <c r="C461" s="1">
        <v>9.8390000000000005E-3</v>
      </c>
    </row>
    <row r="462" spans="1:3">
      <c r="A462" s="1">
        <v>974.31939999999997</v>
      </c>
      <c r="B462" s="1">
        <v>1.879354</v>
      </c>
      <c r="C462" s="1">
        <v>9.8890000000000002E-3</v>
      </c>
    </row>
    <row r="463" spans="1:3">
      <c r="A463" s="1">
        <v>975.88463999999999</v>
      </c>
      <c r="B463" s="1">
        <v>1.878814</v>
      </c>
      <c r="C463" s="1">
        <v>9.9399999999999992E-3</v>
      </c>
    </row>
    <row r="464" spans="1:3">
      <c r="A464" s="1">
        <v>977.45025999999996</v>
      </c>
      <c r="B464" s="1">
        <v>1.878274</v>
      </c>
      <c r="C464" s="1">
        <v>9.9900000000000006E-3</v>
      </c>
    </row>
    <row r="465" spans="1:3">
      <c r="A465" s="1">
        <v>979.01556000000005</v>
      </c>
      <c r="B465" s="1">
        <v>1.8777330000000001</v>
      </c>
      <c r="C465" s="1">
        <v>1.0041E-2</v>
      </c>
    </row>
    <row r="466" spans="1:3">
      <c r="A466" s="1">
        <v>980.58040000000005</v>
      </c>
      <c r="B466" s="1">
        <v>1.877192</v>
      </c>
      <c r="C466" s="1">
        <v>1.0092E-2</v>
      </c>
    </row>
    <row r="467" spans="1:3">
      <c r="A467" s="1">
        <v>982.14484000000004</v>
      </c>
      <c r="B467" s="1">
        <v>1.8766499999999999</v>
      </c>
      <c r="C467" s="1">
        <v>1.0142999999999999E-2</v>
      </c>
    </row>
    <row r="468" spans="1:3">
      <c r="A468" s="1">
        <v>983.70952999999997</v>
      </c>
      <c r="B468" s="1">
        <v>1.8761080000000001</v>
      </c>
      <c r="C468" s="1">
        <v>1.0194E-2</v>
      </c>
    </row>
    <row r="469" spans="1:3">
      <c r="A469" s="1">
        <v>985.27454</v>
      </c>
      <c r="B469" s="1">
        <v>1.8755660000000001</v>
      </c>
      <c r="C469" s="1">
        <v>1.0246E-2</v>
      </c>
    </row>
    <row r="470" spans="1:3">
      <c r="A470" s="1">
        <v>986.8383</v>
      </c>
      <c r="B470" s="1">
        <v>1.8750230000000001</v>
      </c>
      <c r="C470" s="1">
        <v>1.0297000000000001E-2</v>
      </c>
    </row>
    <row r="471" spans="1:3">
      <c r="A471" s="1">
        <v>988.40309999999999</v>
      </c>
      <c r="B471" s="1">
        <v>1.874479</v>
      </c>
      <c r="C471" s="1">
        <v>1.0349000000000001E-2</v>
      </c>
    </row>
    <row r="472" spans="1:3">
      <c r="A472" s="1">
        <v>989.96730000000002</v>
      </c>
      <c r="B472" s="1">
        <v>1.8739349999999999</v>
      </c>
      <c r="C472" s="1">
        <v>1.0401000000000001E-2</v>
      </c>
    </row>
    <row r="473" spans="1:3">
      <c r="A473" s="1">
        <v>991.53089999999997</v>
      </c>
      <c r="B473" s="1">
        <v>1.873391</v>
      </c>
      <c r="C473" s="1">
        <v>1.0453E-2</v>
      </c>
    </row>
    <row r="474" spans="1:3">
      <c r="A474" s="1">
        <v>993.09466999999995</v>
      </c>
      <c r="B474" s="1">
        <v>1.872846</v>
      </c>
      <c r="C474" s="1">
        <v>1.0506E-2</v>
      </c>
    </row>
    <row r="475" spans="1:3">
      <c r="A475" s="1">
        <v>994.65857000000005</v>
      </c>
      <c r="B475" s="1">
        <v>1.872301</v>
      </c>
      <c r="C475" s="1">
        <v>1.0558E-2</v>
      </c>
    </row>
    <row r="476" spans="1:3">
      <c r="A476" s="1">
        <v>996.22185999999999</v>
      </c>
      <c r="B476" s="1">
        <v>1.8717550000000001</v>
      </c>
      <c r="C476" s="1">
        <v>1.0611000000000001E-2</v>
      </c>
    </row>
    <row r="477" spans="1:3">
      <c r="A477" s="1">
        <v>997.78520000000003</v>
      </c>
      <c r="B477" s="1">
        <v>1.8712089999999999</v>
      </c>
      <c r="C477" s="1">
        <v>1.0664E-2</v>
      </c>
    </row>
    <row r="478" spans="1:3">
      <c r="A478" s="1">
        <v>999.34870000000001</v>
      </c>
      <c r="B478" s="1">
        <v>1.870662</v>
      </c>
      <c r="C478" s="1">
        <v>1.0717000000000001E-2</v>
      </c>
    </row>
    <row r="479" spans="1:3">
      <c r="A479" s="1">
        <v>1010.0783699999999</v>
      </c>
      <c r="B479" s="1">
        <v>1.866895</v>
      </c>
      <c r="C479" s="1">
        <v>1.1087E-2</v>
      </c>
    </row>
    <row r="480" spans="1:3">
      <c r="A480" s="1">
        <v>1013.4329</v>
      </c>
      <c r="B480" s="1">
        <v>1.865712</v>
      </c>
      <c r="C480" s="1">
        <v>1.1204E-2</v>
      </c>
    </row>
    <row r="481" spans="1:3">
      <c r="A481" s="1">
        <v>1016.7873</v>
      </c>
      <c r="B481" s="1">
        <v>1.864527</v>
      </c>
      <c r="C481" s="1">
        <v>1.1322E-2</v>
      </c>
    </row>
    <row r="482" spans="1:3">
      <c r="A482" s="1">
        <v>1020.14294</v>
      </c>
      <c r="B482" s="1">
        <v>1.8633379999999999</v>
      </c>
      <c r="C482" s="1">
        <v>1.1442000000000001E-2</v>
      </c>
    </row>
    <row r="483" spans="1:3">
      <c r="A483" s="1">
        <v>1023.498</v>
      </c>
      <c r="B483" s="1">
        <v>1.862147</v>
      </c>
      <c r="C483" s="1">
        <v>1.1561999999999999E-2</v>
      </c>
    </row>
    <row r="484" spans="1:3">
      <c r="A484" s="1">
        <v>1026.8539000000001</v>
      </c>
      <c r="B484" s="1">
        <v>1.8609530000000001</v>
      </c>
      <c r="C484" s="1">
        <v>1.1683000000000001E-2</v>
      </c>
    </row>
    <row r="485" spans="1:3">
      <c r="A485" s="1">
        <v>1030.2097000000001</v>
      </c>
      <c r="B485" s="1">
        <v>1.8597570000000001</v>
      </c>
      <c r="C485" s="1">
        <v>1.1805E-2</v>
      </c>
    </row>
    <row r="486" spans="1:3">
      <c r="A486" s="1">
        <v>1033.5659000000001</v>
      </c>
      <c r="B486" s="1">
        <v>1.858557</v>
      </c>
      <c r="C486" s="1">
        <v>1.1927999999999999E-2</v>
      </c>
    </row>
    <row r="487" spans="1:3">
      <c r="A487" s="1">
        <v>1036.9224999999999</v>
      </c>
      <c r="B487" s="1">
        <v>1.8573550000000001</v>
      </c>
      <c r="C487" s="1">
        <v>1.2052E-2</v>
      </c>
    </row>
    <row r="488" spans="1:3">
      <c r="A488" s="1">
        <v>1040.2789</v>
      </c>
      <c r="B488" s="1">
        <v>1.85615</v>
      </c>
      <c r="C488" s="1">
        <v>1.2177E-2</v>
      </c>
    </row>
    <row r="489" spans="1:3">
      <c r="A489" s="1">
        <v>1043.6353999999999</v>
      </c>
      <c r="B489" s="1">
        <v>1.8549420000000001</v>
      </c>
      <c r="C489" s="1">
        <v>1.2303E-2</v>
      </c>
    </row>
    <row r="490" spans="1:3">
      <c r="A490" s="1">
        <v>1046.9931999999999</v>
      </c>
      <c r="B490" s="1">
        <v>1.8537319999999999</v>
      </c>
      <c r="C490" s="1">
        <v>1.2429000000000001E-2</v>
      </c>
    </row>
    <row r="491" spans="1:3">
      <c r="A491" s="1">
        <v>1050.3503000000001</v>
      </c>
      <c r="B491" s="1">
        <v>1.8525180000000001</v>
      </c>
      <c r="C491" s="1">
        <v>1.2557E-2</v>
      </c>
    </row>
    <row r="492" spans="1:3">
      <c r="A492" s="1">
        <v>1053.7076</v>
      </c>
      <c r="B492" s="1">
        <v>1.8513010000000001</v>
      </c>
      <c r="C492" s="1">
        <v>1.2685999999999999E-2</v>
      </c>
    </row>
    <row r="493" spans="1:3">
      <c r="A493" s="1">
        <v>1057.0658000000001</v>
      </c>
      <c r="B493" s="1">
        <v>1.850082</v>
      </c>
      <c r="C493" s="1">
        <v>1.2815E-2</v>
      </c>
    </row>
    <row r="494" spans="1:3">
      <c r="A494" s="1">
        <v>1060.4244000000001</v>
      </c>
      <c r="B494" s="1">
        <v>1.848859</v>
      </c>
      <c r="C494" s="1">
        <v>1.2945999999999999E-2</v>
      </c>
    </row>
    <row r="495" spans="1:3">
      <c r="A495" s="1">
        <v>1063.7827</v>
      </c>
      <c r="B495" s="1">
        <v>1.8476330000000001</v>
      </c>
      <c r="C495" s="1">
        <v>1.3077999999999999E-2</v>
      </c>
    </row>
    <row r="496" spans="1:3">
      <c r="A496" s="1">
        <v>1067.1421</v>
      </c>
      <c r="B496" s="1">
        <v>1.8464039999999999</v>
      </c>
      <c r="C496" s="1">
        <v>1.321E-2</v>
      </c>
    </row>
    <row r="497" spans="1:3">
      <c r="A497" s="1">
        <v>1070.5015000000001</v>
      </c>
      <c r="B497" s="1">
        <v>1.845173</v>
      </c>
      <c r="C497" s="1">
        <v>1.3344E-2</v>
      </c>
    </row>
    <row r="498" spans="1:3">
      <c r="A498" s="1">
        <v>1073.8606</v>
      </c>
      <c r="B498" s="1">
        <v>1.8439380000000001</v>
      </c>
      <c r="C498" s="1">
        <v>1.3478E-2</v>
      </c>
    </row>
    <row r="499" spans="1:3">
      <c r="A499" s="1">
        <v>1077.2212999999999</v>
      </c>
      <c r="B499" s="1">
        <v>1.8427</v>
      </c>
      <c r="C499" s="1">
        <v>1.3613999999999999E-2</v>
      </c>
    </row>
    <row r="500" spans="1:3">
      <c r="A500" s="1">
        <v>1080.5815</v>
      </c>
      <c r="B500" s="1">
        <v>1.841458</v>
      </c>
      <c r="C500" s="1">
        <v>1.3750999999999999E-2</v>
      </c>
    </row>
    <row r="501" spans="1:3">
      <c r="A501" s="1">
        <v>1083.9418000000001</v>
      </c>
      <c r="B501" s="1">
        <v>1.840214</v>
      </c>
      <c r="C501" s="1">
        <v>1.3887999999999999E-2</v>
      </c>
    </row>
    <row r="502" spans="1:3">
      <c r="A502" s="1">
        <v>1087.3031000000001</v>
      </c>
      <c r="B502" s="1">
        <v>1.8389660000000001</v>
      </c>
      <c r="C502" s="1">
        <v>1.4027E-2</v>
      </c>
    </row>
    <row r="503" spans="1:3">
      <c r="A503" s="1">
        <v>1090.6641999999999</v>
      </c>
      <c r="B503" s="1">
        <v>1.837715</v>
      </c>
      <c r="C503" s="1">
        <v>1.4166E-2</v>
      </c>
    </row>
    <row r="504" spans="1:3">
      <c r="A504" s="1">
        <v>1094.0266999999999</v>
      </c>
      <c r="B504" s="1">
        <v>1.8364609999999999</v>
      </c>
      <c r="C504" s="1">
        <v>1.4307E-2</v>
      </c>
    </row>
    <row r="505" spans="1:3">
      <c r="A505" s="1">
        <v>1097.3887999999999</v>
      </c>
      <c r="B505" s="1">
        <v>1.8352040000000001</v>
      </c>
      <c r="C505" s="1">
        <v>1.4449E-2</v>
      </c>
    </row>
    <row r="506" spans="1:3">
      <c r="A506" s="1">
        <v>1100.751</v>
      </c>
      <c r="B506" s="1">
        <v>1.8339430000000001</v>
      </c>
      <c r="C506" s="1">
        <v>1.4592000000000001E-2</v>
      </c>
    </row>
    <row r="507" spans="1:3">
      <c r="A507" s="1">
        <v>1104.1143</v>
      </c>
      <c r="B507" s="1">
        <v>1.8326789999999999</v>
      </c>
      <c r="C507" s="1">
        <v>1.4736000000000001E-2</v>
      </c>
    </row>
    <row r="508" spans="1:3">
      <c r="A508" s="1">
        <v>1107.4773</v>
      </c>
      <c r="B508" s="1">
        <v>1.8314109999999999</v>
      </c>
      <c r="C508" s="1">
        <v>1.4880000000000001E-2</v>
      </c>
    </row>
    <row r="509" spans="1:3">
      <c r="A509" s="1">
        <v>1110.8411000000001</v>
      </c>
      <c r="B509" s="1">
        <v>1.8301400000000001</v>
      </c>
      <c r="C509" s="1">
        <v>1.5025999999999999E-2</v>
      </c>
    </row>
    <row r="510" spans="1:3">
      <c r="A510" s="1">
        <v>1114.2052000000001</v>
      </c>
      <c r="B510" s="1">
        <v>1.8288660000000001</v>
      </c>
      <c r="C510" s="1">
        <v>1.5173000000000001E-2</v>
      </c>
    </row>
    <row r="511" spans="1:3">
      <c r="A511" s="1">
        <v>1117.5708</v>
      </c>
      <c r="B511" s="1">
        <v>1.827588</v>
      </c>
      <c r="C511" s="1">
        <v>1.5321E-2</v>
      </c>
    </row>
    <row r="512" spans="1:3">
      <c r="A512" s="1">
        <v>1120.9353000000001</v>
      </c>
      <c r="B512" s="1">
        <v>1.8263069999999999</v>
      </c>
      <c r="C512" s="1">
        <v>1.5471E-2</v>
      </c>
    </row>
    <row r="513" spans="1:3">
      <c r="A513" s="1">
        <v>1124.3009</v>
      </c>
      <c r="B513" s="1">
        <v>1.8250230000000001</v>
      </c>
      <c r="C513" s="1">
        <v>1.5620999999999999E-2</v>
      </c>
    </row>
    <row r="514" spans="1:3">
      <c r="A514" s="1">
        <v>1127.6663000000001</v>
      </c>
      <c r="B514" s="1">
        <v>1.8237350000000001</v>
      </c>
      <c r="C514" s="1">
        <v>1.5772000000000001E-2</v>
      </c>
    </row>
    <row r="515" spans="1:3">
      <c r="A515" s="1">
        <v>1131.0332000000001</v>
      </c>
      <c r="B515" s="1">
        <v>1.822443</v>
      </c>
      <c r="C515" s="1">
        <v>1.5925000000000002E-2</v>
      </c>
    </row>
    <row r="516" spans="1:3">
      <c r="A516" s="1">
        <v>1134.3995</v>
      </c>
      <c r="B516" s="1">
        <v>1.821148</v>
      </c>
      <c r="C516" s="1">
        <v>1.6077999999999999E-2</v>
      </c>
    </row>
    <row r="517" spans="1:3">
      <c r="A517" s="1">
        <v>1137.7671</v>
      </c>
      <c r="B517" s="1">
        <v>1.819849</v>
      </c>
      <c r="C517" s="1">
        <v>1.6233000000000001E-2</v>
      </c>
    </row>
    <row r="518" spans="1:3">
      <c r="A518" s="1">
        <v>1141.1349</v>
      </c>
      <c r="B518" s="1">
        <v>1.8185469999999999</v>
      </c>
      <c r="C518" s="1">
        <v>1.6389000000000001E-2</v>
      </c>
    </row>
    <row r="519" spans="1:3">
      <c r="A519" s="1">
        <v>1144.5037</v>
      </c>
      <c r="B519" s="1">
        <v>1.8172410000000001</v>
      </c>
      <c r="C519" s="1">
        <v>1.6546000000000002E-2</v>
      </c>
    </row>
    <row r="520" spans="1:3">
      <c r="A520" s="1">
        <v>1147.8721</v>
      </c>
      <c r="B520" s="1">
        <v>1.815931</v>
      </c>
      <c r="C520" s="1">
        <v>1.6704E-2</v>
      </c>
    </row>
    <row r="521" spans="1:3">
      <c r="A521" s="1">
        <v>1151.2411999999999</v>
      </c>
      <c r="B521" s="1">
        <v>1.8146180000000001</v>
      </c>
      <c r="C521" s="1">
        <v>1.6863E-2</v>
      </c>
    </row>
    <row r="522" spans="1:3">
      <c r="A522" s="1">
        <v>1154.6107999999999</v>
      </c>
      <c r="B522" s="1">
        <v>1.8133010000000001</v>
      </c>
      <c r="C522" s="1">
        <v>1.7023E-2</v>
      </c>
    </row>
    <row r="523" spans="1:3">
      <c r="A523" s="1">
        <v>1157.9818</v>
      </c>
      <c r="B523" s="1">
        <v>1.8119799999999999</v>
      </c>
      <c r="C523" s="1">
        <v>1.7184999999999999E-2</v>
      </c>
    </row>
    <row r="524" spans="1:3">
      <c r="A524" s="1">
        <v>1161.3518999999999</v>
      </c>
      <c r="B524" s="1">
        <v>1.810656</v>
      </c>
      <c r="C524" s="1">
        <v>1.7347000000000001E-2</v>
      </c>
    </row>
    <row r="525" spans="1:3">
      <c r="A525" s="1">
        <v>1164.7230999999999</v>
      </c>
      <c r="B525" s="1">
        <v>1.809328</v>
      </c>
      <c r="C525" s="1">
        <v>1.7510999999999999E-2</v>
      </c>
    </row>
    <row r="526" spans="1:3">
      <c r="A526" s="1">
        <v>1168.0952</v>
      </c>
      <c r="B526" s="1">
        <v>1.8079959999999999</v>
      </c>
      <c r="C526" s="1">
        <v>1.7676000000000001E-2</v>
      </c>
    </row>
    <row r="527" spans="1:3">
      <c r="A527" s="1">
        <v>1171.4680000000001</v>
      </c>
      <c r="B527" s="1">
        <v>1.8066599999999999</v>
      </c>
      <c r="C527" s="1">
        <v>1.7842E-2</v>
      </c>
    </row>
    <row r="528" spans="1:3">
      <c r="A528" s="1">
        <v>1174.8403000000001</v>
      </c>
      <c r="B528" s="1">
        <v>1.805321</v>
      </c>
      <c r="C528" s="1">
        <v>1.8010000000000002E-2</v>
      </c>
    </row>
    <row r="529" spans="1:3">
      <c r="A529" s="1">
        <v>1178.2141999999999</v>
      </c>
      <c r="B529" s="1">
        <v>1.8039769999999999</v>
      </c>
      <c r="C529" s="1">
        <v>1.8178E-2</v>
      </c>
    </row>
    <row r="530" spans="1:3">
      <c r="A530" s="1">
        <v>1181.5872999999999</v>
      </c>
      <c r="B530" s="1">
        <v>1.80263</v>
      </c>
      <c r="C530" s="1">
        <v>1.8348E-2</v>
      </c>
    </row>
    <row r="531" spans="1:3">
      <c r="A531" s="1">
        <v>1184.9628</v>
      </c>
      <c r="B531" s="1">
        <v>1.8012790000000001</v>
      </c>
      <c r="C531" s="1">
        <v>1.8519000000000001E-2</v>
      </c>
    </row>
    <row r="532" spans="1:3">
      <c r="A532" s="1">
        <v>1188.337</v>
      </c>
      <c r="B532" s="1">
        <v>1.7999240000000001</v>
      </c>
      <c r="C532" s="1">
        <v>1.8690999999999999E-2</v>
      </c>
    </row>
    <row r="533" spans="1:3">
      <c r="A533" s="1">
        <v>1191.7134000000001</v>
      </c>
      <c r="B533" s="1">
        <v>1.798565</v>
      </c>
      <c r="C533" s="1">
        <v>1.8863999999999999E-2</v>
      </c>
    </row>
    <row r="534" spans="1:3">
      <c r="A534" s="1">
        <v>1195.0894000000001</v>
      </c>
      <c r="B534" s="1">
        <v>1.797202</v>
      </c>
      <c r="C534" s="1">
        <v>1.9039E-2</v>
      </c>
    </row>
    <row r="535" spans="1:3">
      <c r="A535" s="1">
        <v>1198.4661000000001</v>
      </c>
      <c r="B535" s="1">
        <v>1.7958350000000001</v>
      </c>
      <c r="C535" s="1">
        <v>1.9214999999999999E-2</v>
      </c>
    </row>
    <row r="536" spans="1:3">
      <c r="A536" s="1">
        <v>1201.8444</v>
      </c>
      <c r="B536" s="1">
        <v>1.7944640000000001</v>
      </c>
      <c r="C536" s="1">
        <v>1.9392E-2</v>
      </c>
    </row>
    <row r="537" spans="1:3">
      <c r="A537" s="1">
        <v>1205.2219</v>
      </c>
      <c r="B537" s="1">
        <v>1.7930889999999999</v>
      </c>
      <c r="C537" s="1">
        <v>1.9571000000000002E-2</v>
      </c>
    </row>
    <row r="538" spans="1:3">
      <c r="A538" s="1">
        <v>1208.6007999999999</v>
      </c>
      <c r="B538" s="1">
        <v>1.7917099999999999</v>
      </c>
      <c r="C538" s="1">
        <v>1.975E-2</v>
      </c>
    </row>
    <row r="539" spans="1:3">
      <c r="A539" s="1">
        <v>1211.9797000000001</v>
      </c>
      <c r="B539" s="1">
        <v>1.790327</v>
      </c>
      <c r="C539" s="1">
        <v>1.9931000000000001E-2</v>
      </c>
    </row>
    <row r="540" spans="1:3">
      <c r="A540" s="1">
        <v>1215.3597</v>
      </c>
      <c r="B540" s="1">
        <v>1.78894</v>
      </c>
      <c r="C540" s="1">
        <v>2.0112999999999999E-2</v>
      </c>
    </row>
    <row r="541" spans="1:3">
      <c r="A541" s="1">
        <v>1218.7406000000001</v>
      </c>
      <c r="B541" s="1">
        <v>1.7875490000000001</v>
      </c>
      <c r="C541" s="1">
        <v>2.0296999999999999E-2</v>
      </c>
    </row>
    <row r="542" spans="1:3">
      <c r="A542" s="1">
        <v>1222.1212</v>
      </c>
      <c r="B542" s="1">
        <v>1.786154</v>
      </c>
      <c r="C542" s="1">
        <v>2.0480999999999999E-2</v>
      </c>
    </row>
    <row r="543" spans="1:3">
      <c r="A543" s="1">
        <v>1225.5035</v>
      </c>
      <c r="B543" s="1">
        <v>1.784754</v>
      </c>
      <c r="C543" s="1">
        <v>2.0667999999999999E-2</v>
      </c>
    </row>
    <row r="544" spans="1:3">
      <c r="A544" s="1">
        <v>1228.8864000000001</v>
      </c>
      <c r="B544" s="1">
        <v>1.7833509999999999</v>
      </c>
      <c r="C544" s="1">
        <v>2.0854999999999999E-2</v>
      </c>
    </row>
    <row r="545" spans="1:3">
      <c r="A545" s="1">
        <v>1232.2697000000001</v>
      </c>
      <c r="B545" s="1">
        <v>1.7819430000000001</v>
      </c>
      <c r="C545" s="1">
        <v>2.1044E-2</v>
      </c>
    </row>
    <row r="546" spans="1:3">
      <c r="A546" s="1">
        <v>1235.6531</v>
      </c>
      <c r="B546" s="1">
        <v>1.7805310000000001</v>
      </c>
      <c r="C546" s="1">
        <v>2.1233999999999999E-2</v>
      </c>
    </row>
    <row r="547" spans="1:3">
      <c r="A547" s="1">
        <v>1239.0378000000001</v>
      </c>
      <c r="B547" s="1">
        <v>1.779115</v>
      </c>
      <c r="C547" s="1">
        <v>2.1425E-2</v>
      </c>
    </row>
    <row r="548" spans="1:3">
      <c r="A548" s="1">
        <v>1242.4224999999999</v>
      </c>
      <c r="B548" s="1">
        <v>1.7776940000000001</v>
      </c>
      <c r="C548" s="1">
        <v>2.1617999999999998E-2</v>
      </c>
    </row>
    <row r="549" spans="1:3">
      <c r="A549" s="1">
        <v>1245.8081</v>
      </c>
      <c r="B549" s="1">
        <v>1.7762690000000001</v>
      </c>
      <c r="C549" s="1">
        <v>2.1812000000000002E-2</v>
      </c>
    </row>
    <row r="550" spans="1:3">
      <c r="A550" s="1">
        <v>1249.1947</v>
      </c>
      <c r="B550" s="1">
        <v>1.77484</v>
      </c>
      <c r="C550" s="1">
        <v>2.2006999999999999E-2</v>
      </c>
    </row>
    <row r="551" spans="1:3">
      <c r="A551" s="1">
        <v>1252.5818999999999</v>
      </c>
      <c r="B551" s="1">
        <v>1.773407</v>
      </c>
      <c r="C551" s="1">
        <v>2.2204000000000002E-2</v>
      </c>
    </row>
    <row r="552" spans="1:3">
      <c r="A552" s="1">
        <v>1255.9698000000001</v>
      </c>
      <c r="B552" s="1">
        <v>1.7719689999999999</v>
      </c>
      <c r="C552" s="1">
        <v>2.2401999999999998E-2</v>
      </c>
    </row>
    <row r="553" spans="1:3">
      <c r="A553" s="1">
        <v>1259.3595</v>
      </c>
      <c r="B553" s="1">
        <v>1.770527</v>
      </c>
      <c r="C553" s="1">
        <v>2.2601E-2</v>
      </c>
    </row>
    <row r="554" spans="1:3">
      <c r="A554" s="1">
        <v>1262.7482</v>
      </c>
      <c r="B554" s="1">
        <v>1.7690809999999999</v>
      </c>
      <c r="C554" s="1">
        <v>2.2801999999999999E-2</v>
      </c>
    </row>
    <row r="555" spans="1:3">
      <c r="A555" s="1">
        <v>1266.1383000000001</v>
      </c>
      <c r="B555" s="1">
        <v>1.76763</v>
      </c>
      <c r="C555" s="1">
        <v>2.3005000000000001E-2</v>
      </c>
    </row>
    <row r="556" spans="1:3">
      <c r="A556" s="1">
        <v>1269.5299</v>
      </c>
      <c r="B556" s="1">
        <v>1.7661739999999999</v>
      </c>
      <c r="C556" s="1">
        <v>2.3207999999999999E-2</v>
      </c>
    </row>
    <row r="557" spans="1:3">
      <c r="A557" s="1">
        <v>1272.9213999999999</v>
      </c>
      <c r="B557" s="1">
        <v>1.7647139999999999</v>
      </c>
      <c r="C557" s="1">
        <v>2.3414000000000001E-2</v>
      </c>
    </row>
    <row r="558" spans="1:3">
      <c r="A558" s="1">
        <v>1276.3137999999999</v>
      </c>
      <c r="B558" s="1">
        <v>1.76325</v>
      </c>
      <c r="C558" s="1">
        <v>2.3619999999999999E-2</v>
      </c>
    </row>
    <row r="559" spans="1:3">
      <c r="A559" s="1">
        <v>1279.7059999999999</v>
      </c>
      <c r="B559" s="1">
        <v>1.761781</v>
      </c>
      <c r="C559" s="1">
        <v>2.3827999999999998E-2</v>
      </c>
    </row>
    <row r="560" spans="1:3">
      <c r="A560" s="1">
        <v>1283.1003000000001</v>
      </c>
      <c r="B560" s="1">
        <v>1.760308</v>
      </c>
      <c r="C560" s="1">
        <v>2.4038E-2</v>
      </c>
    </row>
    <row r="561" spans="1:3">
      <c r="A561" s="1">
        <v>1286.4954</v>
      </c>
      <c r="B561" s="1">
        <v>1.758831</v>
      </c>
      <c r="C561" s="1">
        <v>2.4247999999999999E-2</v>
      </c>
    </row>
    <row r="562" spans="1:3">
      <c r="A562" s="1">
        <v>1289.8910000000001</v>
      </c>
      <c r="B562" s="1">
        <v>1.7573479999999999</v>
      </c>
      <c r="C562" s="1">
        <v>2.4461E-2</v>
      </c>
    </row>
    <row r="563" spans="1:3">
      <c r="A563" s="1">
        <v>1293.287</v>
      </c>
      <c r="B563" s="1">
        <v>1.7558609999999999</v>
      </c>
      <c r="C563" s="1">
        <v>2.4674999999999999E-2</v>
      </c>
    </row>
    <row r="564" spans="1:3">
      <c r="A564" s="1">
        <v>1296.6832999999999</v>
      </c>
      <c r="B564" s="1">
        <v>1.75437</v>
      </c>
      <c r="C564" s="1">
        <v>2.4889999999999999E-2</v>
      </c>
    </row>
    <row r="565" spans="1:3">
      <c r="A565" s="1">
        <v>1300.0812000000001</v>
      </c>
      <c r="B565" s="1">
        <v>1.752874</v>
      </c>
      <c r="C565" s="1">
        <v>2.5107000000000001E-2</v>
      </c>
    </row>
    <row r="566" spans="1:3">
      <c r="A566" s="1">
        <v>1303.4804999999999</v>
      </c>
      <c r="B566" s="1">
        <v>1.7513730000000001</v>
      </c>
      <c r="C566" s="1">
        <v>2.5325E-2</v>
      </c>
    </row>
    <row r="567" spans="1:3">
      <c r="A567" s="1">
        <v>1306.8796</v>
      </c>
      <c r="B567" s="1">
        <v>1.7498670000000001</v>
      </c>
      <c r="C567" s="1">
        <v>2.5545000000000002E-2</v>
      </c>
    </row>
    <row r="568" spans="1:3">
      <c r="A568" s="1">
        <v>1310.2799</v>
      </c>
      <c r="B568" s="1">
        <v>1.7483569999999999</v>
      </c>
      <c r="C568" s="1">
        <v>2.5766000000000001E-2</v>
      </c>
    </row>
    <row r="569" spans="1:3">
      <c r="A569" s="1">
        <v>1313.6813</v>
      </c>
      <c r="B569" s="1">
        <v>1.746842</v>
      </c>
      <c r="C569" s="1">
        <v>2.5989000000000002E-2</v>
      </c>
    </row>
    <row r="570" spans="1:3">
      <c r="A570" s="1">
        <v>1317.0822000000001</v>
      </c>
      <c r="B570" s="1">
        <v>1.745322</v>
      </c>
      <c r="C570" s="1">
        <v>2.6213E-2</v>
      </c>
    </row>
    <row r="571" spans="1:3">
      <c r="A571" s="1">
        <v>1320.4852000000001</v>
      </c>
      <c r="B571" s="1">
        <v>1.743798</v>
      </c>
      <c r="C571" s="1">
        <v>2.6439000000000001E-2</v>
      </c>
    </row>
    <row r="572" spans="1:3">
      <c r="A572" s="1">
        <v>1323.8889999999999</v>
      </c>
      <c r="B572" s="1">
        <v>1.7422690000000001</v>
      </c>
      <c r="C572" s="1">
        <v>2.6667E-2</v>
      </c>
    </row>
    <row r="573" spans="1:3">
      <c r="A573" s="1">
        <v>1327.2933</v>
      </c>
      <c r="B573" s="1">
        <v>1.7407349999999999</v>
      </c>
      <c r="C573" s="1">
        <v>2.6896E-2</v>
      </c>
    </row>
    <row r="574" spans="1:3">
      <c r="A574" s="1">
        <v>1330.6994999999999</v>
      </c>
      <c r="B574" s="1">
        <v>1.739196</v>
      </c>
      <c r="C574" s="1">
        <v>2.7126999999999998E-2</v>
      </c>
    </row>
    <row r="575" spans="1:3">
      <c r="A575" s="1">
        <v>1334.1058</v>
      </c>
      <c r="B575" s="1">
        <v>1.737652</v>
      </c>
      <c r="C575" s="1">
        <v>2.7359000000000001E-2</v>
      </c>
    </row>
    <row r="576" spans="1:3">
      <c r="A576" s="1">
        <v>1337.5125</v>
      </c>
      <c r="B576" s="1">
        <v>1.7361040000000001</v>
      </c>
      <c r="C576" s="1">
        <v>2.7592999999999999E-2</v>
      </c>
    </row>
    <row r="577" spans="1:3">
      <c r="A577" s="1">
        <v>1340.9204999999999</v>
      </c>
      <c r="B577" s="1">
        <v>1.73455</v>
      </c>
      <c r="C577" s="1">
        <v>2.7827999999999999E-2</v>
      </c>
    </row>
    <row r="578" spans="1:3">
      <c r="A578" s="1">
        <v>1344.3285000000001</v>
      </c>
      <c r="B578" s="1">
        <v>1.7329920000000001</v>
      </c>
      <c r="C578" s="1">
        <v>2.8065E-2</v>
      </c>
    </row>
    <row r="579" spans="1:3">
      <c r="A579" s="1">
        <v>1347.7393</v>
      </c>
      <c r="B579" s="1">
        <v>1.7314290000000001</v>
      </c>
      <c r="C579" s="1">
        <v>2.8303999999999999E-2</v>
      </c>
    </row>
    <row r="580" spans="1:3">
      <c r="A580" s="1">
        <v>1351.1496999999999</v>
      </c>
      <c r="B580" s="1">
        <v>1.7298610000000001</v>
      </c>
      <c r="C580" s="1">
        <v>2.8545000000000001E-2</v>
      </c>
    </row>
    <row r="581" spans="1:3">
      <c r="A581" s="1">
        <v>1354.5609999999999</v>
      </c>
      <c r="B581" s="1">
        <v>1.7282869999999999</v>
      </c>
      <c r="C581" s="1">
        <v>2.8787E-2</v>
      </c>
    </row>
    <row r="582" spans="1:3">
      <c r="A582" s="1">
        <v>1357.9734000000001</v>
      </c>
      <c r="B582" s="1">
        <v>1.726709</v>
      </c>
      <c r="C582" s="1">
        <v>2.903E-2</v>
      </c>
    </row>
    <row r="583" spans="1:3">
      <c r="A583" s="1">
        <v>1361.3865000000001</v>
      </c>
      <c r="B583" s="1">
        <v>1.7251259999999999</v>
      </c>
      <c r="C583" s="1">
        <v>2.9276E-2</v>
      </c>
    </row>
    <row r="584" spans="1:3">
      <c r="A584" s="1">
        <v>1364.8018</v>
      </c>
      <c r="B584" s="1">
        <v>1.723538</v>
      </c>
      <c r="C584" s="1">
        <v>2.9523000000000001E-2</v>
      </c>
    </row>
    <row r="585" spans="1:3">
      <c r="A585" s="1">
        <v>1368.2162000000001</v>
      </c>
      <c r="B585" s="1">
        <v>1.7219439999999999</v>
      </c>
      <c r="C585" s="1">
        <v>2.9770999999999999E-2</v>
      </c>
    </row>
    <row r="586" spans="1:3">
      <c r="A586" s="1">
        <v>1371.6324</v>
      </c>
      <c r="B586" s="1">
        <v>1.7203459999999999</v>
      </c>
      <c r="C586" s="1">
        <v>3.0022E-2</v>
      </c>
    </row>
    <row r="587" spans="1:3">
      <c r="A587" s="1">
        <v>1375.0507</v>
      </c>
      <c r="B587" s="1">
        <v>1.718742</v>
      </c>
      <c r="C587" s="1">
        <v>3.0273999999999999E-2</v>
      </c>
    </row>
    <row r="588" spans="1:3">
      <c r="A588" s="1">
        <v>1378.4675</v>
      </c>
      <c r="B588" s="1">
        <v>1.717133</v>
      </c>
      <c r="C588" s="1">
        <v>3.0528E-2</v>
      </c>
    </row>
    <row r="589" spans="1:3">
      <c r="A589" s="1">
        <v>1381.8876</v>
      </c>
      <c r="B589" s="1">
        <v>1.715519</v>
      </c>
      <c r="C589" s="1">
        <v>3.0783999999999999E-2</v>
      </c>
    </row>
    <row r="590" spans="1:3">
      <c r="A590" s="1">
        <v>1385.3074999999999</v>
      </c>
      <c r="B590" s="1">
        <v>1.7139</v>
      </c>
      <c r="C590" s="1">
        <v>3.1040999999999999E-2</v>
      </c>
    </row>
    <row r="591" spans="1:3">
      <c r="A591" s="1">
        <v>1388.729</v>
      </c>
      <c r="B591" s="1">
        <v>1.7122759999999999</v>
      </c>
      <c r="C591" s="1">
        <v>3.1300000000000001E-2</v>
      </c>
    </row>
    <row r="592" spans="1:3">
      <c r="A592" s="1">
        <v>1392.1501000000001</v>
      </c>
      <c r="B592" s="1">
        <v>1.7106460000000001</v>
      </c>
      <c r="C592" s="1">
        <v>3.1560999999999999E-2</v>
      </c>
    </row>
    <row r="593" spans="1:3">
      <c r="A593" s="1">
        <v>1395.5740000000001</v>
      </c>
      <c r="B593" s="1">
        <v>1.7090110000000001</v>
      </c>
      <c r="C593" s="1">
        <v>3.1823999999999998E-2</v>
      </c>
    </row>
    <row r="594" spans="1:3">
      <c r="A594" s="1">
        <v>1398.9974</v>
      </c>
      <c r="B594" s="1">
        <v>1.707371</v>
      </c>
      <c r="C594" s="1">
        <v>3.2088999999999999E-2</v>
      </c>
    </row>
    <row r="595" spans="1:3">
      <c r="A595" s="1">
        <v>1402.4219000000001</v>
      </c>
      <c r="B595" s="1">
        <v>1.7057249999999999</v>
      </c>
      <c r="C595" s="1">
        <v>3.2355000000000002E-2</v>
      </c>
    </row>
    <row r="596" spans="1:3">
      <c r="A596" s="1">
        <v>1405.8488</v>
      </c>
      <c r="B596" s="1">
        <v>1.704075</v>
      </c>
      <c r="C596" s="1">
        <v>3.2622999999999999E-2</v>
      </c>
    </row>
    <row r="597" spans="1:3">
      <c r="A597" s="1">
        <v>1409.2764</v>
      </c>
      <c r="B597" s="1">
        <v>1.702418</v>
      </c>
      <c r="C597" s="1">
        <v>3.2892999999999999E-2</v>
      </c>
    </row>
    <row r="598" spans="1:3">
      <c r="A598" s="1">
        <v>1412.7047</v>
      </c>
      <c r="B598" s="1">
        <v>1.7007570000000001</v>
      </c>
      <c r="C598" s="1">
        <v>3.3165E-2</v>
      </c>
    </row>
    <row r="599" spans="1:3">
      <c r="A599" s="1">
        <v>1416.1334999999999</v>
      </c>
      <c r="B599" s="1">
        <v>1.69909</v>
      </c>
      <c r="C599" s="1">
        <v>3.3439000000000003E-2</v>
      </c>
    </row>
    <row r="600" spans="1:3">
      <c r="A600" s="1">
        <v>1419.5628999999999</v>
      </c>
      <c r="B600" s="1">
        <v>1.697417</v>
      </c>
      <c r="C600" s="1">
        <v>3.3714000000000001E-2</v>
      </c>
    </row>
    <row r="601" spans="1:3">
      <c r="A601" s="1">
        <v>1422.9939999999999</v>
      </c>
      <c r="B601" s="1">
        <v>1.6957390000000001</v>
      </c>
      <c r="C601" s="1">
        <v>3.3992000000000001E-2</v>
      </c>
    </row>
    <row r="602" spans="1:3">
      <c r="A602" s="1">
        <v>1426.4271000000001</v>
      </c>
      <c r="B602" s="1">
        <v>1.694056</v>
      </c>
      <c r="C602" s="1">
        <v>3.4271000000000003E-2</v>
      </c>
    </row>
    <row r="603" spans="1:3">
      <c r="A603" s="1">
        <v>1429.8604</v>
      </c>
      <c r="B603" s="1">
        <v>1.692367</v>
      </c>
      <c r="C603" s="1">
        <v>3.4553E-2</v>
      </c>
    </row>
    <row r="604" spans="1:3">
      <c r="A604" s="1">
        <v>1433.2952</v>
      </c>
      <c r="B604" s="1">
        <v>1.690672</v>
      </c>
      <c r="C604" s="1">
        <v>3.4835999999999999E-2</v>
      </c>
    </row>
    <row r="605" spans="1:3">
      <c r="A605" s="1">
        <v>1436.73</v>
      </c>
      <c r="B605" s="1">
        <v>1.6889719999999999</v>
      </c>
      <c r="C605" s="1">
        <v>3.5120999999999999E-2</v>
      </c>
    </row>
    <row r="606" spans="1:3">
      <c r="A606" s="1">
        <v>1440.1677999999999</v>
      </c>
      <c r="B606" s="1">
        <v>1.6872670000000001</v>
      </c>
      <c r="C606" s="1">
        <v>3.5409000000000003E-2</v>
      </c>
    </row>
    <row r="607" spans="1:3">
      <c r="A607" s="1">
        <v>1443.6052999999999</v>
      </c>
      <c r="B607" s="1">
        <v>1.6855549999999999</v>
      </c>
      <c r="C607" s="1">
        <v>3.5698000000000001E-2</v>
      </c>
    </row>
    <row r="608" spans="1:3">
      <c r="A608" s="1">
        <v>1447.0442</v>
      </c>
      <c r="B608" s="1">
        <v>1.6838379999999999</v>
      </c>
      <c r="C608" s="1">
        <v>3.5989E-2</v>
      </c>
    </row>
    <row r="609" spans="1:3">
      <c r="A609" s="1">
        <v>1450.4840999999999</v>
      </c>
      <c r="B609" s="1">
        <v>1.6821159999999999</v>
      </c>
      <c r="C609" s="1">
        <v>3.6282000000000002E-2</v>
      </c>
    </row>
    <row r="610" spans="1:3">
      <c r="A610" s="1">
        <v>1453.9251999999999</v>
      </c>
      <c r="B610" s="1">
        <v>1.680388</v>
      </c>
      <c r="C610" s="1">
        <v>3.6576999999999998E-2</v>
      </c>
    </row>
    <row r="611" spans="1:3">
      <c r="A611" s="1">
        <v>1457.3670999999999</v>
      </c>
      <c r="B611" s="1">
        <v>1.6786540000000001</v>
      </c>
      <c r="C611" s="1">
        <v>3.6873999999999997E-2</v>
      </c>
    </row>
    <row r="612" spans="1:3">
      <c r="A612" s="1">
        <v>1460.8098</v>
      </c>
      <c r="B612" s="1">
        <v>1.676914</v>
      </c>
      <c r="C612" s="1">
        <v>3.7173999999999999E-2</v>
      </c>
    </row>
    <row r="613" spans="1:3">
      <c r="A613" s="1">
        <v>1464.2551000000001</v>
      </c>
      <c r="B613" s="1">
        <v>1.675168</v>
      </c>
      <c r="C613" s="1">
        <v>3.7475000000000001E-2</v>
      </c>
    </row>
    <row r="614" spans="1:3">
      <c r="A614" s="1">
        <v>1467.701</v>
      </c>
      <c r="B614" s="1">
        <v>1.6734169999999999</v>
      </c>
      <c r="C614" s="1">
        <v>3.7777999999999999E-2</v>
      </c>
    </row>
    <row r="615" spans="1:3">
      <c r="A615" s="1">
        <v>1471.1475</v>
      </c>
      <c r="B615" s="1">
        <v>1.6716599999999999</v>
      </c>
      <c r="C615" s="1">
        <v>3.8084E-2</v>
      </c>
    </row>
    <row r="616" spans="1:3">
      <c r="A616" s="1">
        <v>1474.5962</v>
      </c>
      <c r="B616" s="1">
        <v>1.669897</v>
      </c>
      <c r="C616" s="1">
        <v>3.8391000000000002E-2</v>
      </c>
    </row>
    <row r="617" spans="1:3">
      <c r="A617" s="1">
        <v>1478.0452</v>
      </c>
      <c r="B617" s="1">
        <v>1.6681280000000001</v>
      </c>
      <c r="C617" s="1">
        <v>3.8700999999999999E-2</v>
      </c>
    </row>
    <row r="618" spans="1:3">
      <c r="A618" s="1">
        <v>1481.4944</v>
      </c>
      <c r="B618" s="1">
        <v>1.666353</v>
      </c>
      <c r="C618" s="1">
        <v>3.9012999999999999E-2</v>
      </c>
    </row>
    <row r="619" spans="1:3">
      <c r="A619" s="1">
        <v>1484.9474</v>
      </c>
      <c r="B619" s="1">
        <v>1.6645719999999999</v>
      </c>
      <c r="C619" s="1">
        <v>3.9327000000000001E-2</v>
      </c>
    </row>
    <row r="620" spans="1:3">
      <c r="A620" s="1">
        <v>1488.3986</v>
      </c>
      <c r="B620" s="1">
        <v>1.6627860000000001</v>
      </c>
      <c r="C620" s="1">
        <v>3.9642999999999998E-2</v>
      </c>
    </row>
    <row r="621" spans="1:3">
      <c r="A621" s="1">
        <v>1491.8533</v>
      </c>
      <c r="B621" s="1">
        <v>1.6609929999999999</v>
      </c>
      <c r="C621" s="1">
        <v>3.9961000000000003E-2</v>
      </c>
    </row>
    <row r="622" spans="1:3">
      <c r="A622" s="1">
        <v>1495.3077000000001</v>
      </c>
      <c r="B622" s="1">
        <v>1.6591940000000001</v>
      </c>
      <c r="C622" s="1">
        <v>4.0281999999999998E-2</v>
      </c>
    </row>
    <row r="623" spans="1:3">
      <c r="A623" s="1">
        <v>1498.7638999999999</v>
      </c>
      <c r="B623" s="1">
        <v>1.6573899999999999</v>
      </c>
      <c r="C623" s="1">
        <v>4.0605000000000002E-2</v>
      </c>
    </row>
    <row r="624" spans="1:3">
      <c r="A624" s="1">
        <v>1502.2213999999999</v>
      </c>
      <c r="B624" s="1">
        <v>1.6555789999999999</v>
      </c>
      <c r="C624" s="1">
        <v>4.0930000000000001E-2</v>
      </c>
    </row>
    <row r="625" spans="1:3">
      <c r="A625" s="1">
        <v>1505.6803</v>
      </c>
      <c r="B625" s="1">
        <v>1.653762</v>
      </c>
      <c r="C625" s="1">
        <v>4.1257000000000002E-2</v>
      </c>
    </row>
    <row r="626" spans="1:3">
      <c r="A626" s="1">
        <v>1509.1405</v>
      </c>
      <c r="B626" s="1">
        <v>1.651939</v>
      </c>
      <c r="C626" s="1">
        <v>4.1585999999999998E-2</v>
      </c>
    </row>
    <row r="627" spans="1:3">
      <c r="A627" s="1">
        <v>1512.6017999999999</v>
      </c>
      <c r="B627" s="1">
        <v>1.65011</v>
      </c>
      <c r="C627" s="1">
        <v>4.1917999999999997E-2</v>
      </c>
    </row>
    <row r="628" spans="1:3">
      <c r="A628" s="1">
        <v>1516.0643</v>
      </c>
      <c r="B628" s="1">
        <v>1.648274</v>
      </c>
      <c r="C628" s="1">
        <v>4.2251999999999998E-2</v>
      </c>
    </row>
    <row r="629" spans="1:3">
      <c r="A629" s="1">
        <v>1519.5277000000001</v>
      </c>
      <c r="B629" s="1">
        <v>1.646433</v>
      </c>
      <c r="C629" s="1">
        <v>4.2588000000000001E-2</v>
      </c>
    </row>
    <row r="630" spans="1:3">
      <c r="A630" s="1">
        <v>1522.9938999999999</v>
      </c>
      <c r="B630" s="1">
        <v>1.644585</v>
      </c>
      <c r="C630" s="1">
        <v>4.2927E-2</v>
      </c>
    </row>
    <row r="631" spans="1:3">
      <c r="A631" s="1">
        <v>1526.4590000000001</v>
      </c>
      <c r="B631" s="1">
        <v>1.6427309999999999</v>
      </c>
      <c r="C631" s="1">
        <v>4.3268000000000001E-2</v>
      </c>
    </row>
    <row r="632" spans="1:3">
      <c r="A632" s="1">
        <v>1529.9268</v>
      </c>
      <c r="B632" s="1">
        <v>1.6408700000000001</v>
      </c>
      <c r="C632" s="1">
        <v>4.3610999999999997E-2</v>
      </c>
    </row>
    <row r="633" spans="1:3">
      <c r="A633" s="1">
        <v>1533.395</v>
      </c>
      <c r="B633" s="1">
        <v>1.639003</v>
      </c>
      <c r="C633" s="1">
        <v>4.3957000000000003E-2</v>
      </c>
    </row>
    <row r="634" spans="1:3">
      <c r="A634" s="1">
        <v>1536.8658</v>
      </c>
      <c r="B634" s="1">
        <v>1.63713</v>
      </c>
      <c r="C634" s="1">
        <v>4.4304999999999997E-2</v>
      </c>
    </row>
    <row r="635" spans="1:3">
      <c r="A635" s="1">
        <v>1540.337</v>
      </c>
      <c r="B635" s="1">
        <v>1.635251</v>
      </c>
      <c r="C635" s="1">
        <v>4.4656000000000001E-2</v>
      </c>
    </row>
    <row r="636" spans="1:3">
      <c r="A636" s="1">
        <v>1543.8105</v>
      </c>
      <c r="B636" s="1">
        <v>1.633365</v>
      </c>
      <c r="C636" s="1">
        <v>4.5009E-2</v>
      </c>
    </row>
    <row r="637" spans="1:3">
      <c r="A637" s="1">
        <v>1547.2842000000001</v>
      </c>
      <c r="B637" s="1">
        <v>1.631472</v>
      </c>
      <c r="C637" s="1">
        <v>4.5364000000000002E-2</v>
      </c>
    </row>
    <row r="638" spans="1:3">
      <c r="A638" s="1">
        <v>1550.76</v>
      </c>
      <c r="B638" s="1">
        <v>1.6295729999999999</v>
      </c>
      <c r="C638" s="1">
        <v>4.5721999999999999E-2</v>
      </c>
    </row>
    <row r="639" spans="1:3">
      <c r="A639" s="1">
        <v>1554.2357999999999</v>
      </c>
      <c r="B639" s="1">
        <v>1.6276679999999999</v>
      </c>
      <c r="C639" s="1">
        <v>4.6082999999999999E-2</v>
      </c>
    </row>
    <row r="640" spans="1:3">
      <c r="A640" s="1">
        <v>1557.7136</v>
      </c>
      <c r="B640" s="1">
        <v>1.625756</v>
      </c>
      <c r="C640" s="1">
        <v>4.6445E-2</v>
      </c>
    </row>
    <row r="641" spans="1:3">
      <c r="A641" s="1">
        <v>1561.1931999999999</v>
      </c>
      <c r="B641" s="1">
        <v>1.6238379999999999</v>
      </c>
      <c r="C641" s="1">
        <v>4.6810999999999998E-2</v>
      </c>
    </row>
    <row r="642" spans="1:3">
      <c r="A642" s="1">
        <v>1564.6747</v>
      </c>
      <c r="B642" s="1">
        <v>1.621912</v>
      </c>
      <c r="C642" s="1">
        <v>4.7178999999999999E-2</v>
      </c>
    </row>
    <row r="643" spans="1:3">
      <c r="A643" s="1">
        <v>1568.1558</v>
      </c>
      <c r="B643" s="1">
        <v>1.6199809999999999</v>
      </c>
      <c r="C643" s="1">
        <v>4.7550000000000002E-2</v>
      </c>
    </row>
    <row r="644" spans="1:3">
      <c r="A644" s="1">
        <v>1571.6404</v>
      </c>
      <c r="B644" s="1">
        <v>1.618042</v>
      </c>
      <c r="C644" s="1">
        <v>4.7923E-2</v>
      </c>
    </row>
    <row r="645" spans="1:3">
      <c r="A645" s="1">
        <v>1575.1244999999999</v>
      </c>
      <c r="B645" s="1">
        <v>1.6160969999999999</v>
      </c>
      <c r="C645" s="1">
        <v>4.8298000000000001E-2</v>
      </c>
    </row>
    <row r="646" spans="1:3">
      <c r="A646" s="1">
        <v>1578.6101000000001</v>
      </c>
      <c r="B646" s="1">
        <v>1.6141449999999999</v>
      </c>
      <c r="C646" s="1">
        <v>4.8676999999999998E-2</v>
      </c>
    </row>
    <row r="647" spans="1:3">
      <c r="A647" s="1">
        <v>1582.0989999999999</v>
      </c>
      <c r="B647" s="1">
        <v>1.612187</v>
      </c>
      <c r="C647" s="1">
        <v>4.9057999999999997E-2</v>
      </c>
    </row>
    <row r="648" spans="1:3">
      <c r="A648" s="1">
        <v>1585.5871999999999</v>
      </c>
      <c r="B648" s="1">
        <v>1.6102209999999999</v>
      </c>
      <c r="C648" s="1">
        <v>4.9442E-2</v>
      </c>
    </row>
    <row r="649" spans="1:3">
      <c r="A649" s="1">
        <v>1589.0785000000001</v>
      </c>
      <c r="B649" s="1">
        <v>1.608249</v>
      </c>
      <c r="C649" s="1">
        <v>4.9827999999999997E-2</v>
      </c>
    </row>
    <row r="650" spans="1:3">
      <c r="A650" s="1">
        <v>1592.5688</v>
      </c>
      <c r="B650" s="1">
        <v>1.6062700000000001</v>
      </c>
      <c r="C650" s="1">
        <v>5.0216999999999998E-2</v>
      </c>
    </row>
    <row r="651" spans="1:3">
      <c r="A651" s="1">
        <v>1596.0623000000001</v>
      </c>
      <c r="B651" s="1">
        <v>1.604284</v>
      </c>
      <c r="C651" s="1">
        <v>5.0609000000000001E-2</v>
      </c>
    </row>
    <row r="652" spans="1:3">
      <c r="A652" s="1">
        <v>1599.5565999999999</v>
      </c>
      <c r="B652" s="1">
        <v>1.6022909999999999</v>
      </c>
      <c r="C652" s="1">
        <v>5.1004000000000001E-2</v>
      </c>
    </row>
    <row r="653" spans="1:3">
      <c r="A653" s="1">
        <v>1603.0537999999999</v>
      </c>
      <c r="B653" s="1">
        <v>1.6002909999999999</v>
      </c>
      <c r="C653" s="1">
        <v>5.1401000000000002E-2</v>
      </c>
    </row>
    <row r="654" spans="1:3">
      <c r="A654" s="1">
        <v>1606.5498</v>
      </c>
      <c r="B654" s="1">
        <v>1.598284</v>
      </c>
      <c r="C654" s="1">
        <v>5.1801E-2</v>
      </c>
    </row>
    <row r="655" spans="1:3">
      <c r="A655" s="1">
        <v>1610.0485000000001</v>
      </c>
      <c r="B655" s="1">
        <v>1.5962700000000001</v>
      </c>
      <c r="C655" s="1">
        <v>5.2204E-2</v>
      </c>
    </row>
    <row r="656" spans="1:3">
      <c r="A656" s="1">
        <v>1613.5497</v>
      </c>
      <c r="B656" s="1">
        <v>1.594249</v>
      </c>
      <c r="C656" s="1">
        <v>5.2609999999999997E-2</v>
      </c>
    </row>
    <row r="657" spans="1:3">
      <c r="A657" s="1">
        <v>1617.0515</v>
      </c>
      <c r="B657" s="1">
        <v>1.5922210000000001</v>
      </c>
      <c r="C657" s="1">
        <v>5.3018999999999997E-2</v>
      </c>
    </row>
    <row r="658" spans="1:3">
      <c r="A658" s="1">
        <v>1620.5536999999999</v>
      </c>
      <c r="B658" s="1">
        <v>1.5901860000000001</v>
      </c>
      <c r="C658" s="1">
        <v>5.3429999999999998E-2</v>
      </c>
    </row>
    <row r="659" spans="1:3">
      <c r="A659" s="1">
        <v>1624.0605</v>
      </c>
      <c r="B659" s="1">
        <v>1.5881430000000001</v>
      </c>
      <c r="C659" s="1">
        <v>5.3844999999999997E-2</v>
      </c>
    </row>
    <row r="660" spans="1:3">
      <c r="A660" s="1">
        <v>1627.5654</v>
      </c>
      <c r="B660" s="1">
        <v>1.586093</v>
      </c>
      <c r="C660" s="1">
        <v>5.4261999999999998E-2</v>
      </c>
    </row>
    <row r="661" spans="1:3">
      <c r="A661" s="1">
        <v>1631.0726</v>
      </c>
      <c r="B661" s="1">
        <v>1.5840369999999999</v>
      </c>
      <c r="C661" s="1">
        <v>5.4683000000000002E-2</v>
      </c>
    </row>
    <row r="662" spans="1:3">
      <c r="A662" s="1">
        <v>1634.5820000000001</v>
      </c>
      <c r="B662" s="1">
        <v>1.5819719999999999</v>
      </c>
      <c r="C662" s="1">
        <v>5.5106000000000002E-2</v>
      </c>
    </row>
    <row r="663" spans="1:3">
      <c r="A663" s="1">
        <v>1638.0935999999999</v>
      </c>
      <c r="B663" s="1">
        <v>1.579901</v>
      </c>
      <c r="C663" s="1">
        <v>5.5531999999999998E-2</v>
      </c>
    </row>
    <row r="664" spans="1:3">
      <c r="A664" s="1">
        <v>1641.6051</v>
      </c>
      <c r="B664" s="1">
        <v>1.5778220000000001</v>
      </c>
      <c r="C664" s="1">
        <v>5.5961999999999998E-2</v>
      </c>
    </row>
    <row r="665" spans="1:3">
      <c r="A665" s="1">
        <v>1645.1185</v>
      </c>
      <c r="B665" s="1">
        <v>1.575736</v>
      </c>
      <c r="C665" s="1">
        <v>5.6394E-2</v>
      </c>
    </row>
    <row r="666" spans="1:3">
      <c r="A666" s="1">
        <v>1648.6339</v>
      </c>
      <c r="B666" s="1">
        <v>1.573642</v>
      </c>
      <c r="C666" s="1">
        <v>5.6829999999999999E-2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77EAF-6D8D-ED41-A035-8F4BBD372DC8}">
  <dimension ref="D1:Q191"/>
  <sheetViews>
    <sheetView topLeftCell="D1" workbookViewId="0">
      <selection activeCell="G2" sqref="G2"/>
    </sheetView>
  </sheetViews>
  <sheetFormatPr defaultColWidth="11" defaultRowHeight="15.75"/>
  <sheetData>
    <row r="1" spans="4:17">
      <c r="D1" t="s">
        <v>0</v>
      </c>
      <c r="E1" t="s">
        <v>1</v>
      </c>
      <c r="F1" t="s">
        <v>2</v>
      </c>
      <c r="G1" s="1" t="s">
        <v>3</v>
      </c>
      <c r="H1" s="1" t="s">
        <v>5</v>
      </c>
      <c r="I1" s="1" t="s">
        <v>24</v>
      </c>
      <c r="J1" t="s">
        <v>57</v>
      </c>
      <c r="K1" t="s">
        <v>1</v>
      </c>
      <c r="L1" t="s">
        <v>58</v>
      </c>
      <c r="M1" t="s">
        <v>9</v>
      </c>
      <c r="N1" t="s">
        <v>3</v>
      </c>
      <c r="O1" s="1" t="s">
        <v>5</v>
      </c>
      <c r="Q1" s="1"/>
    </row>
    <row r="2" spans="4:17">
      <c r="D2" s="1">
        <v>250</v>
      </c>
      <c r="E2" s="1">
        <v>2.1173259999999998</v>
      </c>
      <c r="F2" s="1">
        <v>0.72925799999999996</v>
      </c>
      <c r="G2" s="1" t="s">
        <v>7</v>
      </c>
      <c r="H2" t="s">
        <v>8</v>
      </c>
      <c r="I2" t="s">
        <v>33</v>
      </c>
      <c r="J2">
        <v>275.55560000000003</v>
      </c>
      <c r="K2">
        <v>1.9610000000000001</v>
      </c>
      <c r="L2">
        <v>0.45610000000000001</v>
      </c>
      <c r="M2">
        <v>207998.735544086</v>
      </c>
      <c r="N2" t="s">
        <v>56</v>
      </c>
      <c r="O2" t="s">
        <v>8</v>
      </c>
    </row>
    <row r="3" spans="4:17">
      <c r="D3" s="1">
        <v>260</v>
      </c>
      <c r="E3" s="1">
        <v>2.2177030000000002</v>
      </c>
      <c r="F3" s="1">
        <v>0.70586599999999999</v>
      </c>
      <c r="J3">
        <v>276.78570000000002</v>
      </c>
      <c r="K3">
        <v>1.99447</v>
      </c>
      <c r="L3">
        <v>0.47576000000000002</v>
      </c>
      <c r="M3">
        <v>216000.193777623</v>
      </c>
    </row>
    <row r="4" spans="4:17">
      <c r="D4" s="1">
        <v>270</v>
      </c>
      <c r="E4" s="1">
        <v>2.3063039999999999</v>
      </c>
      <c r="F4" s="1">
        <v>0.65247599999999994</v>
      </c>
      <c r="J4">
        <v>278.02690000000001</v>
      </c>
      <c r="K4">
        <v>2.0278200000000002</v>
      </c>
      <c r="L4">
        <v>0.47126000000000001</v>
      </c>
      <c r="M4">
        <v>213001.97267684899</v>
      </c>
    </row>
    <row r="5" spans="4:17">
      <c r="D5" s="1">
        <v>280</v>
      </c>
      <c r="E5" s="1">
        <v>2.373577</v>
      </c>
      <c r="F5" s="1">
        <v>0.57865299999999997</v>
      </c>
      <c r="J5">
        <v>279.27929999999998</v>
      </c>
      <c r="K5">
        <v>2.0608200000000001</v>
      </c>
      <c r="L5">
        <v>0.47338000000000002</v>
      </c>
      <c r="M5">
        <v>213000.69577033899</v>
      </c>
    </row>
    <row r="6" spans="4:17">
      <c r="D6" s="1">
        <v>290</v>
      </c>
      <c r="E6" s="1">
        <v>2.4161920000000001</v>
      </c>
      <c r="F6" s="1">
        <v>0.49569400000000002</v>
      </c>
      <c r="J6">
        <v>280.54300000000001</v>
      </c>
      <c r="K6">
        <v>2.0932900000000001</v>
      </c>
      <c r="L6">
        <v>0.46882000000000001</v>
      </c>
      <c r="M6">
        <v>209998.67654597899</v>
      </c>
    </row>
    <row r="7" spans="4:17">
      <c r="D7" s="1">
        <v>300</v>
      </c>
      <c r="E7" s="1">
        <v>2.436099</v>
      </c>
      <c r="F7" s="1">
        <v>0.41319299999999998</v>
      </c>
      <c r="J7">
        <v>281.81819999999999</v>
      </c>
      <c r="K7">
        <v>2.1250100000000001</v>
      </c>
      <c r="L7">
        <v>0.47094999999999998</v>
      </c>
      <c r="M7">
        <v>209998.227255459</v>
      </c>
    </row>
    <row r="8" spans="4:17">
      <c r="D8" s="1">
        <v>310</v>
      </c>
      <c r="E8" s="1">
        <v>2.4380579999999998</v>
      </c>
      <c r="F8" s="1">
        <v>0.33734199999999998</v>
      </c>
      <c r="J8">
        <v>283.10500000000002</v>
      </c>
      <c r="K8">
        <v>2.1558000000000002</v>
      </c>
      <c r="L8">
        <v>0.46634999999999999</v>
      </c>
      <c r="M8">
        <v>207001.887497797</v>
      </c>
    </row>
    <row r="9" spans="4:17">
      <c r="D9" s="1">
        <v>320</v>
      </c>
      <c r="E9" s="1">
        <v>2.4273760000000002</v>
      </c>
      <c r="F9" s="1">
        <v>0.27106799999999998</v>
      </c>
      <c r="J9">
        <v>284.40370000000001</v>
      </c>
      <c r="K9">
        <v>2.1854800000000001</v>
      </c>
      <c r="L9">
        <v>0.4617</v>
      </c>
      <c r="M9">
        <v>204002.03347036699</v>
      </c>
    </row>
    <row r="10" spans="4:17">
      <c r="D10" s="1">
        <v>330</v>
      </c>
      <c r="E10" s="1">
        <v>2.4086189999999998</v>
      </c>
      <c r="F10" s="1">
        <v>0.21501899999999999</v>
      </c>
      <c r="J10">
        <v>285.71429999999998</v>
      </c>
      <c r="K10">
        <v>2.2139000000000002</v>
      </c>
      <c r="L10">
        <v>0.46382000000000001</v>
      </c>
      <c r="M10">
        <v>203998.68044238799</v>
      </c>
    </row>
    <row r="11" spans="4:17">
      <c r="D11" s="1">
        <v>340</v>
      </c>
      <c r="E11" s="1">
        <v>2.3852199999999999</v>
      </c>
      <c r="F11" s="1">
        <v>0.16858699999999999</v>
      </c>
      <c r="J11">
        <v>287.03699999999998</v>
      </c>
      <c r="K11">
        <v>2.2408999999999999</v>
      </c>
      <c r="L11">
        <v>0.45911999999999997</v>
      </c>
      <c r="M11">
        <v>201000.98859953799</v>
      </c>
    </row>
    <row r="12" spans="4:17">
      <c r="D12" s="1">
        <v>350</v>
      </c>
      <c r="E12" s="1">
        <v>2.3595549999999998</v>
      </c>
      <c r="F12" s="1">
        <v>0.130632</v>
      </c>
      <c r="J12">
        <v>288.37209999999999</v>
      </c>
      <c r="K12">
        <v>2.2663799999999998</v>
      </c>
      <c r="L12">
        <v>0.45666000000000001</v>
      </c>
      <c r="M12">
        <v>198998.40535035299</v>
      </c>
    </row>
    <row r="13" spans="4:17">
      <c r="D13" s="1">
        <v>360</v>
      </c>
      <c r="E13" s="1">
        <v>2.3331750000000002</v>
      </c>
      <c r="F13" s="1">
        <v>9.9890999999999994E-2</v>
      </c>
      <c r="J13">
        <v>289.71960000000001</v>
      </c>
      <c r="K13">
        <v>2.2902399999999998</v>
      </c>
      <c r="L13">
        <v>0.44957999999999998</v>
      </c>
      <c r="M13">
        <v>195001.95709242899</v>
      </c>
    </row>
    <row r="14" spans="4:17">
      <c r="D14" s="1">
        <v>370</v>
      </c>
      <c r="E14" s="1">
        <v>2.3070529999999998</v>
      </c>
      <c r="F14" s="1">
        <v>7.5183E-2</v>
      </c>
      <c r="J14">
        <v>291.07979999999998</v>
      </c>
      <c r="K14">
        <v>2.3124199999999999</v>
      </c>
      <c r="L14">
        <v>0.45168999999999998</v>
      </c>
      <c r="M14">
        <v>195001.64363174199</v>
      </c>
    </row>
    <row r="15" spans="4:17">
      <c r="D15" s="1">
        <v>380</v>
      </c>
      <c r="E15" s="1">
        <v>2.2817690000000002</v>
      </c>
      <c r="F15" s="1">
        <v>5.5478E-2</v>
      </c>
      <c r="J15">
        <v>292.45280000000002</v>
      </c>
      <c r="K15">
        <v>2.3328700000000002</v>
      </c>
      <c r="L15">
        <v>0.44451000000000002</v>
      </c>
      <c r="M15">
        <v>191000.988938686</v>
      </c>
    </row>
    <row r="16" spans="4:17">
      <c r="D16" s="1">
        <v>390</v>
      </c>
      <c r="E16" s="1">
        <v>2.257657</v>
      </c>
      <c r="F16" s="1">
        <v>3.9916E-2</v>
      </c>
      <c r="J16">
        <v>293.83890000000002</v>
      </c>
      <c r="K16">
        <v>2.3515600000000001</v>
      </c>
      <c r="L16">
        <v>0.43725999999999998</v>
      </c>
      <c r="M16">
        <v>186999.448161379</v>
      </c>
    </row>
    <row r="17" spans="4:13">
      <c r="D17" s="1">
        <v>400</v>
      </c>
      <c r="E17" s="1">
        <v>2.234893</v>
      </c>
      <c r="F17" s="1">
        <v>2.7792000000000001E-2</v>
      </c>
      <c r="J17">
        <v>295.23809999999997</v>
      </c>
      <c r="K17">
        <v>2.3685100000000001</v>
      </c>
      <c r="L17">
        <v>0.43698999999999999</v>
      </c>
      <c r="M17">
        <v>185998.29408090599</v>
      </c>
    </row>
    <row r="18" spans="4:13">
      <c r="D18" s="1">
        <v>410</v>
      </c>
      <c r="E18" s="1">
        <v>2.213562</v>
      </c>
      <c r="F18" s="1">
        <v>1.8533000000000001E-2</v>
      </c>
      <c r="J18">
        <v>296.65069999999997</v>
      </c>
      <c r="K18">
        <v>2.38374</v>
      </c>
      <c r="L18">
        <v>0.42964000000000002</v>
      </c>
      <c r="M18">
        <v>181999.08076243399</v>
      </c>
    </row>
    <row r="19" spans="4:13">
      <c r="D19" s="1">
        <v>420</v>
      </c>
      <c r="E19" s="1">
        <v>2.1936930000000001</v>
      </c>
      <c r="F19" s="1">
        <v>1.1676000000000001E-2</v>
      </c>
      <c r="J19">
        <v>298.07690000000002</v>
      </c>
      <c r="K19">
        <v>2.3972899999999999</v>
      </c>
      <c r="L19">
        <v>0.42459000000000002</v>
      </c>
      <c r="M19">
        <v>178999.28841016299</v>
      </c>
    </row>
    <row r="20" spans="4:13">
      <c r="D20" s="1">
        <v>430</v>
      </c>
      <c r="E20" s="1">
        <v>2.175297</v>
      </c>
      <c r="F20" s="1">
        <v>6.8469999999999998E-3</v>
      </c>
      <c r="J20">
        <v>299.51690000000002</v>
      </c>
      <c r="K20">
        <v>2.4091999999999998</v>
      </c>
      <c r="L20">
        <v>0.42426000000000003</v>
      </c>
      <c r="M20">
        <v>178000.25296896501</v>
      </c>
    </row>
    <row r="21" spans="4:13">
      <c r="D21" s="1">
        <v>440</v>
      </c>
      <c r="E21" s="1">
        <v>2.1583830000000002</v>
      </c>
      <c r="F21" s="1">
        <v>3.741E-3</v>
      </c>
      <c r="J21">
        <v>300.97089999999997</v>
      </c>
      <c r="K21">
        <v>2.4195600000000002</v>
      </c>
      <c r="L21">
        <v>0.41674</v>
      </c>
      <c r="M21">
        <v>174000.51931359601</v>
      </c>
    </row>
    <row r="22" spans="4:13">
      <c r="D22" s="1">
        <v>450</v>
      </c>
      <c r="E22" s="1">
        <v>2.1429879999999999</v>
      </c>
      <c r="F22" s="1">
        <v>2.1099999999999999E-3</v>
      </c>
      <c r="J22">
        <v>302.43900000000002</v>
      </c>
      <c r="K22">
        <v>2.4284300000000001</v>
      </c>
      <c r="L22">
        <v>0.41155000000000003</v>
      </c>
      <c r="M22">
        <v>170999.43546763199</v>
      </c>
    </row>
    <row r="23" spans="4:13">
      <c r="D23" s="1">
        <v>460</v>
      </c>
      <c r="E23" s="1">
        <v>2.129283</v>
      </c>
      <c r="F23" s="1">
        <v>1.7459999999999999E-3</v>
      </c>
      <c r="J23">
        <v>303.92160000000001</v>
      </c>
      <c r="K23">
        <v>2.4359000000000002</v>
      </c>
      <c r="L23">
        <v>0.40631</v>
      </c>
      <c r="M23">
        <v>167998.65637454699</v>
      </c>
    </row>
    <row r="24" spans="4:13">
      <c r="D24" s="1">
        <v>470</v>
      </c>
      <c r="E24" s="1">
        <v>2.1175169999999999</v>
      </c>
      <c r="F24" s="1">
        <v>1.872E-3</v>
      </c>
      <c r="J24">
        <v>305.4187</v>
      </c>
      <c r="K24">
        <v>2.4420700000000002</v>
      </c>
      <c r="L24">
        <v>0.39859</v>
      </c>
      <c r="M24">
        <v>163998.787997507</v>
      </c>
    </row>
    <row r="25" spans="4:13">
      <c r="D25" s="1">
        <v>480</v>
      </c>
      <c r="E25" s="1">
        <v>2.1070229999999999</v>
      </c>
      <c r="F25" s="1">
        <v>2.0040000000000001E-3</v>
      </c>
      <c r="J25">
        <v>306.9307</v>
      </c>
      <c r="K25">
        <v>2.4470100000000001</v>
      </c>
      <c r="L25">
        <v>0.39079999999999998</v>
      </c>
      <c r="M25">
        <v>160001.51291778701</v>
      </c>
    </row>
    <row r="26" spans="4:13">
      <c r="D26" s="1">
        <v>490</v>
      </c>
      <c r="E26" s="1">
        <v>2.0974659999999998</v>
      </c>
      <c r="F26" s="1">
        <v>2.1410000000000001E-3</v>
      </c>
      <c r="J26">
        <v>308.45769999999999</v>
      </c>
      <c r="K26">
        <v>2.4508200000000002</v>
      </c>
      <c r="L26">
        <v>0.38783000000000001</v>
      </c>
      <c r="M26">
        <v>157999.47660139101</v>
      </c>
    </row>
    <row r="27" spans="4:13">
      <c r="D27" s="1">
        <v>500</v>
      </c>
      <c r="E27" s="1">
        <v>2.0886520000000002</v>
      </c>
      <c r="F27" s="1">
        <v>2.284E-3</v>
      </c>
      <c r="J27">
        <v>310</v>
      </c>
      <c r="K27">
        <v>2.4535900000000002</v>
      </c>
      <c r="L27">
        <v>0.38236999999999999</v>
      </c>
      <c r="M27">
        <v>155000.10102621</v>
      </c>
    </row>
    <row r="28" spans="4:13">
      <c r="D28" s="1">
        <v>510</v>
      </c>
      <c r="E28" s="1">
        <v>2.0804480000000001</v>
      </c>
      <c r="F28" s="1">
        <v>2.4320000000000001E-3</v>
      </c>
      <c r="J28">
        <v>311.55779999999999</v>
      </c>
      <c r="K28">
        <v>2.4554200000000002</v>
      </c>
      <c r="L28">
        <v>0.37189</v>
      </c>
      <c r="M28">
        <v>149998.092417331</v>
      </c>
    </row>
    <row r="29" spans="4:13">
      <c r="D29" s="1">
        <v>520</v>
      </c>
      <c r="E29" s="1">
        <v>2.0727530000000001</v>
      </c>
      <c r="F29" s="1">
        <v>2.5869999999999999E-3</v>
      </c>
      <c r="J29">
        <v>313.13130000000001</v>
      </c>
      <c r="K29">
        <v>2.4563700000000002</v>
      </c>
      <c r="L29">
        <v>0.36630000000000001</v>
      </c>
      <c r="M29">
        <v>147001.00424453701</v>
      </c>
    </row>
    <row r="30" spans="4:13">
      <c r="D30" s="1">
        <v>530</v>
      </c>
      <c r="E30" s="1">
        <v>2.0654880000000002</v>
      </c>
      <c r="F30" s="1">
        <v>2.748E-3</v>
      </c>
      <c r="J30">
        <v>314.7208</v>
      </c>
      <c r="K30">
        <v>2.45655</v>
      </c>
      <c r="L30">
        <v>0.36064000000000002</v>
      </c>
      <c r="M30">
        <v>143998.61395759301</v>
      </c>
    </row>
    <row r="31" spans="4:13">
      <c r="D31" s="1">
        <v>540</v>
      </c>
      <c r="E31" s="1">
        <v>2.058592</v>
      </c>
      <c r="F31" s="1">
        <v>2.9160000000000002E-3</v>
      </c>
      <c r="J31">
        <v>316.32650000000001</v>
      </c>
      <c r="K31">
        <v>2.45601</v>
      </c>
      <c r="L31">
        <v>0.35493000000000002</v>
      </c>
      <c r="M31">
        <v>140999.313119656</v>
      </c>
    </row>
    <row r="32" spans="4:13">
      <c r="D32" s="1">
        <v>550</v>
      </c>
      <c r="E32" s="1">
        <v>2.0520130000000001</v>
      </c>
      <c r="F32" s="1">
        <v>3.0899999999999999E-3</v>
      </c>
      <c r="J32">
        <v>317.94869999999997</v>
      </c>
      <c r="K32">
        <v>2.4548399999999999</v>
      </c>
      <c r="L32">
        <v>0.34410000000000002</v>
      </c>
      <c r="M32">
        <v>135999.55365129601</v>
      </c>
    </row>
    <row r="33" spans="4:13">
      <c r="D33" s="1">
        <v>560</v>
      </c>
      <c r="E33" s="1">
        <v>2.0457079999999999</v>
      </c>
      <c r="F33" s="1">
        <v>3.2699999999999999E-3</v>
      </c>
      <c r="J33">
        <v>319.58760000000001</v>
      </c>
      <c r="K33">
        <v>2.4531000000000001</v>
      </c>
      <c r="L33">
        <v>0.33825</v>
      </c>
      <c r="M33">
        <v>133001.87054525799</v>
      </c>
    </row>
    <row r="34" spans="4:13">
      <c r="D34" s="1">
        <v>570</v>
      </c>
      <c r="E34" s="1">
        <v>2.0396420000000002</v>
      </c>
      <c r="F34" s="1">
        <v>3.4580000000000001E-3</v>
      </c>
      <c r="J34">
        <v>321.24349999999998</v>
      </c>
      <c r="K34">
        <v>2.45086</v>
      </c>
      <c r="L34">
        <v>0.33233000000000001</v>
      </c>
      <c r="M34">
        <v>130000.511956506</v>
      </c>
    </row>
    <row r="35" spans="4:13">
      <c r="D35" s="1">
        <v>580</v>
      </c>
      <c r="E35" s="1">
        <v>2.0337830000000001</v>
      </c>
      <c r="F35" s="1">
        <v>3.653E-3</v>
      </c>
      <c r="J35">
        <v>322.91669999999999</v>
      </c>
      <c r="K35">
        <v>2.4481700000000002</v>
      </c>
      <c r="L35">
        <v>0.32378000000000001</v>
      </c>
      <c r="M35">
        <v>125999.661136051</v>
      </c>
    </row>
    <row r="36" spans="4:13">
      <c r="D36" s="1">
        <v>590</v>
      </c>
      <c r="E36" s="1">
        <v>2.0281060000000002</v>
      </c>
      <c r="F36" s="1">
        <v>3.8539999999999998E-3</v>
      </c>
      <c r="J36">
        <v>324.60730000000001</v>
      </c>
      <c r="K36">
        <v>2.4450799999999999</v>
      </c>
      <c r="L36">
        <v>0.31513999999999998</v>
      </c>
      <c r="M36">
        <v>121998.674564901</v>
      </c>
    </row>
    <row r="37" spans="4:13">
      <c r="D37" s="1">
        <v>600</v>
      </c>
      <c r="E37" s="1">
        <v>2.0225879999999998</v>
      </c>
      <c r="F37" s="1">
        <v>4.0629999999999998E-3</v>
      </c>
      <c r="J37">
        <v>326.31580000000002</v>
      </c>
      <c r="K37">
        <v>2.4416500000000001</v>
      </c>
      <c r="L37">
        <v>0.30901000000000001</v>
      </c>
      <c r="M37">
        <v>118999.26952795799</v>
      </c>
    </row>
    <row r="38" spans="4:13">
      <c r="D38" s="1">
        <v>610</v>
      </c>
      <c r="E38" s="1">
        <v>2.0172099999999999</v>
      </c>
      <c r="F38" s="1">
        <v>4.28E-3</v>
      </c>
      <c r="J38">
        <v>328.04230000000001</v>
      </c>
      <c r="K38">
        <v>2.4379200000000001</v>
      </c>
      <c r="L38">
        <v>0.29759000000000002</v>
      </c>
      <c r="M38">
        <v>113998.293242278</v>
      </c>
    </row>
    <row r="39" spans="4:13">
      <c r="D39" s="1">
        <v>620</v>
      </c>
      <c r="E39" s="1">
        <v>2.0119530000000001</v>
      </c>
      <c r="F39" s="1">
        <v>4.5040000000000002E-3</v>
      </c>
      <c r="J39">
        <v>329.78719999999998</v>
      </c>
      <c r="K39">
        <v>2.4339200000000001</v>
      </c>
      <c r="L39">
        <v>0.2913</v>
      </c>
      <c r="M39">
        <v>110998.357727735</v>
      </c>
    </row>
    <row r="40" spans="4:13">
      <c r="D40" s="1">
        <v>630</v>
      </c>
      <c r="E40" s="1">
        <v>2.0068039999999998</v>
      </c>
      <c r="F40" s="1">
        <v>4.7369999999999999E-3</v>
      </c>
      <c r="J40">
        <v>331.55079999999998</v>
      </c>
      <c r="K40">
        <v>2.4297</v>
      </c>
      <c r="L40">
        <v>0.28231000000000001</v>
      </c>
      <c r="M40">
        <v>107000.55883260501</v>
      </c>
    </row>
    <row r="41" spans="4:13">
      <c r="D41" s="1">
        <v>640</v>
      </c>
      <c r="E41" s="1">
        <v>2.0017480000000001</v>
      </c>
      <c r="F41" s="1">
        <v>4.9769999999999997E-3</v>
      </c>
      <c r="J41">
        <v>333.33330000000001</v>
      </c>
      <c r="K41">
        <v>2.4252899999999999</v>
      </c>
      <c r="L41">
        <v>0.27587</v>
      </c>
      <c r="M41">
        <v>104000.550241552</v>
      </c>
    </row>
    <row r="42" spans="4:13">
      <c r="D42" s="1">
        <v>650</v>
      </c>
      <c r="E42" s="1">
        <v>1.9967729999999999</v>
      </c>
      <c r="F42" s="1">
        <v>5.2249999999999996E-3</v>
      </c>
      <c r="J42">
        <v>335.13510000000002</v>
      </c>
      <c r="K42">
        <v>2.4207100000000001</v>
      </c>
      <c r="L42">
        <v>0.26589000000000002</v>
      </c>
      <c r="M42">
        <v>99699.264047602293</v>
      </c>
    </row>
    <row r="43" spans="4:13">
      <c r="D43" s="1">
        <v>660</v>
      </c>
      <c r="E43" s="1">
        <v>1.9918689999999999</v>
      </c>
      <c r="F43" s="1">
        <v>5.4809999999999998E-3</v>
      </c>
      <c r="J43">
        <v>336.95650000000001</v>
      </c>
      <c r="K43">
        <v>2.4159999999999999</v>
      </c>
      <c r="L43">
        <v>0.25553999999999999</v>
      </c>
      <c r="M43">
        <v>95300.442246798702</v>
      </c>
    </row>
    <row r="44" spans="4:13">
      <c r="D44" s="1">
        <v>670</v>
      </c>
      <c r="E44" s="1">
        <v>1.9870270000000001</v>
      </c>
      <c r="F44" s="1">
        <v>5.7460000000000002E-3</v>
      </c>
      <c r="J44">
        <v>338.7978</v>
      </c>
      <c r="K44">
        <v>2.4111799999999999</v>
      </c>
      <c r="L44">
        <v>0.24858</v>
      </c>
      <c r="M44">
        <v>92200.964921183098</v>
      </c>
    </row>
    <row r="45" spans="4:13">
      <c r="D45" s="1">
        <v>680</v>
      </c>
      <c r="E45" s="1">
        <v>1.982237</v>
      </c>
      <c r="F45" s="1">
        <v>6.0200000000000002E-3</v>
      </c>
      <c r="J45">
        <v>340.65929999999997</v>
      </c>
      <c r="K45">
        <v>2.4062600000000001</v>
      </c>
      <c r="L45">
        <v>0.24046000000000001</v>
      </c>
      <c r="M45">
        <v>88701.804939093301</v>
      </c>
    </row>
    <row r="46" spans="4:13">
      <c r="D46" s="1">
        <v>690</v>
      </c>
      <c r="E46" s="1">
        <v>1.977492</v>
      </c>
      <c r="F46" s="1">
        <v>6.3020000000000003E-3</v>
      </c>
      <c r="J46">
        <v>342.54140000000001</v>
      </c>
      <c r="K46">
        <v>2.4012799999999999</v>
      </c>
      <c r="L46">
        <v>0.23224</v>
      </c>
      <c r="M46">
        <v>85198.866807888699</v>
      </c>
    </row>
    <row r="47" spans="4:13">
      <c r="D47" s="1">
        <v>700</v>
      </c>
      <c r="E47" s="1">
        <v>1.972785</v>
      </c>
      <c r="F47" s="1">
        <v>6.594E-3</v>
      </c>
      <c r="J47">
        <v>344.44439999999997</v>
      </c>
      <c r="K47">
        <v>2.3962300000000001</v>
      </c>
      <c r="L47">
        <v>0.22531000000000001</v>
      </c>
      <c r="M47">
        <v>82199.883729312001</v>
      </c>
    </row>
    <row r="48" spans="4:13">
      <c r="D48" s="1">
        <v>710</v>
      </c>
      <c r="E48" s="1">
        <v>1.9681090000000001</v>
      </c>
      <c r="F48" s="1">
        <v>6.894E-3</v>
      </c>
      <c r="J48">
        <v>346.36869999999999</v>
      </c>
      <c r="K48">
        <v>2.3911500000000001</v>
      </c>
      <c r="L48">
        <v>0.21692</v>
      </c>
      <c r="M48">
        <v>78699.291063736106</v>
      </c>
    </row>
    <row r="49" spans="4:13">
      <c r="D49" s="1">
        <v>720</v>
      </c>
      <c r="E49" s="1">
        <v>1.9634579999999999</v>
      </c>
      <c r="F49" s="1">
        <v>7.2040000000000003E-3</v>
      </c>
      <c r="J49">
        <v>348.31459999999998</v>
      </c>
      <c r="K49">
        <v>2.3860399999999999</v>
      </c>
      <c r="L49">
        <v>0.20954999999999999</v>
      </c>
      <c r="M49">
        <v>75600.705863003197</v>
      </c>
    </row>
    <row r="50" spans="4:13">
      <c r="D50" s="1">
        <v>730</v>
      </c>
      <c r="E50" s="1">
        <v>1.958828</v>
      </c>
      <c r="F50" s="1">
        <v>7.5230000000000002E-3</v>
      </c>
      <c r="J50">
        <v>350.28250000000003</v>
      </c>
      <c r="K50">
        <v>2.3809100000000001</v>
      </c>
      <c r="L50">
        <v>0.20236999999999999</v>
      </c>
      <c r="M50">
        <v>72600.156194724696</v>
      </c>
    </row>
    <row r="51" spans="4:13">
      <c r="D51" s="1">
        <v>740</v>
      </c>
      <c r="E51" s="1">
        <v>1.9542139999999999</v>
      </c>
      <c r="F51" s="1">
        <v>7.8519999999999996E-3</v>
      </c>
      <c r="J51">
        <v>352.27269999999999</v>
      </c>
      <c r="K51">
        <v>2.3757799999999998</v>
      </c>
      <c r="L51">
        <v>0.19511000000000001</v>
      </c>
      <c r="M51">
        <v>69600.186746449996</v>
      </c>
    </row>
    <row r="52" spans="4:13">
      <c r="D52" s="1">
        <v>750</v>
      </c>
      <c r="E52" s="1">
        <v>1.9496100000000001</v>
      </c>
      <c r="F52" s="1">
        <v>8.1910000000000004E-3</v>
      </c>
      <c r="J52">
        <v>354.28570000000002</v>
      </c>
      <c r="K52">
        <v>2.3706399999999999</v>
      </c>
      <c r="L52">
        <v>0.18664</v>
      </c>
      <c r="M52">
        <v>66200.453799405193</v>
      </c>
    </row>
    <row r="53" spans="4:13">
      <c r="D53" s="1">
        <v>760</v>
      </c>
      <c r="E53" s="1">
        <v>1.9450130000000001</v>
      </c>
      <c r="F53" s="1">
        <v>8.5400000000000007E-3</v>
      </c>
      <c r="J53">
        <v>356.3218</v>
      </c>
      <c r="K53">
        <v>2.3655300000000001</v>
      </c>
      <c r="L53">
        <v>0.17749999999999999</v>
      </c>
      <c r="M53">
        <v>62598.774030911103</v>
      </c>
    </row>
    <row r="54" spans="4:13">
      <c r="D54" s="1">
        <v>770</v>
      </c>
      <c r="E54" s="1">
        <v>1.9404189999999999</v>
      </c>
      <c r="F54" s="1">
        <v>8.8990000000000007E-3</v>
      </c>
      <c r="J54">
        <v>358.38150000000002</v>
      </c>
      <c r="K54">
        <v>2.36042</v>
      </c>
      <c r="L54">
        <v>0.1714</v>
      </c>
      <c r="M54">
        <v>60100.086731629803</v>
      </c>
    </row>
    <row r="55" spans="4:13">
      <c r="D55" s="1">
        <v>780</v>
      </c>
      <c r="E55" s="1">
        <v>1.9358249999999999</v>
      </c>
      <c r="F55" s="1">
        <v>9.2689999999999995E-3</v>
      </c>
      <c r="J55">
        <v>360.46510000000001</v>
      </c>
      <c r="K55">
        <v>2.35534</v>
      </c>
      <c r="L55">
        <v>0.16464999999999999</v>
      </c>
      <c r="M55">
        <v>57399.5352574836</v>
      </c>
    </row>
    <row r="56" spans="4:13">
      <c r="D56" s="1">
        <v>790</v>
      </c>
      <c r="E56" s="1">
        <v>1.9312260000000001</v>
      </c>
      <c r="F56" s="1">
        <v>9.6489999999999996E-3</v>
      </c>
      <c r="J56">
        <v>362.57310000000001</v>
      </c>
      <c r="K56">
        <v>2.3502900000000002</v>
      </c>
      <c r="L56">
        <v>0.15725</v>
      </c>
      <c r="M56">
        <v>54501.058658460301</v>
      </c>
    </row>
    <row r="57" spans="4:13">
      <c r="D57" s="1">
        <v>800</v>
      </c>
      <c r="E57" s="1">
        <v>1.9266220000000001</v>
      </c>
      <c r="F57" s="1">
        <v>1.004E-2</v>
      </c>
      <c r="J57">
        <v>364.70589999999999</v>
      </c>
      <c r="K57">
        <v>2.3452799999999998</v>
      </c>
      <c r="L57">
        <v>0.15034</v>
      </c>
      <c r="M57">
        <v>51801.4147334265</v>
      </c>
    </row>
    <row r="58" spans="4:13">
      <c r="D58" s="1">
        <v>810</v>
      </c>
      <c r="E58" s="1">
        <v>1.922007</v>
      </c>
      <c r="F58" s="1">
        <v>1.0442E-2</v>
      </c>
      <c r="J58">
        <v>366.8639</v>
      </c>
      <c r="K58">
        <v>2.3403</v>
      </c>
      <c r="L58">
        <v>0.14509</v>
      </c>
      <c r="M58">
        <v>49698.395302382502</v>
      </c>
    </row>
    <row r="59" spans="4:13">
      <c r="D59" s="1">
        <v>820</v>
      </c>
      <c r="E59" s="1">
        <v>1.9173800000000001</v>
      </c>
      <c r="F59" s="1">
        <v>1.0855E-2</v>
      </c>
      <c r="J59">
        <v>369.04759999999999</v>
      </c>
      <c r="K59">
        <v>2.3353600000000001</v>
      </c>
      <c r="L59">
        <v>0.13832</v>
      </c>
      <c r="M59">
        <v>47099.083786973802</v>
      </c>
    </row>
    <row r="60" spans="4:13">
      <c r="D60" s="1">
        <v>830</v>
      </c>
      <c r="E60" s="1">
        <v>1.912739</v>
      </c>
      <c r="F60" s="1">
        <v>1.1279000000000001E-2</v>
      </c>
      <c r="J60">
        <v>371.25749999999999</v>
      </c>
      <c r="K60">
        <v>2.33046</v>
      </c>
      <c r="L60">
        <v>0.13058</v>
      </c>
      <c r="M60">
        <v>44198.882846084402</v>
      </c>
    </row>
    <row r="61" spans="4:13">
      <c r="D61" s="1">
        <v>840</v>
      </c>
      <c r="E61" s="1">
        <v>1.9080809999999999</v>
      </c>
      <c r="F61" s="1">
        <v>1.1716000000000001E-2</v>
      </c>
      <c r="J61">
        <v>373.49400000000003</v>
      </c>
      <c r="K61">
        <v>2.3256000000000001</v>
      </c>
      <c r="L61">
        <v>0.12631999999999999</v>
      </c>
      <c r="M61">
        <v>42500.921996226098</v>
      </c>
    </row>
    <row r="62" spans="4:13">
      <c r="D62" s="1">
        <v>850</v>
      </c>
      <c r="E62" s="1">
        <v>1.903403</v>
      </c>
      <c r="F62" s="1">
        <v>1.2163999999999999E-2</v>
      </c>
      <c r="J62">
        <v>375.75760000000002</v>
      </c>
      <c r="K62">
        <v>2.3207900000000001</v>
      </c>
      <c r="L62">
        <v>0.11452</v>
      </c>
      <c r="M62">
        <v>38298.646860540197</v>
      </c>
    </row>
    <row r="63" spans="4:13">
      <c r="D63" s="1">
        <v>860</v>
      </c>
      <c r="E63" s="1">
        <v>1.8987039999999999</v>
      </c>
      <c r="F63" s="1">
        <v>1.2624E-2</v>
      </c>
      <c r="J63">
        <v>378.04880000000003</v>
      </c>
      <c r="K63">
        <v>2.31603</v>
      </c>
      <c r="L63">
        <v>0.1089</v>
      </c>
      <c r="M63">
        <v>36198.442103339898</v>
      </c>
    </row>
    <row r="64" spans="4:13">
      <c r="D64" s="1">
        <v>870</v>
      </c>
      <c r="E64" s="1">
        <v>1.893983</v>
      </c>
      <c r="F64" s="1">
        <v>1.3096E-2</v>
      </c>
      <c r="J64">
        <v>380.36810000000003</v>
      </c>
      <c r="K64">
        <v>2.3113199999999998</v>
      </c>
      <c r="L64">
        <v>0.10261000000000001</v>
      </c>
      <c r="M64">
        <v>33899.669523795303</v>
      </c>
    </row>
    <row r="65" spans="4:13">
      <c r="D65" s="1">
        <v>880</v>
      </c>
      <c r="E65" s="1">
        <v>1.8892359999999999</v>
      </c>
      <c r="F65" s="1">
        <v>1.3580999999999999E-2</v>
      </c>
      <c r="J65">
        <v>382.71609999999998</v>
      </c>
      <c r="K65">
        <v>2.3066499999999999</v>
      </c>
      <c r="L65">
        <v>9.69E-2</v>
      </c>
      <c r="M65">
        <v>31816.830087143</v>
      </c>
    </row>
    <row r="66" spans="4:13">
      <c r="D66" s="1">
        <v>890</v>
      </c>
      <c r="E66" s="1">
        <v>1.884463</v>
      </c>
      <c r="F66" s="1">
        <v>1.4078E-2</v>
      </c>
      <c r="J66">
        <v>385.09320000000002</v>
      </c>
      <c r="K66">
        <v>2.3020399999999999</v>
      </c>
      <c r="L66">
        <v>9.1600000000000001E-2</v>
      </c>
      <c r="M66">
        <v>29890.934149844699</v>
      </c>
    </row>
    <row r="67" spans="4:13">
      <c r="D67" s="1">
        <v>900</v>
      </c>
      <c r="E67" s="1">
        <v>1.8796619999999999</v>
      </c>
      <c r="F67" s="1">
        <v>1.4589E-2</v>
      </c>
      <c r="J67">
        <v>387.5</v>
      </c>
      <c r="K67">
        <v>2.2974700000000001</v>
      </c>
      <c r="L67">
        <v>8.5999999999999993E-2</v>
      </c>
      <c r="M67">
        <v>27889.2354279971</v>
      </c>
    </row>
    <row r="68" spans="4:13">
      <c r="D68" s="1">
        <v>910</v>
      </c>
      <c r="E68" s="1">
        <v>1.87483</v>
      </c>
      <c r="F68" s="1">
        <v>1.5112E-2</v>
      </c>
      <c r="J68">
        <v>389.93709999999999</v>
      </c>
      <c r="K68">
        <v>2.2929599999999999</v>
      </c>
      <c r="L68">
        <v>8.1299999999999997E-2</v>
      </c>
      <c r="M68">
        <v>26200.2751455914</v>
      </c>
    </row>
    <row r="69" spans="4:13">
      <c r="D69" s="1">
        <v>920</v>
      </c>
      <c r="E69" s="1">
        <v>1.8699680000000001</v>
      </c>
      <c r="F69" s="1">
        <v>1.5650000000000001E-2</v>
      </c>
      <c r="J69">
        <v>392.4051</v>
      </c>
      <c r="K69">
        <v>2.2884899999999999</v>
      </c>
      <c r="L69">
        <v>7.5300000000000006E-2</v>
      </c>
      <c r="M69">
        <v>24114.052219536501</v>
      </c>
    </row>
    <row r="70" spans="4:13">
      <c r="D70" s="1">
        <v>930</v>
      </c>
      <c r="E70" s="1">
        <v>1.865073</v>
      </c>
      <c r="F70" s="1">
        <v>1.6199999999999999E-2</v>
      </c>
      <c r="J70">
        <v>394.90449999999998</v>
      </c>
      <c r="K70">
        <v>2.2840699999999998</v>
      </c>
      <c r="L70">
        <v>7.0699999999999999E-2</v>
      </c>
      <c r="M70">
        <v>22497.652025621199</v>
      </c>
    </row>
    <row r="71" spans="4:13">
      <c r="D71" s="1">
        <v>940</v>
      </c>
      <c r="E71" s="1">
        <v>1.860144</v>
      </c>
      <c r="F71" s="1">
        <v>1.6764999999999999E-2</v>
      </c>
      <c r="J71">
        <v>397.4359</v>
      </c>
      <c r="K71">
        <v>2.2797000000000001</v>
      </c>
      <c r="L71">
        <v>6.5500000000000003E-2</v>
      </c>
      <c r="M71">
        <v>20710.189372437799</v>
      </c>
    </row>
    <row r="72" spans="4:13">
      <c r="D72" s="1">
        <v>950</v>
      </c>
      <c r="E72" s="1">
        <v>1.8551800000000001</v>
      </c>
      <c r="F72" s="1">
        <v>1.7343999999999998E-2</v>
      </c>
      <c r="J72">
        <v>400</v>
      </c>
      <c r="K72">
        <v>2.2753700000000001</v>
      </c>
      <c r="L72">
        <v>6.0499999999999998E-2</v>
      </c>
      <c r="M72">
        <v>19006.635554218199</v>
      </c>
    </row>
    <row r="73" spans="4:13">
      <c r="D73" s="1">
        <v>960</v>
      </c>
      <c r="E73" s="1">
        <v>1.8501799999999999</v>
      </c>
      <c r="F73" s="1">
        <v>1.7937000000000002E-2</v>
      </c>
      <c r="J73">
        <v>402.59739999999999</v>
      </c>
      <c r="K73">
        <v>2.2711000000000001</v>
      </c>
      <c r="L73">
        <v>5.5800000000000002E-2</v>
      </c>
      <c r="M73">
        <v>17416.989783869401</v>
      </c>
    </row>
    <row r="74" spans="4:13">
      <c r="D74" s="1">
        <v>970</v>
      </c>
      <c r="E74" s="1">
        <v>1.8451420000000001</v>
      </c>
      <c r="F74" s="1">
        <v>1.8544999999999999E-2</v>
      </c>
      <c r="J74">
        <v>405.22879999999998</v>
      </c>
      <c r="K74">
        <v>2.2668699999999999</v>
      </c>
      <c r="L74">
        <v>5.16E-2</v>
      </c>
      <c r="M74">
        <v>16001.447175051</v>
      </c>
    </row>
    <row r="75" spans="4:13">
      <c r="D75" s="1">
        <v>980</v>
      </c>
      <c r="E75" s="1">
        <v>1.8400650000000001</v>
      </c>
      <c r="F75" s="1">
        <v>1.9167E-2</v>
      </c>
      <c r="J75">
        <v>407.8947</v>
      </c>
      <c r="K75">
        <v>2.26268</v>
      </c>
      <c r="L75">
        <v>4.7399999999999998E-2</v>
      </c>
      <c r="M75">
        <v>14602.934706448101</v>
      </c>
    </row>
    <row r="76" spans="4:13">
      <c r="D76" s="1">
        <v>990</v>
      </c>
      <c r="E76" s="1">
        <v>1.834948</v>
      </c>
      <c r="F76" s="1">
        <v>1.9805E-2</v>
      </c>
      <c r="J76">
        <v>410.596</v>
      </c>
      <c r="K76">
        <v>2.25854</v>
      </c>
      <c r="L76">
        <v>4.3799999999999999E-2</v>
      </c>
      <c r="M76">
        <v>13405.075376012701</v>
      </c>
    </row>
    <row r="77" spans="4:13">
      <c r="D77" s="1">
        <v>1000</v>
      </c>
      <c r="E77" s="1">
        <v>1.82979</v>
      </c>
      <c r="F77" s="1">
        <v>2.0459000000000001E-2</v>
      </c>
      <c r="J77">
        <v>413.33330000000001</v>
      </c>
      <c r="K77">
        <v>2.2544400000000002</v>
      </c>
      <c r="L77">
        <v>3.95E-2</v>
      </c>
      <c r="M77">
        <v>12008.992241060299</v>
      </c>
    </row>
    <row r="78" spans="4:13">
      <c r="D78" s="1">
        <v>1010</v>
      </c>
      <c r="E78" s="1">
        <v>1.8245899999999999</v>
      </c>
      <c r="F78" s="1">
        <v>2.1128000000000001E-2</v>
      </c>
      <c r="J78">
        <v>416.10739999999998</v>
      </c>
      <c r="K78">
        <v>2.2503799999999998</v>
      </c>
      <c r="L78">
        <v>3.6400000000000002E-2</v>
      </c>
      <c r="M78">
        <v>10992.736259020399</v>
      </c>
    </row>
    <row r="79" spans="4:13">
      <c r="D79" s="1">
        <v>1020</v>
      </c>
      <c r="E79" s="1">
        <v>1.819348</v>
      </c>
      <c r="F79" s="1">
        <v>2.1814E-2</v>
      </c>
      <c r="J79">
        <v>418.91890000000001</v>
      </c>
      <c r="K79">
        <v>2.2463700000000002</v>
      </c>
      <c r="L79">
        <v>3.2399999999999998E-2</v>
      </c>
      <c r="M79">
        <v>9719.0746921477403</v>
      </c>
    </row>
    <row r="80" spans="4:13">
      <c r="D80" s="1">
        <v>1030</v>
      </c>
      <c r="E80" s="1">
        <v>1.8140609999999999</v>
      </c>
      <c r="F80" s="1">
        <v>2.2515E-2</v>
      </c>
      <c r="J80">
        <v>421.76870000000002</v>
      </c>
      <c r="K80">
        <v>2.2423899999999999</v>
      </c>
      <c r="L80">
        <v>2.9600000000000001E-2</v>
      </c>
      <c r="M80">
        <v>8819.1601269850398</v>
      </c>
    </row>
    <row r="81" spans="4:13">
      <c r="D81" s="1">
        <v>1040</v>
      </c>
      <c r="E81" s="1">
        <v>1.8087299999999999</v>
      </c>
      <c r="F81" s="1">
        <v>2.3234000000000001E-2</v>
      </c>
      <c r="J81">
        <v>424.65750000000003</v>
      </c>
      <c r="K81">
        <v>2.2384499999999998</v>
      </c>
      <c r="L81">
        <v>2.6499999999999999E-2</v>
      </c>
      <c r="M81">
        <v>7841.8212625590704</v>
      </c>
    </row>
    <row r="82" spans="4:13">
      <c r="D82" s="1">
        <v>1050</v>
      </c>
      <c r="E82" s="1">
        <v>1.803353</v>
      </c>
      <c r="F82" s="1">
        <v>2.3969000000000001E-2</v>
      </c>
      <c r="J82">
        <v>427.58620000000002</v>
      </c>
      <c r="K82">
        <v>2.23455</v>
      </c>
      <c r="L82">
        <v>2.3599999999999999E-2</v>
      </c>
      <c r="M82">
        <v>6935.8259574064004</v>
      </c>
    </row>
    <row r="83" spans="4:13">
      <c r="D83" s="1">
        <v>1060</v>
      </c>
      <c r="E83" s="1">
        <v>1.7979290000000001</v>
      </c>
      <c r="F83" s="1">
        <v>2.4722000000000001E-2</v>
      </c>
      <c r="J83">
        <v>430.55560000000003</v>
      </c>
      <c r="K83">
        <v>2.23068</v>
      </c>
      <c r="L83">
        <v>2.1499999999999998E-2</v>
      </c>
      <c r="M83">
        <v>6275.0773235494298</v>
      </c>
    </row>
    <row r="84" spans="4:13">
      <c r="D84" s="1">
        <v>1070</v>
      </c>
      <c r="E84" s="1">
        <v>1.792457</v>
      </c>
      <c r="F84" s="1">
        <v>2.5492000000000001E-2</v>
      </c>
      <c r="J84">
        <v>433.56639999999999</v>
      </c>
      <c r="K84">
        <v>2.2268500000000002</v>
      </c>
      <c r="L84">
        <v>1.89E-2</v>
      </c>
      <c r="M84">
        <v>5477.9245949729502</v>
      </c>
    </row>
    <row r="85" spans="4:13">
      <c r="D85" s="1">
        <v>1080</v>
      </c>
      <c r="E85" s="1">
        <v>1.786937</v>
      </c>
      <c r="F85" s="1">
        <v>2.6280000000000001E-2</v>
      </c>
      <c r="J85">
        <v>436.61970000000002</v>
      </c>
      <c r="K85">
        <v>2.2230500000000002</v>
      </c>
      <c r="L85">
        <v>1.6799999999999999E-2</v>
      </c>
      <c r="M85">
        <v>4835.2153217372897</v>
      </c>
    </row>
    <row r="86" spans="4:13">
      <c r="D86" s="1">
        <v>1090</v>
      </c>
      <c r="E86" s="1">
        <v>1.7813680000000001</v>
      </c>
      <c r="F86" s="1">
        <v>2.7087E-2</v>
      </c>
      <c r="J86">
        <v>439.71629999999999</v>
      </c>
      <c r="K86">
        <v>2.2192799999999999</v>
      </c>
      <c r="L86">
        <v>1.49E-2</v>
      </c>
      <c r="M86">
        <v>4258.1756044511303</v>
      </c>
    </row>
    <row r="87" spans="4:13">
      <c r="D87" s="1">
        <v>1100</v>
      </c>
      <c r="E87" s="1">
        <v>1.775749</v>
      </c>
      <c r="F87" s="1">
        <v>2.7911999999999999E-2</v>
      </c>
      <c r="J87">
        <v>442.8571</v>
      </c>
      <c r="K87">
        <v>2.2155399999999998</v>
      </c>
      <c r="L87">
        <v>1.2999999999999999E-2</v>
      </c>
      <c r="M87">
        <v>3688.8381824897701</v>
      </c>
    </row>
    <row r="88" spans="4:13">
      <c r="D88" s="1">
        <v>1110</v>
      </c>
      <c r="E88" s="1">
        <v>1.770078</v>
      </c>
      <c r="F88" s="1">
        <v>2.8756E-2</v>
      </c>
      <c r="J88">
        <v>446.04320000000001</v>
      </c>
      <c r="K88">
        <v>2.21183</v>
      </c>
      <c r="L88">
        <v>1.1599999999999999E-2</v>
      </c>
      <c r="M88">
        <v>3268.0668403097802</v>
      </c>
    </row>
    <row r="89" spans="4:13">
      <c r="D89" s="1">
        <v>1120</v>
      </c>
      <c r="E89" s="1">
        <v>1.764356</v>
      </c>
      <c r="F89" s="1">
        <v>2.9618999999999999E-2</v>
      </c>
      <c r="J89">
        <v>449.27539999999999</v>
      </c>
      <c r="K89">
        <v>2.2081400000000002</v>
      </c>
      <c r="L89">
        <v>1.0200000000000001E-2</v>
      </c>
      <c r="M89">
        <v>2852.97125697208</v>
      </c>
    </row>
    <row r="90" spans="4:13">
      <c r="D90" s="1">
        <v>1130</v>
      </c>
      <c r="E90" s="1">
        <v>1.7585820000000001</v>
      </c>
      <c r="F90" s="1">
        <v>3.0502999999999999E-2</v>
      </c>
      <c r="J90">
        <v>452.55470000000003</v>
      </c>
      <c r="K90">
        <v>2.2044800000000002</v>
      </c>
      <c r="L90">
        <v>9.0399999999999994E-3</v>
      </c>
      <c r="M90">
        <v>2510.193582208</v>
      </c>
    </row>
    <row r="91" spans="4:13">
      <c r="D91" s="1">
        <v>1140</v>
      </c>
      <c r="E91" s="1">
        <v>1.752753</v>
      </c>
      <c r="F91" s="1">
        <v>3.1406000000000003E-2</v>
      </c>
      <c r="J91">
        <v>455.88240000000002</v>
      </c>
      <c r="K91">
        <v>2.20085</v>
      </c>
      <c r="L91">
        <v>7.9100000000000004E-3</v>
      </c>
      <c r="M91">
        <v>2180.38668655734</v>
      </c>
    </row>
    <row r="92" spans="4:13">
      <c r="D92" s="1">
        <v>1150</v>
      </c>
      <c r="E92" s="1">
        <v>1.7468710000000001</v>
      </c>
      <c r="F92" s="1">
        <v>3.2329999999999998E-2</v>
      </c>
      <c r="J92">
        <v>459.2593</v>
      </c>
      <c r="K92">
        <v>2.1972299999999998</v>
      </c>
      <c r="L92">
        <v>6.7999999999999996E-3</v>
      </c>
      <c r="M92">
        <v>1860.6334194569899</v>
      </c>
    </row>
    <row r="93" spans="4:13">
      <c r="D93" s="1">
        <v>1160</v>
      </c>
      <c r="E93" s="1">
        <v>1.740934</v>
      </c>
      <c r="F93" s="1">
        <v>3.3273999999999998E-2</v>
      </c>
      <c r="J93">
        <v>462.6866</v>
      </c>
      <c r="K93">
        <v>2.1936399999999998</v>
      </c>
      <c r="L93">
        <v>5.96E-3</v>
      </c>
      <c r="M93">
        <v>1618.7105669708301</v>
      </c>
    </row>
    <row r="94" spans="4:13">
      <c r="D94" s="1">
        <v>1170</v>
      </c>
      <c r="E94" s="1">
        <v>1.7349410000000001</v>
      </c>
      <c r="F94" s="1">
        <v>3.424E-2</v>
      </c>
      <c r="J94">
        <v>466.16539999999998</v>
      </c>
      <c r="K94">
        <v>2.19007</v>
      </c>
      <c r="L94">
        <v>5.3E-3</v>
      </c>
      <c r="M94">
        <v>1428.7153069726601</v>
      </c>
    </row>
    <row r="95" spans="4:13">
      <c r="D95" s="1">
        <v>1180</v>
      </c>
      <c r="E95" s="1">
        <v>1.728891</v>
      </c>
      <c r="F95" s="1">
        <v>3.5228000000000002E-2</v>
      </c>
      <c r="J95">
        <v>469.697</v>
      </c>
      <c r="K95">
        <v>2.1865100000000002</v>
      </c>
      <c r="L95">
        <v>4.7499999999999999E-3</v>
      </c>
      <c r="M95">
        <v>1270.82481723762</v>
      </c>
    </row>
    <row r="96" spans="4:13">
      <c r="D96" s="1">
        <v>1190</v>
      </c>
      <c r="E96" s="1">
        <v>1.7227840000000001</v>
      </c>
      <c r="F96" s="1">
        <v>3.6237999999999999E-2</v>
      </c>
      <c r="J96">
        <v>473.2824</v>
      </c>
      <c r="K96">
        <v>2.1829700000000001</v>
      </c>
      <c r="L96">
        <v>4.2199999999999998E-3</v>
      </c>
      <c r="M96">
        <v>1120.47445653157</v>
      </c>
    </row>
    <row r="97" spans="4:13">
      <c r="D97" s="1">
        <v>1200</v>
      </c>
      <c r="E97" s="1">
        <v>1.7166189999999999</v>
      </c>
      <c r="F97" s="1">
        <v>3.7269999999999998E-2</v>
      </c>
      <c r="J97">
        <v>476.92309999999998</v>
      </c>
      <c r="K97">
        <v>2.17944</v>
      </c>
      <c r="L97">
        <v>3.79E-3</v>
      </c>
      <c r="M97">
        <v>998.62104872716895</v>
      </c>
    </row>
    <row r="98" spans="4:13">
      <c r="J98">
        <v>480.62020000000001</v>
      </c>
      <c r="K98">
        <v>2.1759300000000001</v>
      </c>
      <c r="L98">
        <v>3.4299999999999999E-3</v>
      </c>
      <c r="M98">
        <v>896.81314283610902</v>
      </c>
    </row>
    <row r="99" spans="4:13">
      <c r="J99">
        <v>484.375</v>
      </c>
      <c r="K99">
        <v>2.1724299999999999</v>
      </c>
      <c r="L99">
        <v>3.1099999999999999E-3</v>
      </c>
      <c r="M99">
        <v>806.84206680066097</v>
      </c>
    </row>
    <row r="100" spans="4:13">
      <c r="J100">
        <v>488.18900000000002</v>
      </c>
      <c r="K100">
        <v>2.16893</v>
      </c>
      <c r="L100">
        <v>2.9199999999999999E-3</v>
      </c>
      <c r="M100">
        <v>751.63107308703695</v>
      </c>
    </row>
    <row r="101" spans="4:13">
      <c r="J101">
        <v>492.06349999999998</v>
      </c>
      <c r="K101">
        <v>2.1654499999999999</v>
      </c>
      <c r="L101">
        <v>2.6099999999999999E-3</v>
      </c>
      <c r="M101">
        <v>666.54460864253099</v>
      </c>
    </row>
    <row r="102" spans="4:13">
      <c r="J102">
        <v>496</v>
      </c>
      <c r="K102">
        <v>2.1619700000000002</v>
      </c>
      <c r="L102">
        <v>2.5600000000000002E-3</v>
      </c>
      <c r="M102">
        <v>648.58687041853796</v>
      </c>
    </row>
    <row r="103" spans="4:13">
      <c r="J103">
        <v>500</v>
      </c>
      <c r="K103">
        <v>2.15849</v>
      </c>
      <c r="L103">
        <v>2.48E-3</v>
      </c>
      <c r="M103">
        <v>623.29198247221495</v>
      </c>
    </row>
    <row r="104" spans="4:13">
      <c r="J104">
        <v>504.065</v>
      </c>
      <c r="K104">
        <v>2.1550199999999999</v>
      </c>
      <c r="L104">
        <v>2.3500000000000001E-3</v>
      </c>
      <c r="M104">
        <v>585.85640629172894</v>
      </c>
    </row>
    <row r="105" spans="4:13">
      <c r="J105">
        <v>508.19670000000002</v>
      </c>
      <c r="K105">
        <v>2.1515499999999999</v>
      </c>
      <c r="L105">
        <v>2.2699999999999999E-3</v>
      </c>
      <c r="M105">
        <v>561.31142320670904</v>
      </c>
    </row>
    <row r="106" spans="4:13">
      <c r="J106">
        <v>512.39670000000001</v>
      </c>
      <c r="K106">
        <v>2.1480800000000002</v>
      </c>
      <c r="L106">
        <v>2.1299999999999999E-3</v>
      </c>
      <c r="M106">
        <v>522.375913205237</v>
      </c>
    </row>
    <row r="107" spans="4:13">
      <c r="J107">
        <v>516.66669999999999</v>
      </c>
      <c r="K107">
        <v>2.1446000000000001</v>
      </c>
      <c r="L107">
        <v>2.1199999999999999E-3</v>
      </c>
      <c r="M107">
        <v>515.62652871651005</v>
      </c>
    </row>
    <row r="108" spans="4:13">
      <c r="J108">
        <v>521.00840000000005</v>
      </c>
      <c r="K108">
        <v>2.1411199999999999</v>
      </c>
      <c r="L108">
        <v>2.0500000000000002E-3</v>
      </c>
      <c r="M108">
        <v>494.446150185607</v>
      </c>
    </row>
    <row r="109" spans="4:13">
      <c r="J109">
        <v>525.42370000000005</v>
      </c>
      <c r="K109">
        <v>2.1376300000000001</v>
      </c>
      <c r="L109">
        <v>2.0200000000000001E-3</v>
      </c>
      <c r="M109">
        <v>483.116171596475</v>
      </c>
    </row>
    <row r="110" spans="4:13">
      <c r="J110">
        <v>529.91449999999998</v>
      </c>
      <c r="K110">
        <v>2.1341299999999999</v>
      </c>
      <c r="L110">
        <v>2E-3</v>
      </c>
      <c r="M110">
        <v>474.27917576738002</v>
      </c>
    </row>
    <row r="111" spans="4:13">
      <c r="J111">
        <v>534.4828</v>
      </c>
      <c r="K111">
        <v>2.13063</v>
      </c>
      <c r="L111">
        <v>2.0200000000000001E-3</v>
      </c>
      <c r="M111">
        <v>474.92769909537799</v>
      </c>
    </row>
    <row r="112" spans="4:13">
      <c r="J112">
        <v>539.13040000000001</v>
      </c>
      <c r="K112">
        <v>2.1271100000000001</v>
      </c>
      <c r="L112">
        <v>1.99E-3</v>
      </c>
      <c r="M112">
        <v>463.84098397298197</v>
      </c>
    </row>
    <row r="113" spans="10:13">
      <c r="J113">
        <v>543.85969999999998</v>
      </c>
      <c r="K113">
        <v>2.12358</v>
      </c>
      <c r="L113">
        <v>1.9599999999999999E-3</v>
      </c>
      <c r="M113">
        <v>452.87573990394901</v>
      </c>
    </row>
    <row r="114" spans="10:13">
      <c r="J114">
        <v>548.67259999999999</v>
      </c>
      <c r="K114">
        <v>2.1200299999999999</v>
      </c>
      <c r="L114">
        <v>1.9599999999999999E-3</v>
      </c>
      <c r="M114">
        <v>448.90316017501101</v>
      </c>
    </row>
    <row r="115" spans="10:13">
      <c r="J115">
        <v>553.57140000000004</v>
      </c>
      <c r="K115">
        <v>2.11646</v>
      </c>
      <c r="L115">
        <v>1.9400000000000001E-3</v>
      </c>
      <c r="M115">
        <v>440.39050774401898</v>
      </c>
    </row>
    <row r="116" spans="10:13">
      <c r="J116">
        <v>558.55859999999996</v>
      </c>
      <c r="K116">
        <v>2.11287</v>
      </c>
      <c r="L116">
        <v>1.99E-3</v>
      </c>
      <c r="M116">
        <v>447.707322429101</v>
      </c>
    </row>
    <row r="117" spans="10:13">
      <c r="J117">
        <v>563.63639999999998</v>
      </c>
      <c r="K117">
        <v>2.1092499999999998</v>
      </c>
      <c r="L117">
        <v>1.98E-3</v>
      </c>
      <c r="M117">
        <v>441.44441019833198</v>
      </c>
    </row>
    <row r="118" spans="10:13">
      <c r="J118">
        <v>568.80730000000005</v>
      </c>
      <c r="K118">
        <v>2.10561</v>
      </c>
      <c r="L118">
        <v>2.0100000000000001E-3</v>
      </c>
      <c r="M118">
        <v>444.05908529763798</v>
      </c>
    </row>
    <row r="119" spans="10:13">
      <c r="J119">
        <v>574.07410000000004</v>
      </c>
      <c r="K119">
        <v>2.10195</v>
      </c>
      <c r="L119">
        <v>2.0100000000000001E-3</v>
      </c>
      <c r="M119">
        <v>439.98509834987999</v>
      </c>
    </row>
    <row r="120" spans="10:13">
      <c r="J120">
        <v>579.4393</v>
      </c>
      <c r="K120">
        <v>2.0982500000000002</v>
      </c>
      <c r="L120">
        <v>2.0500000000000002E-3</v>
      </c>
      <c r="M120">
        <v>444.58599476142302</v>
      </c>
    </row>
    <row r="121" spans="10:13">
      <c r="J121">
        <v>584.90570000000002</v>
      </c>
      <c r="K121">
        <v>2.0945200000000002</v>
      </c>
      <c r="L121">
        <v>2.1299999999999999E-3</v>
      </c>
      <c r="M121">
        <v>457.61854275971302</v>
      </c>
    </row>
    <row r="122" spans="10:13">
      <c r="J122">
        <v>590.47619999999995</v>
      </c>
      <c r="K122">
        <v>2.0907499999999999</v>
      </c>
      <c r="L122">
        <v>2.1199999999999999E-3</v>
      </c>
      <c r="M122">
        <v>451.17323445790697</v>
      </c>
    </row>
    <row r="123" spans="10:13">
      <c r="J123">
        <v>596.15390000000002</v>
      </c>
      <c r="K123">
        <v>2.0869399999999998</v>
      </c>
      <c r="L123">
        <v>2.1299999999999999E-3</v>
      </c>
      <c r="M123">
        <v>448.98422049381901</v>
      </c>
    </row>
    <row r="124" spans="10:13">
      <c r="J124">
        <v>601.94179999999994</v>
      </c>
      <c r="K124">
        <v>2.0831</v>
      </c>
      <c r="L124">
        <v>2.1700000000000001E-3</v>
      </c>
      <c r="M124">
        <v>453.01762119127397</v>
      </c>
    </row>
    <row r="125" spans="10:13">
      <c r="J125">
        <v>607.84310000000005</v>
      </c>
      <c r="K125">
        <v>2.0792099999999998</v>
      </c>
      <c r="L125">
        <v>2.2300000000000002E-3</v>
      </c>
      <c r="M125">
        <v>461.02368308566702</v>
      </c>
    </row>
    <row r="126" spans="10:13">
      <c r="J126">
        <v>613.8614</v>
      </c>
      <c r="K126">
        <v>2.0752700000000002</v>
      </c>
      <c r="L126">
        <v>2.2899999999999999E-3</v>
      </c>
      <c r="M126">
        <v>468.78641834919898</v>
      </c>
    </row>
    <row r="127" spans="10:13">
      <c r="J127">
        <v>620</v>
      </c>
      <c r="K127">
        <v>2.0712799999999998</v>
      </c>
      <c r="L127">
        <v>2.3E-3</v>
      </c>
      <c r="M127">
        <v>466.17181311332399</v>
      </c>
    </row>
    <row r="128" spans="10:13">
      <c r="J128">
        <v>626.26260000000002</v>
      </c>
      <c r="K128">
        <v>2.06724</v>
      </c>
      <c r="L128">
        <v>2.3400000000000001E-3</v>
      </c>
      <c r="M128">
        <v>469.536377193855</v>
      </c>
    </row>
    <row r="129" spans="10:13">
      <c r="J129">
        <v>632.65309999999999</v>
      </c>
      <c r="K129">
        <v>2.0631499999999998</v>
      </c>
      <c r="L129">
        <v>2.3999999999999998E-3</v>
      </c>
      <c r="M129">
        <v>476.71132053983399</v>
      </c>
    </row>
    <row r="130" spans="10:13">
      <c r="J130">
        <v>639.17529999999999</v>
      </c>
      <c r="K130">
        <v>2.0589900000000001</v>
      </c>
      <c r="L130">
        <v>2.4599999999999999E-3</v>
      </c>
      <c r="M130">
        <v>483.643089952374</v>
      </c>
    </row>
    <row r="131" spans="10:13">
      <c r="J131">
        <v>645.83330000000001</v>
      </c>
      <c r="K131">
        <v>2.05477</v>
      </c>
      <c r="L131">
        <v>2.49E-3</v>
      </c>
      <c r="M131">
        <v>484.494417208811</v>
      </c>
    </row>
    <row r="132" spans="10:13">
      <c r="J132">
        <v>652.63160000000005</v>
      </c>
      <c r="K132">
        <v>2.0504799999999999</v>
      </c>
      <c r="L132">
        <v>2.5300000000000001E-3</v>
      </c>
      <c r="M132">
        <v>487.14952898892199</v>
      </c>
    </row>
    <row r="133" spans="10:13">
      <c r="J133">
        <v>659.57449999999994</v>
      </c>
      <c r="K133">
        <v>2.0461200000000002</v>
      </c>
      <c r="L133">
        <v>2.5999999999999999E-3</v>
      </c>
      <c r="M133">
        <v>495.35819831321299</v>
      </c>
    </row>
    <row r="134" spans="10:13">
      <c r="J134">
        <v>666.66669999999999</v>
      </c>
      <c r="K134">
        <v>2.04169</v>
      </c>
      <c r="L134">
        <v>2.6700000000000001E-3</v>
      </c>
      <c r="M134">
        <v>503.28311794092798</v>
      </c>
    </row>
    <row r="135" spans="10:13">
      <c r="J135">
        <v>673.91300000000001</v>
      </c>
      <c r="K135">
        <v>2.0371700000000001</v>
      </c>
      <c r="L135">
        <v>2.7799999999999999E-3</v>
      </c>
      <c r="M135">
        <v>518.38308962608596</v>
      </c>
    </row>
    <row r="136" spans="10:13">
      <c r="J136">
        <v>681.31870000000004</v>
      </c>
      <c r="K136">
        <v>2.0325799999999998</v>
      </c>
      <c r="L136">
        <v>2.81E-3</v>
      </c>
      <c r="M136">
        <v>518.28170027256294</v>
      </c>
    </row>
    <row r="137" spans="10:13">
      <c r="J137">
        <v>688.88890000000004</v>
      </c>
      <c r="K137">
        <v>2.0278900000000002</v>
      </c>
      <c r="L137">
        <v>3.0100000000000001E-3</v>
      </c>
      <c r="M137">
        <v>549.069313632736</v>
      </c>
    </row>
    <row r="138" spans="10:13">
      <c r="J138">
        <v>696.62919999999997</v>
      </c>
      <c r="K138">
        <v>2.02311</v>
      </c>
      <c r="L138">
        <v>3.0500000000000002E-3</v>
      </c>
      <c r="M138">
        <v>550.18409182094899</v>
      </c>
    </row>
    <row r="139" spans="10:13">
      <c r="J139">
        <v>704.54549999999995</v>
      </c>
      <c r="K139">
        <v>2.01823</v>
      </c>
      <c r="L139">
        <v>3.16E-3</v>
      </c>
      <c r="M139">
        <v>563.62195403100202</v>
      </c>
    </row>
    <row r="140" spans="10:13">
      <c r="J140">
        <v>712.64369999999997</v>
      </c>
      <c r="K140">
        <v>2.0132500000000002</v>
      </c>
      <c r="L140">
        <v>3.1900000000000001E-3</v>
      </c>
      <c r="M140">
        <v>562.50721447205296</v>
      </c>
    </row>
    <row r="141" spans="10:13">
      <c r="J141">
        <v>720.93020000000001</v>
      </c>
      <c r="K141">
        <v>2.0081600000000002</v>
      </c>
      <c r="L141">
        <v>3.4099999999999998E-3</v>
      </c>
      <c r="M141">
        <v>594.38935690257904</v>
      </c>
    </row>
    <row r="142" spans="10:13">
      <c r="J142">
        <v>729.41179999999997</v>
      </c>
      <c r="K142">
        <v>2.0029599999999999</v>
      </c>
      <c r="L142">
        <v>3.5599999999999998E-3</v>
      </c>
      <c r="M142">
        <v>613.31992966275902</v>
      </c>
    </row>
    <row r="143" spans="10:13">
      <c r="J143">
        <v>738.09519999999998</v>
      </c>
      <c r="K143">
        <v>1.9976400000000001</v>
      </c>
      <c r="L143">
        <v>3.6800000000000001E-3</v>
      </c>
      <c r="M143">
        <v>626.53494916159502</v>
      </c>
    </row>
    <row r="144" spans="10:13">
      <c r="J144">
        <v>746.98800000000006</v>
      </c>
      <c r="K144">
        <v>1.9921899999999999</v>
      </c>
      <c r="L144">
        <v>3.8899999999999998E-3</v>
      </c>
      <c r="M144">
        <v>654.40384169300103</v>
      </c>
    </row>
    <row r="145" spans="10:13">
      <c r="J145">
        <v>756.09760000000006</v>
      </c>
      <c r="K145">
        <v>1.98661</v>
      </c>
      <c r="L145">
        <v>4.0299999999999997E-3</v>
      </c>
      <c r="M145">
        <v>669.78751917566501</v>
      </c>
    </row>
    <row r="146" spans="10:13">
      <c r="J146">
        <v>765.43209999999999</v>
      </c>
      <c r="K146">
        <v>1.98088</v>
      </c>
      <c r="L146">
        <v>4.1200000000000004E-3</v>
      </c>
      <c r="M146">
        <v>676.39503139677299</v>
      </c>
    </row>
    <row r="147" spans="10:13">
      <c r="J147">
        <v>775</v>
      </c>
      <c r="K147">
        <v>1.97502</v>
      </c>
      <c r="L147">
        <v>4.3099999999999996E-3</v>
      </c>
      <c r="M147">
        <v>698.85235287597402</v>
      </c>
    </row>
    <row r="148" spans="10:13">
      <c r="J148">
        <v>784.81010000000003</v>
      </c>
      <c r="K148">
        <v>1.96899</v>
      </c>
      <c r="L148">
        <v>4.5999999999999999E-3</v>
      </c>
      <c r="M148">
        <v>736.55148966676302</v>
      </c>
    </row>
    <row r="149" spans="10:13">
      <c r="J149">
        <v>794.87180000000001</v>
      </c>
      <c r="K149">
        <v>1.9628099999999999</v>
      </c>
      <c r="L149">
        <v>4.9500000000000004E-3</v>
      </c>
      <c r="M149">
        <v>782.560590790589</v>
      </c>
    </row>
    <row r="150" spans="10:13">
      <c r="J150">
        <v>805.19479999999999</v>
      </c>
      <c r="K150">
        <v>1.95645</v>
      </c>
      <c r="L150">
        <v>5.13E-3</v>
      </c>
      <c r="M150">
        <v>800.61969167787095</v>
      </c>
    </row>
    <row r="151" spans="10:13">
      <c r="J151">
        <v>815.78949999999998</v>
      </c>
      <c r="K151">
        <v>1.9499200000000001</v>
      </c>
      <c r="L151">
        <v>5.4099999999999999E-3</v>
      </c>
      <c r="M151">
        <v>833.35302824666303</v>
      </c>
    </row>
    <row r="152" spans="10:13">
      <c r="J152">
        <v>826.66669999999999</v>
      </c>
      <c r="K152">
        <v>1.9432</v>
      </c>
      <c r="L152">
        <v>5.7200000000000003E-3</v>
      </c>
      <c r="M152">
        <v>869.51173809389502</v>
      </c>
    </row>
    <row r="153" spans="10:13">
      <c r="J153">
        <v>837.83780000000002</v>
      </c>
      <c r="K153">
        <v>1.93628</v>
      </c>
      <c r="L153">
        <v>5.9100000000000003E-3</v>
      </c>
      <c r="M153">
        <v>886.41560849680798</v>
      </c>
    </row>
    <row r="154" spans="10:13">
      <c r="J154">
        <v>849.31510000000003</v>
      </c>
      <c r="K154">
        <v>1.9291499999999999</v>
      </c>
      <c r="L154">
        <v>6.2599999999999999E-3</v>
      </c>
      <c r="M154">
        <v>926.22255327720404</v>
      </c>
    </row>
    <row r="155" spans="10:13">
      <c r="J155">
        <v>861.11109999999996</v>
      </c>
      <c r="K155">
        <v>1.92181</v>
      </c>
      <c r="L155">
        <v>7.0600000000000003E-3</v>
      </c>
      <c r="M155">
        <v>1030.2802569537801</v>
      </c>
    </row>
    <row r="156" spans="10:13">
      <c r="J156">
        <v>873.23940000000005</v>
      </c>
      <c r="K156">
        <v>1.9142300000000001</v>
      </c>
      <c r="L156">
        <v>7.3000000000000001E-3</v>
      </c>
      <c r="M156">
        <v>1050.50809073459</v>
      </c>
    </row>
    <row r="157" spans="10:13">
      <c r="J157">
        <v>885.71429999999998</v>
      </c>
      <c r="K157">
        <v>1.90642</v>
      </c>
      <c r="L157">
        <v>7.6800000000000002E-3</v>
      </c>
      <c r="M157">
        <v>1089.62592472853</v>
      </c>
    </row>
    <row r="158" spans="10:13">
      <c r="J158">
        <v>898.55070000000001</v>
      </c>
      <c r="K158">
        <v>1.89836</v>
      </c>
      <c r="L158">
        <v>8.2900000000000005E-3</v>
      </c>
      <c r="M158">
        <v>1159.3693310019901</v>
      </c>
    </row>
    <row r="159" spans="10:13">
      <c r="J159">
        <v>911.76469999999995</v>
      </c>
      <c r="K159">
        <v>1.8900300000000001</v>
      </c>
      <c r="L159">
        <v>8.7100000000000007E-3</v>
      </c>
      <c r="M159">
        <v>1200.4532315307699</v>
      </c>
    </row>
    <row r="160" spans="10:13">
      <c r="J160">
        <v>925.37310000000002</v>
      </c>
      <c r="K160">
        <v>1.8814299999999999</v>
      </c>
      <c r="L160">
        <v>8.9800000000000001E-3</v>
      </c>
      <c r="M160">
        <v>1219.46497166327</v>
      </c>
    </row>
    <row r="161" spans="10:13">
      <c r="J161">
        <v>939.39390000000003</v>
      </c>
      <c r="K161">
        <v>1.8725400000000001</v>
      </c>
      <c r="L161">
        <v>1.01E-2</v>
      </c>
      <c r="M161">
        <v>1351.0875810991199</v>
      </c>
    </row>
    <row r="162" spans="10:13">
      <c r="J162">
        <v>953.84619999999995</v>
      </c>
      <c r="K162">
        <v>1.86334</v>
      </c>
      <c r="L162">
        <v>1.06E-2</v>
      </c>
      <c r="M162">
        <v>1396.4885377978801</v>
      </c>
    </row>
    <row r="163" spans="10:13">
      <c r="J163">
        <v>968.75</v>
      </c>
      <c r="K163">
        <v>1.8538300000000001</v>
      </c>
      <c r="L163">
        <v>1.1599999999999999E-2</v>
      </c>
      <c r="M163">
        <v>1504.7215393710001</v>
      </c>
    </row>
    <row r="164" spans="10:13">
      <c r="J164">
        <v>984.12699999999995</v>
      </c>
      <c r="K164">
        <v>1.84398</v>
      </c>
      <c r="L164">
        <v>1.2200000000000001E-2</v>
      </c>
      <c r="M164">
        <v>1557.8245642603199</v>
      </c>
    </row>
    <row r="165" spans="10:13">
      <c r="J165">
        <v>1000</v>
      </c>
      <c r="K165">
        <v>1.83379</v>
      </c>
      <c r="L165">
        <v>1.2800000000000001E-2</v>
      </c>
      <c r="M165">
        <v>1608.49543863797</v>
      </c>
    </row>
    <row r="166" spans="10:13">
      <c r="J166">
        <v>1016.393</v>
      </c>
      <c r="K166">
        <v>1.82324</v>
      </c>
      <c r="L166">
        <v>1.3899999999999999E-2</v>
      </c>
      <c r="M166">
        <v>1718.55327161435</v>
      </c>
    </row>
    <row r="167" spans="10:13">
      <c r="J167">
        <v>1033.3330000000001</v>
      </c>
      <c r="K167">
        <v>1.8123100000000001</v>
      </c>
      <c r="L167">
        <v>1.4999999999999999E-2</v>
      </c>
      <c r="M167">
        <v>1824.1511614879901</v>
      </c>
    </row>
    <row r="168" spans="10:13">
      <c r="J168">
        <v>1050.847</v>
      </c>
      <c r="K168">
        <v>1.80098</v>
      </c>
      <c r="L168">
        <v>1.6500000000000001E-2</v>
      </c>
      <c r="M168">
        <v>1973.12372911495</v>
      </c>
    </row>
    <row r="169" spans="10:13">
      <c r="J169">
        <v>1068.9659999999999</v>
      </c>
      <c r="K169">
        <v>1.78925</v>
      </c>
      <c r="L169">
        <v>1.7399999999999999E-2</v>
      </c>
      <c r="M169">
        <v>2045.4799188173299</v>
      </c>
    </row>
    <row r="170" spans="10:13">
      <c r="J170">
        <v>1087.7190000000001</v>
      </c>
      <c r="K170">
        <v>1.7770999999999999</v>
      </c>
      <c r="L170">
        <v>1.9199999999999998E-2</v>
      </c>
      <c r="M170">
        <v>2218.1677050386702</v>
      </c>
    </row>
    <row r="171" spans="10:13">
      <c r="J171">
        <v>1107.143</v>
      </c>
      <c r="K171">
        <v>1.7645200000000001</v>
      </c>
      <c r="L171">
        <v>2.1100000000000001E-2</v>
      </c>
      <c r="M171">
        <v>2394.9067100002299</v>
      </c>
    </row>
    <row r="172" spans="10:13">
      <c r="J172">
        <v>1127.2729999999999</v>
      </c>
      <c r="K172">
        <v>1.7514799999999999</v>
      </c>
      <c r="L172">
        <v>2.2200000000000001E-2</v>
      </c>
      <c r="M172">
        <v>2474.7636787075799</v>
      </c>
    </row>
    <row r="173" spans="10:13">
      <c r="J173">
        <v>1148.1479999999999</v>
      </c>
      <c r="K173">
        <v>1.738</v>
      </c>
      <c r="L173">
        <v>2.4400000000000002E-2</v>
      </c>
      <c r="M173">
        <v>2670.5567835362999</v>
      </c>
    </row>
    <row r="174" spans="10:13">
      <c r="J174">
        <v>1169.8109999999999</v>
      </c>
      <c r="K174">
        <v>1.7240500000000001</v>
      </c>
      <c r="L174">
        <v>2.7400000000000001E-2</v>
      </c>
      <c r="M174">
        <v>2943.3690983709398</v>
      </c>
    </row>
    <row r="175" spans="10:13">
      <c r="J175">
        <v>1192.308</v>
      </c>
      <c r="K175">
        <v>1.70963</v>
      </c>
      <c r="L175">
        <v>2.8199999999999999E-2</v>
      </c>
      <c r="M175">
        <v>2972.1485666868598</v>
      </c>
    </row>
    <row r="176" spans="10:13">
      <c r="J176">
        <v>1215.6859999999999</v>
      </c>
      <c r="K176">
        <v>1.69475</v>
      </c>
      <c r="L176">
        <v>3.1600000000000003E-2</v>
      </c>
      <c r="M176">
        <v>3266.44636373002</v>
      </c>
    </row>
    <row r="177" spans="10:13">
      <c r="J177">
        <v>1240</v>
      </c>
      <c r="K177">
        <v>1.6794199999999999</v>
      </c>
      <c r="L177">
        <v>3.4700000000000002E-2</v>
      </c>
      <c r="M177">
        <v>3516.5569380505099</v>
      </c>
    </row>
    <row r="178" spans="10:13">
      <c r="J178">
        <v>1265.306</v>
      </c>
      <c r="K178">
        <v>1.6636500000000001</v>
      </c>
      <c r="L178">
        <v>3.7499999999999999E-2</v>
      </c>
      <c r="M178">
        <v>3724.3077803983301</v>
      </c>
    </row>
    <row r="179" spans="10:13">
      <c r="J179">
        <v>1291.6669999999999</v>
      </c>
      <c r="K179">
        <v>1.6474599999999999</v>
      </c>
      <c r="L179">
        <v>4.1300000000000003E-2</v>
      </c>
      <c r="M179">
        <v>4017.9946253409998</v>
      </c>
    </row>
    <row r="180" spans="10:13">
      <c r="J180">
        <v>1319.1489999999999</v>
      </c>
      <c r="K180">
        <v>1.6309100000000001</v>
      </c>
      <c r="L180">
        <v>4.4200000000000003E-2</v>
      </c>
      <c r="M180">
        <v>4210.5446856623103</v>
      </c>
    </row>
    <row r="181" spans="10:13">
      <c r="J181">
        <v>1347.826</v>
      </c>
      <c r="K181">
        <v>1.61405</v>
      </c>
      <c r="L181">
        <v>4.9000000000000002E-2</v>
      </c>
      <c r="M181">
        <v>4568.4840632514797</v>
      </c>
    </row>
    <row r="182" spans="10:13">
      <c r="J182">
        <v>1377.778</v>
      </c>
      <c r="K182">
        <v>1.59694</v>
      </c>
      <c r="L182">
        <v>5.2600000000000001E-2</v>
      </c>
      <c r="M182">
        <v>4797.5152333343403</v>
      </c>
    </row>
    <row r="183" spans="10:13">
      <c r="J183">
        <v>1409.0909999999999</v>
      </c>
      <c r="K183">
        <v>1.5797099999999999</v>
      </c>
      <c r="L183">
        <v>5.8799999999999998E-2</v>
      </c>
      <c r="M183">
        <v>5243.8245090226201</v>
      </c>
    </row>
    <row r="184" spans="10:13">
      <c r="J184">
        <v>1441.86</v>
      </c>
      <c r="K184">
        <v>1.56246</v>
      </c>
      <c r="L184">
        <v>6.1499999999999999E-2</v>
      </c>
      <c r="M184">
        <v>5359.9641628388899</v>
      </c>
    </row>
    <row r="185" spans="10:13">
      <c r="J185">
        <v>1476.19</v>
      </c>
      <c r="K185">
        <v>1.5453699999999999</v>
      </c>
      <c r="L185">
        <v>6.8599999999999994E-2</v>
      </c>
      <c r="M185">
        <v>5839.7159183102303</v>
      </c>
    </row>
    <row r="186" spans="10:13">
      <c r="J186">
        <v>1512.1949999999999</v>
      </c>
      <c r="K186">
        <v>1.5286299999999999</v>
      </c>
      <c r="L186">
        <v>7.3800000000000004E-2</v>
      </c>
      <c r="M186">
        <v>6132.7947211814999</v>
      </c>
    </row>
    <row r="187" spans="10:13">
      <c r="J187">
        <v>1550</v>
      </c>
      <c r="K187">
        <v>1.51248</v>
      </c>
      <c r="L187">
        <v>8.0699999999999994E-2</v>
      </c>
      <c r="M187">
        <v>6542.6200553469998</v>
      </c>
    </row>
    <row r="188" spans="10:13">
      <c r="J188">
        <v>1589.7439999999999</v>
      </c>
      <c r="K188">
        <v>1.49718</v>
      </c>
      <c r="L188">
        <v>8.9099999999999999E-2</v>
      </c>
      <c r="M188">
        <v>7043.0435449946799</v>
      </c>
    </row>
    <row r="189" spans="10:13">
      <c r="J189">
        <v>1631.579</v>
      </c>
      <c r="K189">
        <v>1.48306</v>
      </c>
      <c r="L189">
        <v>9.5299999999999996E-2</v>
      </c>
      <c r="M189">
        <v>7339.9763023943597</v>
      </c>
    </row>
    <row r="190" spans="10:13">
      <c r="J190">
        <v>1675.6759999999999</v>
      </c>
      <c r="K190">
        <v>1.4704600000000001</v>
      </c>
      <c r="L190">
        <v>0.10360999999999999</v>
      </c>
      <c r="M190">
        <v>7770.0083987223898</v>
      </c>
    </row>
    <row r="191" spans="10:13">
      <c r="J191">
        <v>1722.222</v>
      </c>
      <c r="K191">
        <v>1.45974</v>
      </c>
      <c r="L191">
        <v>0.11636000000000001</v>
      </c>
      <c r="M191">
        <v>8490.3275227400009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17197-3EC5-5845-BDD8-AC0691FD1E7D}">
  <dimension ref="A1:F97"/>
  <sheetViews>
    <sheetView workbookViewId="0">
      <selection activeCell="H14" sqref="H14"/>
    </sheetView>
  </sheetViews>
  <sheetFormatPr defaultColWidth="11" defaultRowHeight="15.75"/>
  <sheetData>
    <row r="1" spans="1:6">
      <c r="A1" t="s">
        <v>0</v>
      </c>
      <c r="B1" s="1" t="s">
        <v>1</v>
      </c>
      <c r="C1" s="1" t="s">
        <v>2</v>
      </c>
      <c r="D1" s="1" t="s">
        <v>3</v>
      </c>
      <c r="E1" s="1" t="s">
        <v>5</v>
      </c>
      <c r="F1" s="1" t="s">
        <v>24</v>
      </c>
    </row>
    <row r="2" spans="1:6">
      <c r="A2" s="1">
        <v>256</v>
      </c>
      <c r="B2" s="1">
        <v>1.7543550000000001</v>
      </c>
      <c r="C2" s="1">
        <v>0.105536</v>
      </c>
      <c r="D2" s="1" t="s">
        <v>7</v>
      </c>
      <c r="F2" t="s">
        <v>26</v>
      </c>
    </row>
    <row r="3" spans="1:6">
      <c r="A3" s="1">
        <v>266</v>
      </c>
      <c r="B3" s="1">
        <v>1.754148</v>
      </c>
      <c r="C3" s="1">
        <v>8.2217999999999999E-2</v>
      </c>
      <c r="D3" s="2"/>
    </row>
    <row r="4" spans="1:6">
      <c r="A4" s="1">
        <v>276</v>
      </c>
      <c r="B4" s="1">
        <v>1.7394309999999999</v>
      </c>
      <c r="C4" s="1">
        <v>5.7632000000000003E-2</v>
      </c>
      <c r="D4" s="2"/>
    </row>
    <row r="5" spans="1:6">
      <c r="A5" s="1">
        <v>286</v>
      </c>
      <c r="B5" s="1">
        <v>1.7205220000000001</v>
      </c>
      <c r="C5" s="1">
        <v>4.0884999999999998E-2</v>
      </c>
      <c r="D5" s="2"/>
    </row>
    <row r="6" spans="1:6">
      <c r="A6" s="1">
        <v>296</v>
      </c>
      <c r="B6" s="1">
        <v>1.702817</v>
      </c>
      <c r="C6" s="1">
        <v>3.0252999999999999E-2</v>
      </c>
      <c r="D6" s="2"/>
    </row>
    <row r="7" spans="1:6">
      <c r="A7" s="1">
        <v>306</v>
      </c>
      <c r="B7" s="1">
        <v>1.6875690000000001</v>
      </c>
      <c r="C7" s="1">
        <v>2.3358E-2</v>
      </c>
      <c r="D7" s="2"/>
    </row>
    <row r="8" spans="1:6">
      <c r="A8" s="1">
        <v>316</v>
      </c>
      <c r="B8" s="1">
        <v>1.6747030000000001</v>
      </c>
      <c r="C8" s="1">
        <v>1.8697999999999999E-2</v>
      </c>
      <c r="D8" s="2"/>
    </row>
    <row r="9" spans="1:6">
      <c r="A9" s="1">
        <v>326</v>
      </c>
      <c r="B9" s="1">
        <v>1.6638500000000001</v>
      </c>
      <c r="C9" s="1">
        <v>1.5415999999999999E-2</v>
      </c>
      <c r="D9" s="2"/>
    </row>
    <row r="10" spans="1:6">
      <c r="A10" s="1">
        <v>336</v>
      </c>
      <c r="B10" s="1">
        <v>1.6546350000000001</v>
      </c>
      <c r="C10" s="1">
        <v>1.3018E-2</v>
      </c>
      <c r="D10" s="2"/>
    </row>
    <row r="11" spans="1:6">
      <c r="A11" s="1">
        <v>346</v>
      </c>
      <c r="B11" s="1">
        <v>1.646744</v>
      </c>
      <c r="C11" s="1">
        <v>1.1209999999999999E-2</v>
      </c>
      <c r="D11" s="2"/>
    </row>
    <row r="12" spans="1:6">
      <c r="A12" s="1">
        <v>356</v>
      </c>
      <c r="B12" s="1">
        <v>1.6399280000000001</v>
      </c>
      <c r="C12" s="1">
        <v>9.809E-3</v>
      </c>
      <c r="D12" s="2"/>
    </row>
    <row r="13" spans="1:6">
      <c r="A13" s="1">
        <v>366</v>
      </c>
      <c r="B13" s="1">
        <v>1.633991</v>
      </c>
      <c r="C13" s="1">
        <v>8.6999999999999994E-3</v>
      </c>
      <c r="D13" s="2"/>
    </row>
    <row r="14" spans="1:6">
      <c r="A14" s="1">
        <v>376</v>
      </c>
      <c r="B14" s="1">
        <v>1.628781</v>
      </c>
      <c r="C14" s="1">
        <v>7.8040000000000002E-3</v>
      </c>
      <c r="D14" s="2"/>
    </row>
    <row r="15" spans="1:6">
      <c r="A15" s="1">
        <v>386</v>
      </c>
      <c r="B15" s="1">
        <v>1.624177</v>
      </c>
      <c r="C15" s="1">
        <v>7.0679999999999996E-3</v>
      </c>
      <c r="D15" s="2"/>
    </row>
    <row r="16" spans="1:6">
      <c r="A16" s="1">
        <v>396</v>
      </c>
      <c r="B16" s="1">
        <v>1.6200810000000001</v>
      </c>
      <c r="C16" s="1">
        <v>6.4539999999999997E-3</v>
      </c>
      <c r="D16" s="2"/>
    </row>
    <row r="17" spans="1:4">
      <c r="A17" s="1">
        <v>406</v>
      </c>
      <c r="B17" s="1">
        <v>1.6164179999999999</v>
      </c>
      <c r="C17" s="1">
        <v>5.9360000000000003E-3</v>
      </c>
      <c r="D17" s="2"/>
    </row>
    <row r="18" spans="1:4">
      <c r="A18" s="1">
        <v>416</v>
      </c>
      <c r="B18" s="1">
        <v>1.6131230000000001</v>
      </c>
      <c r="C18" s="1">
        <v>5.4929999999999996E-3</v>
      </c>
      <c r="D18" s="2"/>
    </row>
    <row r="19" spans="1:4">
      <c r="A19" s="1">
        <v>426</v>
      </c>
      <c r="B19" s="1">
        <v>1.6101460000000001</v>
      </c>
      <c r="C19" s="1">
        <v>5.1110000000000001E-3</v>
      </c>
      <c r="D19" s="2"/>
    </row>
    <row r="20" spans="1:4">
      <c r="A20" s="1">
        <v>436</v>
      </c>
      <c r="B20" s="1">
        <v>1.6074440000000001</v>
      </c>
      <c r="C20" s="1">
        <v>4.7790000000000003E-3</v>
      </c>
      <c r="D20" s="2"/>
    </row>
    <row r="21" spans="1:4">
      <c r="A21" s="1">
        <v>446</v>
      </c>
      <c r="B21" s="1">
        <v>1.604981</v>
      </c>
      <c r="C21" s="1">
        <v>4.4869999999999997E-3</v>
      </c>
      <c r="D21" s="2"/>
    </row>
    <row r="22" spans="1:4">
      <c r="A22" s="1">
        <v>456</v>
      </c>
      <c r="B22" s="1">
        <v>1.6027279999999999</v>
      </c>
      <c r="C22" s="1">
        <v>4.2300000000000003E-3</v>
      </c>
      <c r="D22" s="2"/>
    </row>
    <row r="23" spans="1:4">
      <c r="A23" s="1">
        <v>466</v>
      </c>
      <c r="B23" s="1">
        <v>1.6006590000000001</v>
      </c>
      <c r="C23" s="1">
        <v>4.0000000000000001E-3</v>
      </c>
      <c r="D23" s="2"/>
    </row>
    <row r="24" spans="1:4">
      <c r="A24" s="1">
        <v>476</v>
      </c>
      <c r="B24" s="1">
        <v>1.598754</v>
      </c>
      <c r="C24" s="1">
        <v>3.7950000000000002E-3</v>
      </c>
      <c r="D24" s="2"/>
    </row>
    <row r="25" spans="1:4">
      <c r="A25" s="1">
        <v>486</v>
      </c>
      <c r="B25" s="1">
        <v>1.596994</v>
      </c>
      <c r="C25" s="1">
        <v>3.6110000000000001E-3</v>
      </c>
      <c r="D25" s="2"/>
    </row>
    <row r="26" spans="1:4">
      <c r="A26" s="1">
        <v>496</v>
      </c>
      <c r="B26" s="1">
        <v>1.5953630000000001</v>
      </c>
      <c r="C26" s="1">
        <v>3.444E-3</v>
      </c>
      <c r="D26" s="2"/>
    </row>
    <row r="27" spans="1:4">
      <c r="A27" s="1">
        <v>506</v>
      </c>
      <c r="B27" s="1">
        <v>1.5938479999999999</v>
      </c>
      <c r="C27" s="1">
        <v>3.2919999999999998E-3</v>
      </c>
      <c r="D27" s="2"/>
    </row>
    <row r="28" spans="1:4">
      <c r="A28" s="1">
        <v>516</v>
      </c>
      <c r="B28" s="1">
        <v>1.592436</v>
      </c>
      <c r="C28" s="1">
        <v>3.1540000000000001E-3</v>
      </c>
      <c r="D28" s="2"/>
    </row>
    <row r="29" spans="1:4">
      <c r="A29" s="1">
        <v>526</v>
      </c>
      <c r="B29" s="1">
        <v>1.591118</v>
      </c>
      <c r="C29" s="1">
        <v>3.0270000000000002E-3</v>
      </c>
      <c r="D29" s="2"/>
    </row>
    <row r="30" spans="1:4">
      <c r="A30" s="1">
        <v>536</v>
      </c>
      <c r="B30" s="1">
        <v>1.589885</v>
      </c>
      <c r="C30" s="1">
        <v>2.911E-3</v>
      </c>
      <c r="D30" s="2"/>
    </row>
    <row r="31" spans="1:4">
      <c r="A31" s="1">
        <v>546</v>
      </c>
      <c r="B31" s="1">
        <v>1.5887290000000001</v>
      </c>
      <c r="C31" s="1">
        <v>2.8040000000000001E-3</v>
      </c>
      <c r="D31" s="2"/>
    </row>
    <row r="32" spans="1:4">
      <c r="A32" s="1">
        <v>556</v>
      </c>
      <c r="B32" s="1">
        <v>1.587642</v>
      </c>
      <c r="C32" s="1">
        <v>2.7049999999999999E-3</v>
      </c>
      <c r="D32" s="2"/>
    </row>
    <row r="33" spans="1:4">
      <c r="A33" s="1">
        <v>566</v>
      </c>
      <c r="B33" s="1">
        <v>1.5866180000000001</v>
      </c>
      <c r="C33" s="1">
        <v>2.6129999999999999E-3</v>
      </c>
      <c r="D33" s="2"/>
    </row>
    <row r="34" spans="1:4">
      <c r="A34" s="1">
        <v>576</v>
      </c>
      <c r="B34" s="1">
        <v>1.5856520000000001</v>
      </c>
      <c r="C34" s="1">
        <v>2.5270000000000002E-3</v>
      </c>
      <c r="D34" s="2"/>
    </row>
    <row r="35" spans="1:4">
      <c r="A35" s="1">
        <v>586</v>
      </c>
      <c r="B35" s="1">
        <v>1.5847389999999999</v>
      </c>
      <c r="C35" s="1">
        <v>2.447E-3</v>
      </c>
      <c r="D35" s="2"/>
    </row>
    <row r="36" spans="1:4">
      <c r="A36" s="1">
        <v>596</v>
      </c>
      <c r="B36" s="1">
        <v>1.5838749999999999</v>
      </c>
      <c r="C36" s="1">
        <v>2.3730000000000001E-3</v>
      </c>
      <c r="D36" s="2"/>
    </row>
    <row r="37" spans="1:4">
      <c r="A37" s="1">
        <v>606</v>
      </c>
      <c r="B37" s="1">
        <v>1.5830550000000001</v>
      </c>
      <c r="C37" s="1">
        <v>2.3029999999999999E-3</v>
      </c>
      <c r="D37" s="2"/>
    </row>
    <row r="38" spans="1:4">
      <c r="A38" s="1">
        <v>616</v>
      </c>
      <c r="B38" s="1">
        <v>1.582276</v>
      </c>
      <c r="C38" s="1">
        <v>2.2369999999999998E-3</v>
      </c>
      <c r="D38" s="2"/>
    </row>
    <row r="39" spans="1:4">
      <c r="A39" s="1">
        <v>626</v>
      </c>
      <c r="B39" s="1">
        <v>1.5815349999999999</v>
      </c>
      <c r="C39" s="1">
        <v>2.176E-3</v>
      </c>
      <c r="D39" s="2"/>
    </row>
    <row r="40" spans="1:4">
      <c r="A40" s="1">
        <v>636</v>
      </c>
      <c r="B40" s="1">
        <v>1.580829</v>
      </c>
      <c r="C40" s="1">
        <v>2.117E-3</v>
      </c>
      <c r="D40" s="2"/>
    </row>
    <row r="41" spans="1:4">
      <c r="A41" s="1">
        <v>646</v>
      </c>
      <c r="B41" s="1">
        <v>1.580155</v>
      </c>
      <c r="C41" s="1">
        <v>2.0630000000000002E-3</v>
      </c>
      <c r="D41" s="2"/>
    </row>
    <row r="42" spans="1:4">
      <c r="A42" s="1">
        <v>656</v>
      </c>
      <c r="B42" s="1">
        <v>1.5795110000000001</v>
      </c>
      <c r="C42" s="1">
        <v>2.0110000000000002E-3</v>
      </c>
      <c r="D42" s="2"/>
    </row>
    <row r="43" spans="1:4">
      <c r="A43" s="1">
        <v>666</v>
      </c>
      <c r="B43" s="1">
        <v>1.578894</v>
      </c>
      <c r="C43" s="1">
        <v>1.9620000000000002E-3</v>
      </c>
      <c r="D43" s="2"/>
    </row>
    <row r="44" spans="1:4">
      <c r="A44" s="1">
        <v>676</v>
      </c>
      <c r="B44" s="1">
        <v>1.578303</v>
      </c>
      <c r="C44" s="1">
        <v>1.915E-3</v>
      </c>
      <c r="D44" s="2"/>
    </row>
    <row r="45" spans="1:4">
      <c r="A45" s="1">
        <v>686</v>
      </c>
      <c r="B45" s="1">
        <v>1.577736</v>
      </c>
      <c r="C45" s="1">
        <v>1.8710000000000001E-3</v>
      </c>
      <c r="D45" s="2"/>
    </row>
    <row r="46" spans="1:4">
      <c r="A46" s="1">
        <v>696</v>
      </c>
      <c r="B46" s="1">
        <v>1.577191</v>
      </c>
      <c r="C46" s="1">
        <v>1.8289999999999999E-3</v>
      </c>
      <c r="D46" s="2"/>
    </row>
    <row r="47" spans="1:4">
      <c r="A47" s="1">
        <v>706</v>
      </c>
      <c r="B47" s="1">
        <v>1.576667</v>
      </c>
      <c r="C47" s="1">
        <v>1.7880000000000001E-3</v>
      </c>
      <c r="D47" s="2"/>
    </row>
    <row r="48" spans="1:4">
      <c r="A48" s="1">
        <v>716</v>
      </c>
      <c r="B48" s="1">
        <v>1.5761620000000001</v>
      </c>
      <c r="C48" s="1">
        <v>1.75E-3</v>
      </c>
      <c r="D48" s="2"/>
    </row>
    <row r="49" spans="1:4">
      <c r="A49" s="1">
        <v>726</v>
      </c>
      <c r="B49" s="1">
        <v>1.5756749999999999</v>
      </c>
      <c r="C49" s="1">
        <v>1.714E-3</v>
      </c>
      <c r="D49" s="2"/>
    </row>
    <row r="50" spans="1:4">
      <c r="A50" s="1">
        <v>736</v>
      </c>
      <c r="B50" s="1">
        <v>1.575205</v>
      </c>
      <c r="C50" s="1">
        <v>1.6789999999999999E-3</v>
      </c>
      <c r="D50" s="2"/>
    </row>
    <row r="51" spans="1:4">
      <c r="A51" s="1">
        <v>746</v>
      </c>
      <c r="B51" s="1">
        <v>1.5747500000000001</v>
      </c>
      <c r="C51" s="1">
        <v>1.645E-3</v>
      </c>
      <c r="D51" s="2"/>
    </row>
    <row r="52" spans="1:4">
      <c r="A52" s="1">
        <v>756</v>
      </c>
      <c r="B52" s="1">
        <v>1.574311</v>
      </c>
      <c r="C52" s="1">
        <v>1.6130000000000001E-3</v>
      </c>
      <c r="D52" s="2"/>
    </row>
    <row r="53" spans="1:4">
      <c r="A53" s="1">
        <v>766</v>
      </c>
      <c r="B53" s="1">
        <v>1.5738840000000001</v>
      </c>
      <c r="C53" s="1">
        <v>1.583E-3</v>
      </c>
      <c r="D53" s="2"/>
    </row>
    <row r="54" spans="1:4">
      <c r="A54" s="1">
        <v>776</v>
      </c>
      <c r="B54" s="1">
        <v>1.5734710000000001</v>
      </c>
      <c r="C54" s="1">
        <v>1.5529999999999999E-3</v>
      </c>
      <c r="D54" s="2"/>
    </row>
    <row r="55" spans="1:4">
      <c r="A55" s="1">
        <v>786</v>
      </c>
      <c r="B55" s="1">
        <v>1.5730710000000001</v>
      </c>
      <c r="C55" s="1">
        <v>1.5250000000000001E-3</v>
      </c>
      <c r="D55" s="2"/>
    </row>
    <row r="56" spans="1:4">
      <c r="A56" s="1">
        <v>796</v>
      </c>
      <c r="B56" s="1">
        <v>1.572681</v>
      </c>
      <c r="C56" s="1">
        <v>1.498E-3</v>
      </c>
      <c r="D56" s="2"/>
    </row>
    <row r="57" spans="1:4">
      <c r="A57" s="1">
        <v>806</v>
      </c>
      <c r="B57" s="1">
        <v>1.5723020000000001</v>
      </c>
      <c r="C57" s="1">
        <v>1.472E-3</v>
      </c>
      <c r="D57" s="2"/>
    </row>
    <row r="58" spans="1:4">
      <c r="A58" s="1">
        <v>816</v>
      </c>
      <c r="B58" s="1">
        <v>1.571933</v>
      </c>
      <c r="C58" s="1">
        <v>1.4469999999999999E-3</v>
      </c>
      <c r="D58" s="2"/>
    </row>
    <row r="59" spans="1:4">
      <c r="A59" s="1">
        <v>826</v>
      </c>
      <c r="B59" s="1">
        <v>1.5715730000000001</v>
      </c>
      <c r="C59" s="1">
        <v>1.4220000000000001E-3</v>
      </c>
      <c r="D59" s="2"/>
    </row>
    <row r="60" spans="1:4">
      <c r="A60" s="1">
        <v>836</v>
      </c>
      <c r="B60" s="1">
        <v>1.571223</v>
      </c>
      <c r="C60" s="1">
        <v>1.3990000000000001E-3</v>
      </c>
      <c r="D60" s="2"/>
    </row>
    <row r="61" spans="1:4">
      <c r="A61" s="1">
        <v>846</v>
      </c>
      <c r="B61" s="1">
        <v>1.570881</v>
      </c>
      <c r="C61" s="1">
        <v>1.3760000000000001E-3</v>
      </c>
      <c r="D61" s="2"/>
    </row>
    <row r="62" spans="1:4">
      <c r="A62" s="1">
        <v>856</v>
      </c>
      <c r="B62" s="1">
        <v>1.570546</v>
      </c>
      <c r="C62" s="1">
        <v>1.3550000000000001E-3</v>
      </c>
      <c r="D62" s="2"/>
    </row>
    <row r="63" spans="1:4">
      <c r="A63" s="1">
        <v>866</v>
      </c>
      <c r="B63" s="1">
        <v>1.570219</v>
      </c>
      <c r="C63" s="1">
        <v>1.3339999999999999E-3</v>
      </c>
      <c r="D63" s="2"/>
    </row>
    <row r="64" spans="1:4">
      <c r="A64" s="1">
        <v>876</v>
      </c>
      <c r="B64" s="1">
        <v>1.5698989999999999</v>
      </c>
      <c r="C64" s="1">
        <v>1.3129999999999999E-3</v>
      </c>
      <c r="D64" s="2"/>
    </row>
    <row r="65" spans="1:4">
      <c r="A65" s="1">
        <v>886</v>
      </c>
      <c r="B65" s="1">
        <v>1.569585</v>
      </c>
      <c r="C65" s="1">
        <v>1.294E-3</v>
      </c>
      <c r="D65" s="2"/>
    </row>
    <row r="66" spans="1:4">
      <c r="A66" s="1">
        <v>896</v>
      </c>
      <c r="B66" s="1">
        <v>1.569278</v>
      </c>
      <c r="C66" s="1">
        <v>1.2750000000000001E-3</v>
      </c>
      <c r="D66" s="2"/>
    </row>
    <row r="67" spans="1:4">
      <c r="A67" s="1">
        <v>906</v>
      </c>
      <c r="B67" s="1">
        <v>1.5689759999999999</v>
      </c>
      <c r="C67" s="1">
        <v>1.256E-3</v>
      </c>
      <c r="D67" s="2"/>
    </row>
    <row r="68" spans="1:4">
      <c r="A68" s="1">
        <v>916</v>
      </c>
      <c r="B68" s="1">
        <v>1.5686800000000001</v>
      </c>
      <c r="C68" s="1">
        <v>1.238E-3</v>
      </c>
      <c r="D68" s="2"/>
    </row>
    <row r="69" spans="1:4">
      <c r="A69" s="1">
        <v>926</v>
      </c>
      <c r="B69" s="1">
        <v>1.568389</v>
      </c>
      <c r="C69" s="1">
        <v>1.2210000000000001E-3</v>
      </c>
      <c r="D69" s="2"/>
    </row>
    <row r="70" spans="1:4">
      <c r="A70" s="1">
        <v>936</v>
      </c>
      <c r="B70" s="1">
        <v>1.568103</v>
      </c>
      <c r="C70" s="1">
        <v>1.204E-3</v>
      </c>
      <c r="D70" s="2"/>
    </row>
    <row r="71" spans="1:4">
      <c r="A71" s="1">
        <v>946</v>
      </c>
      <c r="B71" s="1">
        <v>1.567822</v>
      </c>
      <c r="C71" s="1">
        <v>1.188E-3</v>
      </c>
      <c r="D71" s="2"/>
    </row>
    <row r="72" spans="1:4">
      <c r="A72" s="1">
        <v>956</v>
      </c>
      <c r="B72" s="1">
        <v>1.567545</v>
      </c>
      <c r="C72" s="1">
        <v>1.1720000000000001E-3</v>
      </c>
      <c r="D72" s="2"/>
    </row>
    <row r="73" spans="1:4">
      <c r="A73" s="1">
        <v>966</v>
      </c>
      <c r="B73" s="1">
        <v>1.567272</v>
      </c>
      <c r="C73" s="1">
        <v>1.1559999999999999E-3</v>
      </c>
      <c r="D73" s="2"/>
    </row>
    <row r="74" spans="1:4">
      <c r="A74" s="1">
        <v>976</v>
      </c>
      <c r="B74" s="1">
        <v>1.5670029999999999</v>
      </c>
      <c r="C74" s="1">
        <v>1.1410000000000001E-3</v>
      </c>
      <c r="D74" s="2"/>
    </row>
    <row r="75" spans="1:4">
      <c r="A75" s="1">
        <v>986</v>
      </c>
      <c r="B75" s="1">
        <v>1.566737</v>
      </c>
      <c r="C75" s="1">
        <v>1.127E-3</v>
      </c>
      <c r="D75" s="2"/>
    </row>
    <row r="76" spans="1:4">
      <c r="A76" s="1">
        <v>996</v>
      </c>
      <c r="B76" s="1">
        <v>1.5664750000000001</v>
      </c>
      <c r="C76" s="1">
        <v>1.1130000000000001E-3</v>
      </c>
      <c r="D76" s="2"/>
    </row>
    <row r="77" spans="1:4">
      <c r="A77" s="1">
        <v>1006</v>
      </c>
      <c r="B77" s="1">
        <v>1.566217</v>
      </c>
      <c r="C77" s="1">
        <v>1.0989999999999999E-3</v>
      </c>
      <c r="D77" s="2"/>
    </row>
    <row r="78" spans="1:4">
      <c r="A78" s="1">
        <v>1016</v>
      </c>
      <c r="B78" s="1">
        <v>1.5659609999999999</v>
      </c>
      <c r="C78" s="1">
        <v>1.0859999999999999E-3</v>
      </c>
      <c r="D78" s="2"/>
    </row>
    <row r="79" spans="1:4">
      <c r="A79" s="1">
        <v>1026</v>
      </c>
      <c r="B79" s="1">
        <v>1.5657080000000001</v>
      </c>
      <c r="C79" s="1">
        <v>1.072E-3</v>
      </c>
      <c r="D79" s="2"/>
    </row>
    <row r="80" spans="1:4">
      <c r="A80" s="1">
        <v>1036</v>
      </c>
      <c r="B80" s="1">
        <v>1.565458</v>
      </c>
      <c r="C80" s="1">
        <v>1.06E-3</v>
      </c>
      <c r="D80" s="2"/>
    </row>
    <row r="81" spans="1:4">
      <c r="A81" s="1">
        <v>1046</v>
      </c>
      <c r="B81" s="1">
        <v>1.56521</v>
      </c>
      <c r="C81" s="1">
        <v>1.047E-3</v>
      </c>
      <c r="D81" s="2"/>
    </row>
    <row r="82" spans="1:4">
      <c r="A82" s="1">
        <v>1056</v>
      </c>
      <c r="B82" s="1">
        <v>1.5649649999999999</v>
      </c>
      <c r="C82" s="1">
        <v>1.0349999999999999E-3</v>
      </c>
      <c r="D82" s="2"/>
    </row>
    <row r="83" spans="1:4">
      <c r="A83" s="1">
        <v>1066</v>
      </c>
      <c r="B83" s="1">
        <v>1.5647219999999999</v>
      </c>
      <c r="C83" s="1">
        <v>1.023E-3</v>
      </c>
      <c r="D83" s="2"/>
    </row>
    <row r="84" spans="1:4">
      <c r="A84" s="1">
        <v>1076</v>
      </c>
      <c r="B84" s="1">
        <v>1.564481</v>
      </c>
      <c r="C84" s="1">
        <v>1.0120000000000001E-3</v>
      </c>
      <c r="D84" s="2"/>
    </row>
    <row r="85" spans="1:4">
      <c r="A85" s="1">
        <v>1086</v>
      </c>
      <c r="B85" s="1">
        <v>1.5642419999999999</v>
      </c>
      <c r="C85" s="1">
        <v>1.0009999999999999E-3</v>
      </c>
      <c r="D85" s="2"/>
    </row>
    <row r="86" spans="1:4">
      <c r="A86" s="1">
        <v>1096</v>
      </c>
      <c r="B86" s="1">
        <v>1.5640050000000001</v>
      </c>
      <c r="C86" s="1">
        <v>9.8999999999999999E-4</v>
      </c>
      <c r="D86" s="2"/>
    </row>
    <row r="87" spans="1:4">
      <c r="A87" s="1">
        <v>1106</v>
      </c>
      <c r="B87" s="1">
        <v>1.5637700000000001</v>
      </c>
      <c r="C87" s="1">
        <v>9.7900000000000005E-4</v>
      </c>
      <c r="D87" s="2"/>
    </row>
    <row r="88" spans="1:4">
      <c r="A88" s="1">
        <v>1116</v>
      </c>
      <c r="B88" s="1">
        <v>1.563536</v>
      </c>
      <c r="C88" s="1">
        <v>9.68E-4</v>
      </c>
      <c r="D88" s="2"/>
    </row>
    <row r="89" spans="1:4">
      <c r="A89" s="1">
        <v>1126</v>
      </c>
      <c r="B89" s="1">
        <v>1.563304</v>
      </c>
      <c r="C89" s="1">
        <v>9.5799999999999998E-4</v>
      </c>
      <c r="D89" s="2"/>
    </row>
    <row r="90" spans="1:4">
      <c r="A90" s="1">
        <v>1136</v>
      </c>
      <c r="B90" s="1">
        <v>1.5630729999999999</v>
      </c>
      <c r="C90" s="1">
        <v>9.4799999999999995E-4</v>
      </c>
      <c r="D90" s="2"/>
    </row>
    <row r="91" spans="1:4">
      <c r="A91" s="1">
        <v>1146</v>
      </c>
      <c r="B91" s="1">
        <v>1.5628439999999999</v>
      </c>
      <c r="C91" s="1">
        <v>9.3800000000000003E-4</v>
      </c>
      <c r="D91" s="2"/>
    </row>
    <row r="92" spans="1:4">
      <c r="A92" s="1">
        <v>1156</v>
      </c>
      <c r="B92" s="1">
        <v>1.562616</v>
      </c>
      <c r="C92" s="1">
        <v>9.2900000000000003E-4</v>
      </c>
      <c r="D92" s="2"/>
    </row>
    <row r="93" spans="1:4">
      <c r="A93" s="1">
        <v>1166</v>
      </c>
      <c r="B93" s="1">
        <v>1.562389</v>
      </c>
      <c r="C93" s="1">
        <v>9.19E-4</v>
      </c>
      <c r="D93" s="2"/>
    </row>
    <row r="94" spans="1:4">
      <c r="A94" s="1">
        <v>1176</v>
      </c>
      <c r="B94" s="1">
        <v>1.562163</v>
      </c>
      <c r="C94" s="1">
        <v>9.1E-4</v>
      </c>
      <c r="D94" s="2"/>
    </row>
    <row r="95" spans="1:4">
      <c r="A95" s="1">
        <v>1186</v>
      </c>
      <c r="B95" s="1">
        <v>1.5619369999999999</v>
      </c>
      <c r="C95" s="1">
        <v>9.01E-4</v>
      </c>
      <c r="D95" s="2"/>
    </row>
    <row r="96" spans="1:4">
      <c r="A96" s="1">
        <v>1196</v>
      </c>
      <c r="B96" s="1">
        <v>1.5617129999999999</v>
      </c>
      <c r="C96" s="1">
        <v>8.9300000000000002E-4</v>
      </c>
      <c r="D96" s="2"/>
    </row>
    <row r="97" spans="1:4">
      <c r="A97" s="1">
        <v>1206</v>
      </c>
      <c r="B97" s="1">
        <v>1.56149</v>
      </c>
      <c r="C97" s="1">
        <v>8.8400000000000002E-4</v>
      </c>
      <c r="D97"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A1E35-580E-C34B-9C52-F5AFF9F11F79}">
  <dimension ref="A1:F352"/>
  <sheetViews>
    <sheetView workbookViewId="0">
      <selection activeCell="F2" sqref="F2"/>
    </sheetView>
  </sheetViews>
  <sheetFormatPr defaultColWidth="11" defaultRowHeight="15.75"/>
  <sheetData>
    <row r="1" spans="1:6">
      <c r="A1" t="s">
        <v>0</v>
      </c>
      <c r="B1" s="1" t="s">
        <v>1</v>
      </c>
      <c r="C1" s="1" t="s">
        <v>2</v>
      </c>
      <c r="D1" s="1" t="s">
        <v>3</v>
      </c>
      <c r="E1" s="1" t="s">
        <v>5</v>
      </c>
      <c r="F1" s="1" t="s">
        <v>24</v>
      </c>
    </row>
    <row r="2" spans="1:6">
      <c r="A2" s="1">
        <v>250</v>
      </c>
      <c r="B2" s="1">
        <v>2.467641</v>
      </c>
      <c r="C2" s="1">
        <v>0.84644699999999995</v>
      </c>
      <c r="D2" s="1" t="s">
        <v>11</v>
      </c>
      <c r="E2" t="s">
        <v>12</v>
      </c>
      <c r="F2" t="s">
        <v>25</v>
      </c>
    </row>
    <row r="3" spans="1:6">
      <c r="A3" s="1">
        <v>255</v>
      </c>
      <c r="B3" s="1">
        <v>2.4841950000000002</v>
      </c>
      <c r="C3" s="1">
        <v>0.80199100000000001</v>
      </c>
      <c r="D3" s="2"/>
    </row>
    <row r="4" spans="1:6">
      <c r="A4" s="1">
        <v>260</v>
      </c>
      <c r="B4" s="1">
        <v>2.4980329999999999</v>
      </c>
      <c r="C4" s="1">
        <v>0.75791299999999995</v>
      </c>
      <c r="D4" s="2"/>
    </row>
    <row r="5" spans="1:6">
      <c r="A5" s="1">
        <v>265</v>
      </c>
      <c r="B5" s="1">
        <v>2.5092620000000001</v>
      </c>
      <c r="C5" s="1">
        <v>0.71435899999999997</v>
      </c>
      <c r="D5" s="2"/>
    </row>
    <row r="6" spans="1:6">
      <c r="A6" s="1">
        <v>270</v>
      </c>
      <c r="B6" s="1">
        <v>2.5179909999999999</v>
      </c>
      <c r="C6" s="1">
        <v>0.67146499999999998</v>
      </c>
      <c r="D6" s="2"/>
    </row>
    <row r="7" spans="1:6">
      <c r="A7" s="1">
        <v>275</v>
      </c>
      <c r="B7" s="1">
        <v>2.5243359999999999</v>
      </c>
      <c r="C7" s="1">
        <v>0.62934999999999997</v>
      </c>
      <c r="D7" s="2"/>
    </row>
    <row r="8" spans="1:6">
      <c r="A8" s="1">
        <v>280</v>
      </c>
      <c r="B8" s="1">
        <v>2.5284140000000002</v>
      </c>
      <c r="C8" s="1">
        <v>0.58812399999999998</v>
      </c>
      <c r="D8" s="2"/>
    </row>
    <row r="9" spans="1:6">
      <c r="A9" s="1">
        <v>285</v>
      </c>
      <c r="B9" s="1">
        <v>2.530341</v>
      </c>
      <c r="C9" s="1">
        <v>0.54788400000000004</v>
      </c>
      <c r="D9" s="2"/>
    </row>
    <row r="10" spans="1:6">
      <c r="A10" s="1">
        <v>290</v>
      </c>
      <c r="B10" s="1">
        <v>2.5302359999999999</v>
      </c>
      <c r="C10" s="1">
        <v>0.50871599999999995</v>
      </c>
      <c r="D10" s="2"/>
    </row>
    <row r="11" spans="1:6">
      <c r="A11" s="1">
        <v>295</v>
      </c>
      <c r="B11" s="1">
        <v>2.5282170000000002</v>
      </c>
      <c r="C11" s="1">
        <v>0.47069699999999998</v>
      </c>
      <c r="D11" s="2"/>
    </row>
    <row r="12" spans="1:6">
      <c r="A12" s="1">
        <v>300</v>
      </c>
      <c r="B12" s="1">
        <v>2.5243989999999998</v>
      </c>
      <c r="C12" s="1">
        <v>0.433894</v>
      </c>
      <c r="D12" s="2"/>
    </row>
    <row r="13" spans="1:6">
      <c r="A13" s="1">
        <v>305</v>
      </c>
      <c r="B13" s="1">
        <v>2.5188969999999999</v>
      </c>
      <c r="C13" s="1">
        <v>0.39836500000000002</v>
      </c>
      <c r="D13" s="2"/>
    </row>
    <row r="14" spans="1:6">
      <c r="A14" s="1">
        <v>310</v>
      </c>
      <c r="B14" s="1">
        <v>2.5118230000000001</v>
      </c>
      <c r="C14" s="1">
        <v>0.36416399999999999</v>
      </c>
      <c r="D14" s="2"/>
    </row>
    <row r="15" spans="1:6">
      <c r="A15" s="1">
        <v>315</v>
      </c>
      <c r="B15" s="1">
        <v>2.5032869999999998</v>
      </c>
      <c r="C15" s="1">
        <v>0.33133299999999999</v>
      </c>
      <c r="D15" s="2"/>
    </row>
    <row r="16" spans="1:6">
      <c r="A16" s="1">
        <v>320</v>
      </c>
      <c r="B16" s="1">
        <v>2.4933960000000002</v>
      </c>
      <c r="C16" s="1">
        <v>0.29991299999999999</v>
      </c>
      <c r="D16" s="2"/>
    </row>
    <row r="17" spans="1:4">
      <c r="A17" s="1">
        <v>325</v>
      </c>
      <c r="B17" s="1">
        <v>2.482256</v>
      </c>
      <c r="C17" s="1">
        <v>0.26993800000000001</v>
      </c>
      <c r="D17" s="2"/>
    </row>
    <row r="18" spans="1:4">
      <c r="A18" s="1">
        <v>330</v>
      </c>
      <c r="B18" s="1">
        <v>2.4699689999999999</v>
      </c>
      <c r="C18" s="1">
        <v>0.24143700000000001</v>
      </c>
      <c r="D18" s="2"/>
    </row>
    <row r="19" spans="1:4">
      <c r="A19" s="1">
        <v>335</v>
      </c>
      <c r="B19" s="1">
        <v>2.456636</v>
      </c>
      <c r="C19" s="1">
        <v>0.21443499999999999</v>
      </c>
      <c r="D19" s="2"/>
    </row>
    <row r="20" spans="1:4">
      <c r="A20" s="1">
        <v>340</v>
      </c>
      <c r="B20" s="1">
        <v>2.4423560000000002</v>
      </c>
      <c r="C20" s="1">
        <v>0.18895700000000001</v>
      </c>
      <c r="D20" s="2"/>
    </row>
    <row r="21" spans="1:4">
      <c r="A21" s="1">
        <v>345</v>
      </c>
      <c r="B21" s="1">
        <v>2.4272260000000001</v>
      </c>
      <c r="C21" s="1">
        <v>0.165021</v>
      </c>
      <c r="D21" s="2"/>
    </row>
    <row r="22" spans="1:4">
      <c r="A22" s="1">
        <v>350</v>
      </c>
      <c r="B22" s="1">
        <v>2.4113419999999999</v>
      </c>
      <c r="C22" s="1">
        <v>0.14264499999999999</v>
      </c>
      <c r="D22" s="2"/>
    </row>
    <row r="23" spans="1:4">
      <c r="A23" s="1">
        <v>355</v>
      </c>
      <c r="B23" s="1">
        <v>2.3948019999999999</v>
      </c>
      <c r="C23" s="1">
        <v>0.121846</v>
      </c>
      <c r="D23" s="2"/>
    </row>
    <row r="24" spans="1:4">
      <c r="A24" s="1">
        <v>360</v>
      </c>
      <c r="B24" s="1">
        <v>2.3777010000000001</v>
      </c>
      <c r="C24" s="1">
        <v>0.10263899999999999</v>
      </c>
      <c r="D24" s="2"/>
    </row>
    <row r="25" spans="1:4">
      <c r="A25" s="1">
        <v>365</v>
      </c>
      <c r="B25" s="1">
        <v>2.3601359999999998</v>
      </c>
      <c r="C25" s="1">
        <v>8.5038000000000002E-2</v>
      </c>
      <c r="D25" s="2"/>
    </row>
    <row r="26" spans="1:4">
      <c r="A26" s="1">
        <v>370</v>
      </c>
      <c r="B26" s="1">
        <v>2.342209</v>
      </c>
      <c r="C26" s="1">
        <v>6.9055000000000005E-2</v>
      </c>
      <c r="D26" s="2"/>
    </row>
    <row r="27" spans="1:4">
      <c r="A27" s="1">
        <v>375</v>
      </c>
      <c r="B27" s="1">
        <v>2.3240210000000001</v>
      </c>
      <c r="C27" s="1">
        <v>5.4704999999999997E-2</v>
      </c>
      <c r="D27" s="2"/>
    </row>
    <row r="28" spans="1:4">
      <c r="A28" s="1">
        <v>380</v>
      </c>
      <c r="B28" s="1">
        <v>2.3056830000000001</v>
      </c>
      <c r="C28" s="1">
        <v>4.1998000000000001E-2</v>
      </c>
      <c r="D28" s="2"/>
    </row>
    <row r="29" spans="1:4">
      <c r="A29" s="1">
        <v>385</v>
      </c>
      <c r="B29" s="1">
        <v>2.287309</v>
      </c>
      <c r="C29" s="1">
        <v>3.0946999999999999E-2</v>
      </c>
      <c r="D29" s="2"/>
    </row>
    <row r="30" spans="1:4">
      <c r="A30" s="1">
        <v>390</v>
      </c>
      <c r="B30" s="1">
        <v>2.2690260000000002</v>
      </c>
      <c r="C30" s="1">
        <v>2.1562999999999999E-2</v>
      </c>
      <c r="D30" s="2"/>
    </row>
    <row r="31" spans="1:4">
      <c r="A31" s="1">
        <v>395</v>
      </c>
      <c r="B31" s="1">
        <v>2.2509739999999998</v>
      </c>
      <c r="C31" s="1">
        <v>1.3859E-2</v>
      </c>
      <c r="D31" s="2"/>
    </row>
    <row r="32" spans="1:4">
      <c r="A32" s="1">
        <v>400</v>
      </c>
      <c r="B32" s="1">
        <v>2.2333180000000001</v>
      </c>
      <c r="C32" s="1">
        <v>7.842E-3</v>
      </c>
      <c r="D32" s="2"/>
    </row>
    <row r="33" spans="1:4">
      <c r="A33" s="1">
        <v>405</v>
      </c>
      <c r="B33" s="1">
        <v>2.2162570000000001</v>
      </c>
      <c r="C33" s="1">
        <v>3.5230000000000001E-3</v>
      </c>
      <c r="D33" s="2"/>
    </row>
    <row r="34" spans="1:4">
      <c r="A34" s="1">
        <v>410</v>
      </c>
      <c r="B34" s="1">
        <v>2.2000549999999999</v>
      </c>
      <c r="C34" s="1">
        <v>9.0799999999999995E-4</v>
      </c>
      <c r="D34" s="2"/>
    </row>
    <row r="35" spans="1:4">
      <c r="A35" s="1">
        <v>415</v>
      </c>
      <c r="B35" s="1">
        <v>2.1851690000000001</v>
      </c>
      <c r="C35" s="1">
        <v>9.9999999999999995E-7</v>
      </c>
      <c r="D35" s="2"/>
    </row>
    <row r="36" spans="1:4">
      <c r="A36" s="1">
        <v>420</v>
      </c>
      <c r="B36" s="1">
        <v>2.1724079999999999</v>
      </c>
      <c r="C36" s="1">
        <v>0</v>
      </c>
      <c r="D36" s="2"/>
    </row>
    <row r="37" spans="1:4">
      <c r="A37" s="1">
        <v>425</v>
      </c>
      <c r="B37" s="1">
        <v>2.1610819999999999</v>
      </c>
      <c r="C37" s="1">
        <v>0</v>
      </c>
      <c r="D37" s="2"/>
    </row>
    <row r="38" spans="1:4">
      <c r="A38" s="1">
        <v>430</v>
      </c>
      <c r="B38" s="1">
        <v>2.1507800000000001</v>
      </c>
      <c r="C38" s="1">
        <v>0</v>
      </c>
      <c r="D38" s="2"/>
    </row>
    <row r="39" spans="1:4">
      <c r="A39" s="1">
        <v>435</v>
      </c>
      <c r="B39" s="1">
        <v>2.1413030000000002</v>
      </c>
      <c r="C39" s="1">
        <v>0</v>
      </c>
      <c r="D39" s="2"/>
    </row>
    <row r="40" spans="1:4">
      <c r="A40" s="1">
        <v>440</v>
      </c>
      <c r="B40" s="1">
        <v>2.1325189999999998</v>
      </c>
      <c r="C40" s="1">
        <v>0</v>
      </c>
      <c r="D40" s="2"/>
    </row>
    <row r="41" spans="1:4">
      <c r="A41" s="1">
        <v>445</v>
      </c>
      <c r="B41" s="1">
        <v>2.1243349999999999</v>
      </c>
      <c r="C41" s="1">
        <v>0</v>
      </c>
      <c r="D41" s="2"/>
    </row>
    <row r="42" spans="1:4">
      <c r="A42" s="1">
        <v>450</v>
      </c>
      <c r="B42" s="1">
        <v>2.1166749999999999</v>
      </c>
      <c r="C42" s="1">
        <v>0</v>
      </c>
      <c r="D42" s="2"/>
    </row>
    <row r="43" spans="1:4">
      <c r="A43" s="1">
        <v>455</v>
      </c>
      <c r="B43" s="1">
        <v>2.1094819999999999</v>
      </c>
      <c r="C43" s="1">
        <v>0</v>
      </c>
      <c r="D43" s="2"/>
    </row>
    <row r="44" spans="1:4">
      <c r="A44" s="1">
        <v>460</v>
      </c>
      <c r="B44" s="1">
        <v>2.1027070000000001</v>
      </c>
      <c r="C44" s="1">
        <v>0</v>
      </c>
      <c r="D44" s="2"/>
    </row>
    <row r="45" spans="1:4">
      <c r="A45" s="1">
        <v>465</v>
      </c>
      <c r="B45" s="1">
        <v>2.096311</v>
      </c>
      <c r="C45" s="1">
        <v>0</v>
      </c>
      <c r="D45" s="2"/>
    </row>
    <row r="46" spans="1:4">
      <c r="A46" s="1">
        <v>470</v>
      </c>
      <c r="B46" s="1">
        <v>2.0902569999999998</v>
      </c>
      <c r="C46" s="1">
        <v>0</v>
      </c>
      <c r="D46" s="2"/>
    </row>
    <row r="47" spans="1:4">
      <c r="A47" s="1">
        <v>475</v>
      </c>
      <c r="B47" s="1">
        <v>2.084517</v>
      </c>
      <c r="C47" s="1">
        <v>0</v>
      </c>
      <c r="D47" s="2"/>
    </row>
    <row r="48" spans="1:4">
      <c r="A48" s="1">
        <v>480</v>
      </c>
      <c r="B48" s="1">
        <v>2.0790660000000001</v>
      </c>
      <c r="C48" s="1">
        <v>0</v>
      </c>
      <c r="D48" s="2"/>
    </row>
    <row r="49" spans="1:4">
      <c r="A49" s="1">
        <v>485</v>
      </c>
      <c r="B49" s="1">
        <v>2.0738789999999998</v>
      </c>
      <c r="C49" s="1">
        <v>0</v>
      </c>
      <c r="D49" s="2"/>
    </row>
    <row r="50" spans="1:4">
      <c r="A50" s="1">
        <v>490</v>
      </c>
      <c r="B50" s="1">
        <v>2.068937</v>
      </c>
      <c r="C50" s="1">
        <v>0</v>
      </c>
      <c r="D50" s="2"/>
    </row>
    <row r="51" spans="1:4">
      <c r="A51" s="1">
        <v>495</v>
      </c>
      <c r="B51" s="1">
        <v>2.0642239999999998</v>
      </c>
      <c r="C51" s="1">
        <v>0</v>
      </c>
      <c r="D51" s="2"/>
    </row>
    <row r="52" spans="1:4">
      <c r="A52" s="1">
        <v>500</v>
      </c>
      <c r="B52" s="1">
        <v>2.0597210000000001</v>
      </c>
      <c r="C52" s="1">
        <v>0</v>
      </c>
      <c r="D52" s="2"/>
    </row>
    <row r="53" spans="1:4">
      <c r="A53" s="1">
        <v>505</v>
      </c>
      <c r="B53" s="1">
        <v>2.055415</v>
      </c>
      <c r="C53" s="1">
        <v>0</v>
      </c>
      <c r="D53" s="2"/>
    </row>
    <row r="54" spans="1:4">
      <c r="A54" s="1">
        <v>510</v>
      </c>
      <c r="B54" s="1">
        <v>2.0512929999999998</v>
      </c>
      <c r="C54" s="1">
        <v>0</v>
      </c>
      <c r="D54" s="2"/>
    </row>
    <row r="55" spans="1:4">
      <c r="A55" s="1">
        <v>515</v>
      </c>
      <c r="B55" s="1">
        <v>2.0473439999999998</v>
      </c>
      <c r="C55" s="1">
        <v>0</v>
      </c>
      <c r="D55" s="2"/>
    </row>
    <row r="56" spans="1:4">
      <c r="A56" s="1">
        <v>520</v>
      </c>
      <c r="B56" s="1">
        <v>2.0435560000000002</v>
      </c>
      <c r="C56" s="1">
        <v>0</v>
      </c>
      <c r="D56" s="2"/>
    </row>
    <row r="57" spans="1:4">
      <c r="A57" s="1">
        <v>525</v>
      </c>
      <c r="B57" s="1">
        <v>2.0399189999999998</v>
      </c>
      <c r="C57" s="1">
        <v>0</v>
      </c>
      <c r="D57" s="2"/>
    </row>
    <row r="58" spans="1:4">
      <c r="A58" s="1">
        <v>530</v>
      </c>
      <c r="B58" s="1">
        <v>2.0364260000000001</v>
      </c>
      <c r="C58" s="1">
        <v>0</v>
      </c>
      <c r="D58" s="2"/>
    </row>
    <row r="59" spans="1:4">
      <c r="A59" s="1">
        <v>535</v>
      </c>
      <c r="B59" s="1">
        <v>2.033067</v>
      </c>
      <c r="C59" s="1">
        <v>0</v>
      </c>
      <c r="D59" s="2"/>
    </row>
    <row r="60" spans="1:4">
      <c r="A60" s="1">
        <v>540</v>
      </c>
      <c r="B60" s="1">
        <v>2.0298349999999998</v>
      </c>
      <c r="C60" s="1">
        <v>0</v>
      </c>
      <c r="D60" s="2"/>
    </row>
    <row r="61" spans="1:4">
      <c r="A61" s="1">
        <v>545</v>
      </c>
      <c r="B61" s="1">
        <v>2.0267219999999999</v>
      </c>
      <c r="C61" s="1">
        <v>0</v>
      </c>
      <c r="D61" s="2"/>
    </row>
    <row r="62" spans="1:4">
      <c r="A62" s="1">
        <v>550</v>
      </c>
      <c r="B62" s="1">
        <v>2.0237240000000001</v>
      </c>
      <c r="C62" s="1">
        <v>0</v>
      </c>
      <c r="D62" s="2"/>
    </row>
    <row r="63" spans="1:4">
      <c r="A63" s="1">
        <v>555</v>
      </c>
      <c r="B63" s="1">
        <v>2.020832</v>
      </c>
      <c r="C63" s="1">
        <v>0</v>
      </c>
    </row>
    <row r="64" spans="1:4">
      <c r="A64" s="1">
        <v>560</v>
      </c>
      <c r="B64" s="1">
        <v>2.018043</v>
      </c>
      <c r="C64" s="1">
        <v>0</v>
      </c>
    </row>
    <row r="65" spans="1:3">
      <c r="A65" s="1">
        <v>565</v>
      </c>
      <c r="B65" s="1">
        <v>2.0153509999999999</v>
      </c>
      <c r="C65" s="1">
        <v>0</v>
      </c>
    </row>
    <row r="66" spans="1:3">
      <c r="A66" s="1">
        <v>570</v>
      </c>
      <c r="B66" s="1">
        <v>2.01275</v>
      </c>
      <c r="C66" s="1">
        <v>0</v>
      </c>
    </row>
    <row r="67" spans="1:3">
      <c r="A67" s="1">
        <v>575</v>
      </c>
      <c r="B67" s="1">
        <v>2.0102370000000001</v>
      </c>
      <c r="C67" s="1">
        <v>0</v>
      </c>
    </row>
    <row r="68" spans="1:3">
      <c r="A68" s="1">
        <v>580</v>
      </c>
      <c r="B68" s="1">
        <v>2.0078070000000001</v>
      </c>
      <c r="C68" s="1">
        <v>0</v>
      </c>
    </row>
    <row r="69" spans="1:3">
      <c r="A69" s="1">
        <v>585</v>
      </c>
      <c r="B69" s="1">
        <v>2.0054569999999998</v>
      </c>
      <c r="C69" s="1">
        <v>0</v>
      </c>
    </row>
    <row r="70" spans="1:3">
      <c r="A70" s="1">
        <v>590</v>
      </c>
      <c r="B70" s="1">
        <v>2.0031819999999998</v>
      </c>
      <c r="C70" s="1">
        <v>0</v>
      </c>
    </row>
    <row r="71" spans="1:3">
      <c r="A71" s="1">
        <v>595</v>
      </c>
      <c r="B71" s="1">
        <v>2.0009790000000001</v>
      </c>
      <c r="C71" s="1">
        <v>0</v>
      </c>
    </row>
    <row r="72" spans="1:3">
      <c r="A72" s="1">
        <v>600</v>
      </c>
      <c r="B72" s="1">
        <v>1.998845</v>
      </c>
      <c r="C72" s="1">
        <v>0</v>
      </c>
    </row>
    <row r="73" spans="1:3">
      <c r="A73" s="1">
        <v>605</v>
      </c>
      <c r="B73" s="1">
        <v>1.996777</v>
      </c>
      <c r="C73" s="1">
        <v>0</v>
      </c>
    </row>
    <row r="74" spans="1:3">
      <c r="A74" s="1">
        <v>610</v>
      </c>
      <c r="B74" s="1">
        <v>1.994772</v>
      </c>
      <c r="C74" s="1">
        <v>0</v>
      </c>
    </row>
    <row r="75" spans="1:3">
      <c r="A75" s="1">
        <v>615</v>
      </c>
      <c r="B75" s="1">
        <v>1.992828</v>
      </c>
      <c r="C75" s="1">
        <v>0</v>
      </c>
    </row>
    <row r="76" spans="1:3">
      <c r="A76" s="1">
        <v>620</v>
      </c>
      <c r="B76" s="1">
        <v>1.9909410000000001</v>
      </c>
      <c r="C76" s="1">
        <v>0</v>
      </c>
    </row>
    <row r="77" spans="1:3">
      <c r="A77" s="1">
        <v>625</v>
      </c>
      <c r="B77" s="1">
        <v>1.9891099999999999</v>
      </c>
      <c r="C77" s="1">
        <v>0</v>
      </c>
    </row>
    <row r="78" spans="1:3">
      <c r="A78" s="1">
        <v>630</v>
      </c>
      <c r="B78" s="1">
        <v>1.987331</v>
      </c>
      <c r="C78" s="1">
        <v>0</v>
      </c>
    </row>
    <row r="79" spans="1:3">
      <c r="A79" s="1">
        <v>635</v>
      </c>
      <c r="B79" s="1">
        <v>1.9856039999999999</v>
      </c>
      <c r="C79" s="1">
        <v>0</v>
      </c>
    </row>
    <row r="80" spans="1:3">
      <c r="A80" s="1">
        <v>640</v>
      </c>
      <c r="B80" s="1">
        <v>1.9839249999999999</v>
      </c>
      <c r="C80" s="1">
        <v>0</v>
      </c>
    </row>
    <row r="81" spans="1:3">
      <c r="A81" s="1">
        <v>645</v>
      </c>
      <c r="B81" s="1">
        <v>1.9822930000000001</v>
      </c>
      <c r="C81" s="1">
        <v>0</v>
      </c>
    </row>
    <row r="82" spans="1:3">
      <c r="A82" s="1">
        <v>650</v>
      </c>
      <c r="B82" s="1">
        <v>1.980707</v>
      </c>
      <c r="C82" s="1">
        <v>0</v>
      </c>
    </row>
    <row r="83" spans="1:3">
      <c r="A83" s="1">
        <v>655</v>
      </c>
      <c r="B83" s="1">
        <v>1.9791639999999999</v>
      </c>
      <c r="C83" s="1">
        <v>0</v>
      </c>
    </row>
    <row r="84" spans="1:3">
      <c r="A84" s="1">
        <v>660</v>
      </c>
      <c r="B84" s="1">
        <v>1.9776629999999999</v>
      </c>
      <c r="C84" s="1">
        <v>0</v>
      </c>
    </row>
    <row r="85" spans="1:3">
      <c r="A85" s="1">
        <v>665</v>
      </c>
      <c r="B85" s="1">
        <v>1.9762010000000001</v>
      </c>
      <c r="C85" s="1">
        <v>0</v>
      </c>
    </row>
    <row r="86" spans="1:3">
      <c r="A86" s="1">
        <v>670</v>
      </c>
      <c r="B86" s="1">
        <v>1.9747790000000001</v>
      </c>
      <c r="C86" s="1">
        <v>0</v>
      </c>
    </row>
    <row r="87" spans="1:3">
      <c r="A87" s="1">
        <v>675</v>
      </c>
      <c r="B87" s="1">
        <v>1.973393</v>
      </c>
      <c r="C87" s="1">
        <v>0</v>
      </c>
    </row>
    <row r="88" spans="1:3">
      <c r="A88" s="1">
        <v>680</v>
      </c>
      <c r="B88" s="1">
        <v>1.9720439999999999</v>
      </c>
      <c r="C88" s="1">
        <v>0</v>
      </c>
    </row>
    <row r="89" spans="1:3">
      <c r="A89" s="1">
        <v>685</v>
      </c>
      <c r="B89" s="1">
        <v>1.970729</v>
      </c>
      <c r="C89" s="1">
        <v>0</v>
      </c>
    </row>
    <row r="90" spans="1:3">
      <c r="A90" s="1">
        <v>690</v>
      </c>
      <c r="B90" s="1">
        <v>1.9694469999999999</v>
      </c>
      <c r="C90" s="1">
        <v>0</v>
      </c>
    </row>
    <row r="91" spans="1:3">
      <c r="A91" s="1">
        <v>695</v>
      </c>
      <c r="B91" s="1">
        <v>1.9681979999999999</v>
      </c>
      <c r="C91" s="1">
        <v>0</v>
      </c>
    </row>
    <row r="92" spans="1:3">
      <c r="A92" s="1">
        <v>700</v>
      </c>
      <c r="B92" s="1">
        <v>1.96698</v>
      </c>
      <c r="C92" s="1">
        <v>0</v>
      </c>
    </row>
    <row r="93" spans="1:3">
      <c r="A93" s="1">
        <v>705</v>
      </c>
      <c r="B93" s="1">
        <v>1.965792</v>
      </c>
      <c r="C93" s="1">
        <v>0</v>
      </c>
    </row>
    <row r="94" spans="1:3">
      <c r="A94" s="1">
        <v>710</v>
      </c>
      <c r="B94" s="1">
        <v>1.9646319999999999</v>
      </c>
      <c r="C94" s="1">
        <v>0</v>
      </c>
    </row>
    <row r="95" spans="1:3">
      <c r="A95" s="1">
        <v>715</v>
      </c>
      <c r="B95" s="1">
        <v>1.9635009999999999</v>
      </c>
      <c r="C95" s="1">
        <v>0</v>
      </c>
    </row>
    <row r="96" spans="1:3">
      <c r="A96" s="1">
        <v>720</v>
      </c>
      <c r="B96" s="1">
        <v>1.9623969999999999</v>
      </c>
      <c r="C96" s="1">
        <v>0</v>
      </c>
    </row>
    <row r="97" spans="1:3">
      <c r="A97" s="1">
        <v>725</v>
      </c>
      <c r="B97" s="1">
        <v>1.961319</v>
      </c>
      <c r="C97" s="1">
        <v>0</v>
      </c>
    </row>
    <row r="98" spans="1:3">
      <c r="A98" s="1">
        <v>730</v>
      </c>
      <c r="B98" s="1">
        <v>1.9602660000000001</v>
      </c>
      <c r="C98" s="1">
        <v>0</v>
      </c>
    </row>
    <row r="99" spans="1:3">
      <c r="A99" s="1">
        <v>735</v>
      </c>
      <c r="B99" s="1">
        <v>1.959239</v>
      </c>
      <c r="C99" s="1">
        <v>0</v>
      </c>
    </row>
    <row r="100" spans="1:3">
      <c r="A100" s="1">
        <v>740</v>
      </c>
      <c r="B100" s="1">
        <v>1.958234</v>
      </c>
      <c r="C100" s="1">
        <v>0</v>
      </c>
    </row>
    <row r="101" spans="1:3">
      <c r="A101" s="1">
        <v>745</v>
      </c>
      <c r="B101" s="1">
        <v>1.9572529999999999</v>
      </c>
      <c r="C101" s="1">
        <v>0</v>
      </c>
    </row>
    <row r="102" spans="1:3">
      <c r="A102" s="1">
        <v>750</v>
      </c>
      <c r="B102" s="1">
        <v>1.956294</v>
      </c>
      <c r="C102" s="1">
        <v>0</v>
      </c>
    </row>
    <row r="103" spans="1:3">
      <c r="A103" s="1">
        <v>755</v>
      </c>
      <c r="B103" s="1">
        <v>1.955357</v>
      </c>
      <c r="C103" s="1">
        <v>0</v>
      </c>
    </row>
    <row r="104" spans="1:3">
      <c r="A104" s="1">
        <v>760</v>
      </c>
      <c r="B104" s="1">
        <v>1.95444</v>
      </c>
      <c r="C104" s="1">
        <v>0</v>
      </c>
    </row>
    <row r="105" spans="1:3">
      <c r="A105" s="1">
        <v>765</v>
      </c>
      <c r="B105" s="1">
        <v>1.9535439999999999</v>
      </c>
      <c r="C105" s="1">
        <v>0</v>
      </c>
    </row>
    <row r="106" spans="1:3">
      <c r="A106" s="1">
        <v>770</v>
      </c>
      <c r="B106" s="1">
        <v>1.9526669999999999</v>
      </c>
      <c r="C106" s="1">
        <v>0</v>
      </c>
    </row>
    <row r="107" spans="1:3">
      <c r="A107" s="1">
        <v>775</v>
      </c>
      <c r="B107" s="1">
        <v>1.9518089999999999</v>
      </c>
      <c r="C107" s="1">
        <v>0</v>
      </c>
    </row>
    <row r="108" spans="1:3">
      <c r="A108" s="1">
        <v>780</v>
      </c>
      <c r="B108" s="1">
        <v>1.9509700000000001</v>
      </c>
      <c r="C108" s="1">
        <v>0</v>
      </c>
    </row>
    <row r="109" spans="1:3">
      <c r="A109" s="1">
        <v>785</v>
      </c>
      <c r="B109" s="1">
        <v>1.9501489999999999</v>
      </c>
      <c r="C109" s="1">
        <v>0</v>
      </c>
    </row>
    <row r="110" spans="1:3">
      <c r="A110" s="1">
        <v>790</v>
      </c>
      <c r="B110" s="1">
        <v>1.9493450000000001</v>
      </c>
      <c r="C110" s="1">
        <v>0</v>
      </c>
    </row>
    <row r="111" spans="1:3">
      <c r="A111" s="1">
        <v>795</v>
      </c>
      <c r="B111" s="1">
        <v>1.9485589999999999</v>
      </c>
      <c r="C111" s="1">
        <v>0</v>
      </c>
    </row>
    <row r="112" spans="1:3">
      <c r="A112" s="1">
        <v>800</v>
      </c>
      <c r="B112" s="1">
        <v>1.9477880000000001</v>
      </c>
      <c r="C112" s="1">
        <v>0</v>
      </c>
    </row>
    <row r="113" spans="1:3">
      <c r="A113" s="1">
        <v>805</v>
      </c>
      <c r="B113" s="1">
        <v>1.9470339999999999</v>
      </c>
      <c r="C113" s="1">
        <v>0</v>
      </c>
    </row>
    <row r="114" spans="1:3">
      <c r="A114" s="1">
        <v>810</v>
      </c>
      <c r="B114" s="1">
        <v>1.9462950000000001</v>
      </c>
      <c r="C114" s="1">
        <v>0</v>
      </c>
    </row>
    <row r="115" spans="1:3">
      <c r="A115" s="1">
        <v>815</v>
      </c>
      <c r="B115" s="1">
        <v>1.9455709999999999</v>
      </c>
      <c r="C115" s="1">
        <v>0</v>
      </c>
    </row>
    <row r="116" spans="1:3">
      <c r="A116" s="1">
        <v>820</v>
      </c>
      <c r="B116" s="1">
        <v>1.9448620000000001</v>
      </c>
      <c r="C116" s="1">
        <v>0</v>
      </c>
    </row>
    <row r="117" spans="1:3">
      <c r="A117" s="1">
        <v>825</v>
      </c>
      <c r="B117" s="1">
        <v>1.944167</v>
      </c>
      <c r="C117" s="1">
        <v>0</v>
      </c>
    </row>
    <row r="118" spans="1:3">
      <c r="A118" s="1">
        <v>830</v>
      </c>
      <c r="B118" s="1">
        <v>1.943486</v>
      </c>
      <c r="C118" s="1">
        <v>0</v>
      </c>
    </row>
    <row r="119" spans="1:3">
      <c r="A119" s="1">
        <v>835</v>
      </c>
      <c r="B119" s="1">
        <v>1.9428190000000001</v>
      </c>
      <c r="C119" s="1">
        <v>0</v>
      </c>
    </row>
    <row r="120" spans="1:3">
      <c r="A120" s="1">
        <v>840</v>
      </c>
      <c r="B120" s="1">
        <v>1.942164</v>
      </c>
      <c r="C120" s="1">
        <v>0</v>
      </c>
    </row>
    <row r="121" spans="1:3">
      <c r="A121" s="1">
        <v>845</v>
      </c>
      <c r="B121" s="1">
        <v>1.9415230000000001</v>
      </c>
      <c r="C121" s="1">
        <v>0</v>
      </c>
    </row>
    <row r="122" spans="1:3">
      <c r="A122" s="1">
        <v>850</v>
      </c>
      <c r="B122" s="1">
        <v>1.940893</v>
      </c>
      <c r="C122" s="1">
        <v>0</v>
      </c>
    </row>
    <row r="123" spans="1:3">
      <c r="A123" s="1">
        <v>855</v>
      </c>
      <c r="B123" s="1">
        <v>1.940277</v>
      </c>
      <c r="C123" s="1">
        <v>0</v>
      </c>
    </row>
    <row r="124" spans="1:3">
      <c r="A124" s="1">
        <v>860</v>
      </c>
      <c r="B124" s="1">
        <v>1.9396709999999999</v>
      </c>
      <c r="C124" s="1">
        <v>0</v>
      </c>
    </row>
    <row r="125" spans="1:3">
      <c r="A125" s="1">
        <v>865</v>
      </c>
      <c r="B125" s="1">
        <v>1.9390780000000001</v>
      </c>
      <c r="C125" s="1">
        <v>0</v>
      </c>
    </row>
    <row r="126" spans="1:3">
      <c r="A126" s="1">
        <v>870</v>
      </c>
      <c r="B126" s="1">
        <v>1.9384950000000001</v>
      </c>
      <c r="C126" s="1">
        <v>0</v>
      </c>
    </row>
    <row r="127" spans="1:3">
      <c r="A127" s="1">
        <v>875</v>
      </c>
      <c r="B127" s="1">
        <v>1.9379230000000001</v>
      </c>
      <c r="C127" s="1">
        <v>0</v>
      </c>
    </row>
    <row r="128" spans="1:3">
      <c r="A128" s="1">
        <v>880</v>
      </c>
      <c r="B128" s="1">
        <v>1.937362</v>
      </c>
      <c r="C128" s="1">
        <v>0</v>
      </c>
    </row>
    <row r="129" spans="1:3">
      <c r="A129" s="1">
        <v>885</v>
      </c>
      <c r="B129" s="1">
        <v>1.936812</v>
      </c>
      <c r="C129" s="1">
        <v>0</v>
      </c>
    </row>
    <row r="130" spans="1:3">
      <c r="A130" s="1">
        <v>890</v>
      </c>
      <c r="B130" s="1">
        <v>1.9362710000000001</v>
      </c>
      <c r="C130" s="1">
        <v>0</v>
      </c>
    </row>
    <row r="131" spans="1:3">
      <c r="A131" s="1">
        <v>895</v>
      </c>
      <c r="B131" s="1">
        <v>1.93574</v>
      </c>
      <c r="C131" s="1">
        <v>0</v>
      </c>
    </row>
    <row r="132" spans="1:3">
      <c r="A132" s="1">
        <v>900</v>
      </c>
      <c r="B132" s="1">
        <v>1.935219</v>
      </c>
      <c r="C132" s="1">
        <v>0</v>
      </c>
    </row>
    <row r="133" spans="1:3">
      <c r="A133" s="1">
        <v>905</v>
      </c>
      <c r="B133" s="1">
        <v>1.934707</v>
      </c>
      <c r="C133" s="1">
        <v>0</v>
      </c>
    </row>
    <row r="134" spans="1:3">
      <c r="A134" s="1">
        <v>910</v>
      </c>
      <c r="B134" s="1">
        <v>1.934204</v>
      </c>
      <c r="C134" s="1">
        <v>0</v>
      </c>
    </row>
    <row r="135" spans="1:3">
      <c r="A135" s="1">
        <v>915</v>
      </c>
      <c r="B135" s="1">
        <v>1.93371</v>
      </c>
      <c r="C135" s="1">
        <v>0</v>
      </c>
    </row>
    <row r="136" spans="1:3">
      <c r="A136" s="1">
        <v>920</v>
      </c>
      <c r="B136" s="1">
        <v>1.933225</v>
      </c>
      <c r="C136" s="1">
        <v>0</v>
      </c>
    </row>
    <row r="137" spans="1:3">
      <c r="A137" s="1">
        <v>925</v>
      </c>
      <c r="B137" s="1">
        <v>1.9327490000000001</v>
      </c>
      <c r="C137" s="1">
        <v>0</v>
      </c>
    </row>
    <row r="138" spans="1:3">
      <c r="A138" s="1">
        <v>930</v>
      </c>
      <c r="B138" s="1">
        <v>1.9322809999999999</v>
      </c>
      <c r="C138" s="1">
        <v>0</v>
      </c>
    </row>
    <row r="139" spans="1:3">
      <c r="A139" s="1">
        <v>935</v>
      </c>
      <c r="B139" s="1">
        <v>1.9318200000000001</v>
      </c>
      <c r="C139" s="1">
        <v>0</v>
      </c>
    </row>
    <row r="140" spans="1:3">
      <c r="A140" s="1">
        <v>940</v>
      </c>
      <c r="B140" s="1">
        <v>1.931368</v>
      </c>
      <c r="C140" s="1">
        <v>0</v>
      </c>
    </row>
    <row r="141" spans="1:3">
      <c r="A141" s="1">
        <v>945</v>
      </c>
      <c r="B141" s="1">
        <v>1.9309240000000001</v>
      </c>
      <c r="C141" s="1">
        <v>0</v>
      </c>
    </row>
    <row r="142" spans="1:3">
      <c r="A142" s="1">
        <v>950</v>
      </c>
      <c r="B142" s="1">
        <v>1.9304870000000001</v>
      </c>
      <c r="C142" s="1">
        <v>0</v>
      </c>
    </row>
    <row r="143" spans="1:3">
      <c r="A143" s="1">
        <v>955</v>
      </c>
      <c r="B143" s="1">
        <v>1.9300569999999999</v>
      </c>
      <c r="C143" s="1">
        <v>0</v>
      </c>
    </row>
    <row r="144" spans="1:3">
      <c r="A144" s="1">
        <v>960</v>
      </c>
      <c r="B144" s="1">
        <v>1.929635</v>
      </c>
      <c r="C144" s="1">
        <v>0</v>
      </c>
    </row>
    <row r="145" spans="1:3">
      <c r="A145" s="1">
        <v>965</v>
      </c>
      <c r="B145" s="1">
        <v>1.929219</v>
      </c>
      <c r="C145" s="1">
        <v>0</v>
      </c>
    </row>
    <row r="146" spans="1:3">
      <c r="A146" s="1">
        <v>970</v>
      </c>
      <c r="B146" s="1">
        <v>1.9288110000000001</v>
      </c>
      <c r="C146" s="1">
        <v>0</v>
      </c>
    </row>
    <row r="147" spans="1:3">
      <c r="A147" s="1">
        <v>975</v>
      </c>
      <c r="B147" s="1">
        <v>1.928409</v>
      </c>
      <c r="C147" s="1">
        <v>0</v>
      </c>
    </row>
    <row r="148" spans="1:3">
      <c r="A148" s="1">
        <v>980</v>
      </c>
      <c r="B148" s="1">
        <v>1.9280139999999999</v>
      </c>
      <c r="C148" s="1">
        <v>0</v>
      </c>
    </row>
    <row r="149" spans="1:3">
      <c r="A149" s="1">
        <v>985</v>
      </c>
      <c r="B149" s="1">
        <v>1.9276249999999999</v>
      </c>
      <c r="C149" s="1">
        <v>0</v>
      </c>
    </row>
    <row r="150" spans="1:3">
      <c r="A150" s="1">
        <v>990</v>
      </c>
      <c r="B150" s="1">
        <v>1.927243</v>
      </c>
      <c r="C150" s="1">
        <v>0</v>
      </c>
    </row>
    <row r="151" spans="1:3">
      <c r="A151" s="1">
        <v>995</v>
      </c>
      <c r="B151" s="1">
        <v>1.926866</v>
      </c>
      <c r="C151" s="1">
        <v>0</v>
      </c>
    </row>
    <row r="152" spans="1:3">
      <c r="A152" s="1">
        <v>1000</v>
      </c>
      <c r="B152" s="1">
        <v>1.926496</v>
      </c>
      <c r="C152" s="1">
        <v>0</v>
      </c>
    </row>
    <row r="153" spans="1:3">
      <c r="A153" s="1">
        <v>1005</v>
      </c>
      <c r="B153" s="1">
        <v>1.926132</v>
      </c>
      <c r="C153" s="1">
        <v>0</v>
      </c>
    </row>
    <row r="154" spans="1:3">
      <c r="A154" s="1">
        <v>1010</v>
      </c>
      <c r="B154" s="1">
        <v>1.925773</v>
      </c>
      <c r="C154" s="1">
        <v>0</v>
      </c>
    </row>
    <row r="155" spans="1:3">
      <c r="A155" s="1">
        <v>1015</v>
      </c>
      <c r="B155" s="1">
        <v>1.9254199999999999</v>
      </c>
      <c r="C155" s="1">
        <v>0</v>
      </c>
    </row>
    <row r="156" spans="1:3">
      <c r="A156" s="1">
        <v>1020</v>
      </c>
      <c r="B156" s="1">
        <v>1.925073</v>
      </c>
      <c r="C156" s="1">
        <v>0</v>
      </c>
    </row>
    <row r="157" spans="1:3">
      <c r="A157" s="1">
        <v>1025</v>
      </c>
      <c r="B157" s="1">
        <v>1.9247300000000001</v>
      </c>
      <c r="C157" s="1">
        <v>0</v>
      </c>
    </row>
    <row r="158" spans="1:3">
      <c r="A158" s="1">
        <v>1030</v>
      </c>
      <c r="B158" s="1">
        <v>1.9243939999999999</v>
      </c>
      <c r="C158" s="1">
        <v>0</v>
      </c>
    </row>
    <row r="159" spans="1:3">
      <c r="A159" s="1">
        <v>1035</v>
      </c>
      <c r="B159" s="1">
        <v>1.9240619999999999</v>
      </c>
      <c r="C159" s="1">
        <v>0</v>
      </c>
    </row>
    <row r="160" spans="1:3">
      <c r="A160" s="1">
        <v>1040</v>
      </c>
      <c r="B160" s="1">
        <v>1.9237359999999999</v>
      </c>
      <c r="C160" s="1">
        <v>0</v>
      </c>
    </row>
    <row r="161" spans="1:3">
      <c r="A161" s="1">
        <v>1045</v>
      </c>
      <c r="B161" s="1">
        <v>1.9234150000000001</v>
      </c>
      <c r="C161" s="1">
        <v>0</v>
      </c>
    </row>
    <row r="162" spans="1:3">
      <c r="A162" s="1">
        <v>1050</v>
      </c>
      <c r="B162" s="1">
        <v>1.923098</v>
      </c>
      <c r="C162" s="1">
        <v>0</v>
      </c>
    </row>
    <row r="163" spans="1:3">
      <c r="A163" s="1">
        <v>1055</v>
      </c>
      <c r="B163" s="1">
        <v>1.9227860000000001</v>
      </c>
      <c r="C163" s="1">
        <v>0</v>
      </c>
    </row>
    <row r="164" spans="1:3">
      <c r="A164" s="1">
        <v>1060</v>
      </c>
      <c r="B164" s="1">
        <v>1.922479</v>
      </c>
      <c r="C164" s="1">
        <v>0</v>
      </c>
    </row>
    <row r="165" spans="1:3">
      <c r="A165" s="1">
        <v>1065</v>
      </c>
      <c r="B165" s="1">
        <v>1.9221760000000001</v>
      </c>
      <c r="C165" s="1">
        <v>0</v>
      </c>
    </row>
    <row r="166" spans="1:3">
      <c r="A166" s="1">
        <v>1070</v>
      </c>
      <c r="B166" s="1">
        <v>1.921878</v>
      </c>
      <c r="C166" s="1">
        <v>0</v>
      </c>
    </row>
    <row r="167" spans="1:3">
      <c r="A167" s="1">
        <v>1075</v>
      </c>
      <c r="B167" s="1">
        <v>1.921584</v>
      </c>
      <c r="C167" s="1">
        <v>0</v>
      </c>
    </row>
    <row r="168" spans="1:3">
      <c r="A168" s="1">
        <v>1080</v>
      </c>
      <c r="B168" s="1">
        <v>1.921295</v>
      </c>
      <c r="C168" s="1">
        <v>0</v>
      </c>
    </row>
    <row r="169" spans="1:3">
      <c r="A169" s="1">
        <v>1085</v>
      </c>
      <c r="B169" s="1">
        <v>1.921009</v>
      </c>
      <c r="C169" s="1">
        <v>0</v>
      </c>
    </row>
    <row r="170" spans="1:3">
      <c r="A170" s="1">
        <v>1090</v>
      </c>
      <c r="B170" s="1">
        <v>1.920728</v>
      </c>
      <c r="C170" s="1">
        <v>0</v>
      </c>
    </row>
    <row r="171" spans="1:3">
      <c r="A171" s="1">
        <v>1095</v>
      </c>
      <c r="B171" s="1">
        <v>1.9204509999999999</v>
      </c>
      <c r="C171" s="1">
        <v>0</v>
      </c>
    </row>
    <row r="172" spans="1:3">
      <c r="A172" s="1">
        <v>1100</v>
      </c>
      <c r="B172" s="1">
        <v>1.9201779999999999</v>
      </c>
      <c r="C172" s="1">
        <v>0</v>
      </c>
    </row>
    <row r="173" spans="1:3">
      <c r="A173" s="1">
        <v>1105</v>
      </c>
      <c r="B173" s="1">
        <v>1.9199090000000001</v>
      </c>
      <c r="C173" s="1">
        <v>0</v>
      </c>
    </row>
    <row r="174" spans="1:3">
      <c r="A174" s="1">
        <v>1110</v>
      </c>
      <c r="B174" s="1">
        <v>1.9196439999999999</v>
      </c>
      <c r="C174" s="1">
        <v>0</v>
      </c>
    </row>
    <row r="175" spans="1:3">
      <c r="A175" s="1">
        <v>1115</v>
      </c>
      <c r="B175" s="1">
        <v>1.9193819999999999</v>
      </c>
      <c r="C175" s="1">
        <v>0</v>
      </c>
    </row>
    <row r="176" spans="1:3">
      <c r="A176" s="1">
        <v>1120</v>
      </c>
      <c r="B176" s="1">
        <v>1.9191240000000001</v>
      </c>
      <c r="C176" s="1">
        <v>0</v>
      </c>
    </row>
    <row r="177" spans="1:3">
      <c r="A177" s="1">
        <v>1125</v>
      </c>
      <c r="B177" s="1">
        <v>1.9188700000000001</v>
      </c>
      <c r="C177" s="1">
        <v>0</v>
      </c>
    </row>
    <row r="178" spans="1:3">
      <c r="A178" s="1">
        <v>1130</v>
      </c>
      <c r="B178" s="1">
        <v>1.91862</v>
      </c>
      <c r="C178" s="1">
        <v>0</v>
      </c>
    </row>
    <row r="179" spans="1:3">
      <c r="A179" s="1">
        <v>1135</v>
      </c>
      <c r="B179" s="1">
        <v>1.918372</v>
      </c>
      <c r="C179" s="1">
        <v>0</v>
      </c>
    </row>
    <row r="180" spans="1:3">
      <c r="A180" s="1">
        <v>1140</v>
      </c>
      <c r="B180" s="1">
        <v>1.9181280000000001</v>
      </c>
      <c r="C180" s="1">
        <v>0</v>
      </c>
    </row>
    <row r="181" spans="1:3">
      <c r="A181" s="1">
        <v>1145</v>
      </c>
      <c r="B181" s="1">
        <v>1.917888</v>
      </c>
      <c r="C181" s="1">
        <v>0</v>
      </c>
    </row>
    <row r="182" spans="1:3">
      <c r="A182" s="1">
        <v>1150</v>
      </c>
      <c r="B182" s="1">
        <v>1.917651</v>
      </c>
      <c r="C182" s="1">
        <v>0</v>
      </c>
    </row>
    <row r="183" spans="1:3">
      <c r="A183" s="1">
        <v>1155</v>
      </c>
      <c r="B183" s="1">
        <v>1.9174169999999999</v>
      </c>
      <c r="C183" s="1">
        <v>0</v>
      </c>
    </row>
    <row r="184" spans="1:3">
      <c r="A184" s="1">
        <v>1160</v>
      </c>
      <c r="B184" s="1">
        <v>1.9171860000000001</v>
      </c>
      <c r="C184" s="1">
        <v>0</v>
      </c>
    </row>
    <row r="185" spans="1:3">
      <c r="A185" s="1">
        <v>1165</v>
      </c>
      <c r="B185" s="1">
        <v>1.9169579999999999</v>
      </c>
      <c r="C185" s="1">
        <v>0</v>
      </c>
    </row>
    <row r="186" spans="1:3">
      <c r="A186" s="1">
        <v>1170</v>
      </c>
      <c r="B186" s="1">
        <v>1.9167339999999999</v>
      </c>
      <c r="C186" s="1">
        <v>0</v>
      </c>
    </row>
    <row r="187" spans="1:3">
      <c r="A187" s="1">
        <v>1175</v>
      </c>
      <c r="B187" s="1">
        <v>1.916512</v>
      </c>
      <c r="C187" s="1">
        <v>0</v>
      </c>
    </row>
    <row r="188" spans="1:3">
      <c r="A188" s="1">
        <v>1180</v>
      </c>
      <c r="B188" s="1">
        <v>1.916293</v>
      </c>
      <c r="C188" s="1">
        <v>0</v>
      </c>
    </row>
    <row r="189" spans="1:3">
      <c r="A189" s="1">
        <v>1185</v>
      </c>
      <c r="B189" s="1">
        <v>1.9160779999999999</v>
      </c>
      <c r="C189" s="1">
        <v>0</v>
      </c>
    </row>
    <row r="190" spans="1:3">
      <c r="A190" s="1">
        <v>1190</v>
      </c>
      <c r="B190" s="1">
        <v>1.9158649999999999</v>
      </c>
      <c r="C190" s="1">
        <v>0</v>
      </c>
    </row>
    <row r="191" spans="1:3">
      <c r="A191" s="1">
        <v>1195</v>
      </c>
      <c r="B191" s="1">
        <v>1.9156550000000001</v>
      </c>
      <c r="C191" s="1">
        <v>0</v>
      </c>
    </row>
    <row r="192" spans="1:3">
      <c r="A192" s="1">
        <v>1200</v>
      </c>
      <c r="B192" s="1">
        <v>1.9154469999999999</v>
      </c>
      <c r="C192" s="1">
        <v>0</v>
      </c>
    </row>
    <row r="193" spans="1:3">
      <c r="A193" s="1">
        <v>1205</v>
      </c>
      <c r="B193" s="1">
        <v>1.915243</v>
      </c>
      <c r="C193" s="1">
        <v>0</v>
      </c>
    </row>
    <row r="194" spans="1:3">
      <c r="A194" s="1">
        <v>1210</v>
      </c>
      <c r="B194" s="1">
        <v>1.915041</v>
      </c>
      <c r="C194" s="1">
        <v>0</v>
      </c>
    </row>
    <row r="195" spans="1:3">
      <c r="A195" s="1">
        <v>1215</v>
      </c>
      <c r="B195" s="1">
        <v>1.914841</v>
      </c>
      <c r="C195" s="1">
        <v>0</v>
      </c>
    </row>
    <row r="196" spans="1:3">
      <c r="A196" s="1">
        <v>1220</v>
      </c>
      <c r="B196" s="1">
        <v>1.914644</v>
      </c>
      <c r="C196" s="1">
        <v>0</v>
      </c>
    </row>
    <row r="197" spans="1:3">
      <c r="A197" s="1">
        <v>1225</v>
      </c>
      <c r="B197" s="1">
        <v>1.91445</v>
      </c>
      <c r="C197" s="1">
        <v>0</v>
      </c>
    </row>
    <row r="198" spans="1:3">
      <c r="A198" s="1">
        <v>1230</v>
      </c>
      <c r="B198" s="1">
        <v>1.914258</v>
      </c>
      <c r="C198" s="1">
        <v>0</v>
      </c>
    </row>
    <row r="199" spans="1:3">
      <c r="A199" s="1">
        <v>1235</v>
      </c>
      <c r="B199" s="1">
        <v>1.914069</v>
      </c>
      <c r="C199" s="1">
        <v>0</v>
      </c>
    </row>
    <row r="200" spans="1:3">
      <c r="A200" s="1">
        <v>1240</v>
      </c>
      <c r="B200" s="1">
        <v>1.9138809999999999</v>
      </c>
      <c r="C200" s="1">
        <v>0</v>
      </c>
    </row>
    <row r="201" spans="1:3">
      <c r="A201" s="1">
        <v>1245</v>
      </c>
      <c r="B201" s="1">
        <v>1.913697</v>
      </c>
      <c r="C201" s="1">
        <v>0</v>
      </c>
    </row>
    <row r="202" spans="1:3">
      <c r="A202" s="1">
        <v>1250</v>
      </c>
      <c r="B202" s="1">
        <v>1.9135139999999999</v>
      </c>
      <c r="C202" s="1">
        <v>0</v>
      </c>
    </row>
    <row r="203" spans="1:3">
      <c r="A203" s="1">
        <v>1255</v>
      </c>
      <c r="B203" s="1">
        <v>1.9133340000000001</v>
      </c>
      <c r="C203" s="1">
        <v>0</v>
      </c>
    </row>
    <row r="204" spans="1:3">
      <c r="A204" s="1">
        <v>1260</v>
      </c>
      <c r="B204" s="1">
        <v>1.9131560000000001</v>
      </c>
      <c r="C204" s="1">
        <v>0</v>
      </c>
    </row>
    <row r="205" spans="1:3">
      <c r="A205" s="1">
        <v>1265</v>
      </c>
      <c r="B205" s="1">
        <v>1.9129799999999999</v>
      </c>
      <c r="C205" s="1">
        <v>0</v>
      </c>
    </row>
    <row r="206" spans="1:3">
      <c r="A206" s="1">
        <v>1270</v>
      </c>
      <c r="B206" s="1">
        <v>1.9128069999999999</v>
      </c>
      <c r="C206" s="1">
        <v>0</v>
      </c>
    </row>
    <row r="207" spans="1:3">
      <c r="A207" s="1">
        <v>1275</v>
      </c>
      <c r="B207" s="1">
        <v>1.9126350000000001</v>
      </c>
      <c r="C207" s="1">
        <v>0</v>
      </c>
    </row>
    <row r="208" spans="1:3">
      <c r="A208" s="1">
        <v>1280</v>
      </c>
      <c r="B208" s="1">
        <v>1.912466</v>
      </c>
      <c r="C208" s="1">
        <v>0</v>
      </c>
    </row>
    <row r="209" spans="1:3">
      <c r="A209" s="1">
        <v>1285</v>
      </c>
      <c r="B209" s="1">
        <v>1.912299</v>
      </c>
      <c r="C209" s="1">
        <v>0</v>
      </c>
    </row>
    <row r="210" spans="1:3">
      <c r="A210" s="1">
        <v>1290</v>
      </c>
      <c r="B210" s="1">
        <v>1.912134</v>
      </c>
      <c r="C210" s="1">
        <v>0</v>
      </c>
    </row>
    <row r="211" spans="1:3">
      <c r="A211" s="1">
        <v>1295</v>
      </c>
      <c r="B211" s="1">
        <v>1.9119699999999999</v>
      </c>
      <c r="C211" s="1">
        <v>0</v>
      </c>
    </row>
    <row r="212" spans="1:3">
      <c r="A212" s="1">
        <v>1300</v>
      </c>
      <c r="B212" s="1">
        <v>1.911808</v>
      </c>
      <c r="C212" s="1">
        <v>0</v>
      </c>
    </row>
    <row r="213" spans="1:3">
      <c r="A213" s="1">
        <v>1305</v>
      </c>
      <c r="B213" s="1">
        <v>1.9116489999999999</v>
      </c>
      <c r="C213" s="1">
        <v>0</v>
      </c>
    </row>
    <row r="214" spans="1:3">
      <c r="A214" s="1">
        <v>1310</v>
      </c>
      <c r="B214" s="1">
        <v>1.911492</v>
      </c>
      <c r="C214" s="1">
        <v>0</v>
      </c>
    </row>
    <row r="215" spans="1:3">
      <c r="A215" s="1">
        <v>1315</v>
      </c>
      <c r="B215" s="1">
        <v>1.9113359999999999</v>
      </c>
      <c r="C215" s="1">
        <v>0</v>
      </c>
    </row>
    <row r="216" spans="1:3">
      <c r="A216" s="1">
        <v>1320</v>
      </c>
      <c r="B216" s="1">
        <v>1.9111819999999999</v>
      </c>
      <c r="C216" s="1">
        <v>0</v>
      </c>
    </row>
    <row r="217" spans="1:3">
      <c r="A217" s="1">
        <v>1325</v>
      </c>
      <c r="B217" s="1">
        <v>1.91103</v>
      </c>
      <c r="C217" s="1">
        <v>0</v>
      </c>
    </row>
    <row r="218" spans="1:3">
      <c r="A218" s="1">
        <v>1330</v>
      </c>
      <c r="B218" s="1">
        <v>1.9108799999999999</v>
      </c>
      <c r="C218" s="1">
        <v>0</v>
      </c>
    </row>
    <row r="219" spans="1:3">
      <c r="A219" s="1">
        <v>1335</v>
      </c>
      <c r="B219" s="1">
        <v>1.910731</v>
      </c>
      <c r="C219" s="1">
        <v>0</v>
      </c>
    </row>
    <row r="220" spans="1:3">
      <c r="A220" s="1">
        <v>1340</v>
      </c>
      <c r="B220" s="1">
        <v>1.9105840000000001</v>
      </c>
      <c r="C220" s="1">
        <v>0</v>
      </c>
    </row>
    <row r="221" spans="1:3">
      <c r="A221" s="1">
        <v>1345</v>
      </c>
      <c r="B221" s="1">
        <v>1.910439</v>
      </c>
      <c r="C221" s="1">
        <v>0</v>
      </c>
    </row>
    <row r="222" spans="1:3">
      <c r="A222" s="1">
        <v>1350</v>
      </c>
      <c r="B222" s="1">
        <v>1.910296</v>
      </c>
      <c r="C222" s="1">
        <v>0</v>
      </c>
    </row>
    <row r="223" spans="1:3">
      <c r="A223" s="1">
        <v>1355</v>
      </c>
      <c r="B223" s="1">
        <v>1.9101539999999999</v>
      </c>
      <c r="C223" s="1">
        <v>0</v>
      </c>
    </row>
    <row r="224" spans="1:3">
      <c r="A224" s="1">
        <v>1360</v>
      </c>
      <c r="B224" s="1">
        <v>1.9100140000000001</v>
      </c>
      <c r="C224" s="1">
        <v>0</v>
      </c>
    </row>
    <row r="225" spans="1:3">
      <c r="A225" s="1">
        <v>1365</v>
      </c>
      <c r="B225" s="1">
        <v>1.909875</v>
      </c>
      <c r="C225" s="1">
        <v>0</v>
      </c>
    </row>
    <row r="226" spans="1:3">
      <c r="A226" s="1">
        <v>1370</v>
      </c>
      <c r="B226" s="1">
        <v>1.9097379999999999</v>
      </c>
      <c r="C226" s="1">
        <v>0</v>
      </c>
    </row>
    <row r="227" spans="1:3">
      <c r="A227" s="1">
        <v>1375</v>
      </c>
      <c r="B227" s="1">
        <v>1.9096029999999999</v>
      </c>
      <c r="C227" s="1">
        <v>0</v>
      </c>
    </row>
    <row r="228" spans="1:3">
      <c r="A228" s="1">
        <v>1380</v>
      </c>
      <c r="B228" s="1">
        <v>1.9094690000000001</v>
      </c>
      <c r="C228" s="1">
        <v>0</v>
      </c>
    </row>
    <row r="229" spans="1:3">
      <c r="A229" s="1">
        <v>1385</v>
      </c>
      <c r="B229" s="1">
        <v>1.9093359999999999</v>
      </c>
      <c r="C229" s="1">
        <v>0</v>
      </c>
    </row>
    <row r="230" spans="1:3">
      <c r="A230" s="1">
        <v>1390</v>
      </c>
      <c r="B230" s="1">
        <v>1.909205</v>
      </c>
      <c r="C230" s="1">
        <v>0</v>
      </c>
    </row>
    <row r="231" spans="1:3">
      <c r="A231" s="1">
        <v>1395</v>
      </c>
      <c r="B231" s="1">
        <v>1.909076</v>
      </c>
      <c r="C231" s="1">
        <v>0</v>
      </c>
    </row>
    <row r="232" spans="1:3">
      <c r="A232" s="1">
        <v>1400</v>
      </c>
      <c r="B232" s="1">
        <v>1.9089480000000001</v>
      </c>
      <c r="C232" s="1">
        <v>0</v>
      </c>
    </row>
    <row r="233" spans="1:3">
      <c r="A233" s="1">
        <v>1405</v>
      </c>
      <c r="B233" s="1">
        <v>1.9088210000000001</v>
      </c>
      <c r="C233" s="1">
        <v>0</v>
      </c>
    </row>
    <row r="234" spans="1:3">
      <c r="A234" s="1">
        <v>1410</v>
      </c>
      <c r="B234" s="1">
        <v>1.908695</v>
      </c>
      <c r="C234" s="1">
        <v>0</v>
      </c>
    </row>
    <row r="235" spans="1:3">
      <c r="A235" s="1">
        <v>1415</v>
      </c>
      <c r="B235" s="1">
        <v>1.9085719999999999</v>
      </c>
      <c r="C235" s="1">
        <v>0</v>
      </c>
    </row>
    <row r="236" spans="1:3">
      <c r="A236" s="1">
        <v>1420</v>
      </c>
      <c r="B236" s="1">
        <v>1.9084490000000001</v>
      </c>
      <c r="C236" s="1">
        <v>0</v>
      </c>
    </row>
    <row r="237" spans="1:3">
      <c r="A237" s="1">
        <v>1425</v>
      </c>
      <c r="B237" s="1">
        <v>1.908328</v>
      </c>
      <c r="C237" s="1">
        <v>0</v>
      </c>
    </row>
    <row r="238" spans="1:3">
      <c r="A238" s="1">
        <v>1430</v>
      </c>
      <c r="B238" s="1">
        <v>1.9082079999999999</v>
      </c>
      <c r="C238" s="1">
        <v>0</v>
      </c>
    </row>
    <row r="239" spans="1:3">
      <c r="A239" s="1">
        <v>1435</v>
      </c>
      <c r="B239" s="1">
        <v>1.9080889999999999</v>
      </c>
      <c r="C239" s="1">
        <v>0</v>
      </c>
    </row>
    <row r="240" spans="1:3">
      <c r="A240" s="1">
        <v>1440</v>
      </c>
      <c r="B240" s="1">
        <v>1.907972</v>
      </c>
      <c r="C240" s="1">
        <v>0</v>
      </c>
    </row>
    <row r="241" spans="1:3">
      <c r="A241" s="1">
        <v>1445</v>
      </c>
      <c r="B241" s="1">
        <v>1.907856</v>
      </c>
      <c r="C241" s="1">
        <v>0</v>
      </c>
    </row>
    <row r="242" spans="1:3">
      <c r="A242" s="1">
        <v>1450</v>
      </c>
      <c r="B242" s="1">
        <v>1.90774</v>
      </c>
      <c r="C242" s="1">
        <v>0</v>
      </c>
    </row>
    <row r="243" spans="1:3">
      <c r="A243" s="1">
        <v>1455</v>
      </c>
      <c r="B243" s="1">
        <v>1.907627</v>
      </c>
      <c r="C243" s="1">
        <v>0</v>
      </c>
    </row>
    <row r="244" spans="1:3">
      <c r="A244" s="1">
        <v>1460</v>
      </c>
      <c r="B244" s="1">
        <v>1.9075139999999999</v>
      </c>
      <c r="C244" s="1">
        <v>0</v>
      </c>
    </row>
    <row r="245" spans="1:3">
      <c r="A245" s="1">
        <v>1465</v>
      </c>
      <c r="B245" s="1">
        <v>1.907403</v>
      </c>
      <c r="C245" s="1">
        <v>0</v>
      </c>
    </row>
    <row r="246" spans="1:3">
      <c r="A246" s="1">
        <v>1470</v>
      </c>
      <c r="B246" s="1">
        <v>1.9072929999999999</v>
      </c>
      <c r="C246" s="1">
        <v>0</v>
      </c>
    </row>
    <row r="247" spans="1:3">
      <c r="A247" s="1">
        <v>1475</v>
      </c>
      <c r="B247" s="1">
        <v>1.907184</v>
      </c>
      <c r="C247" s="1">
        <v>0</v>
      </c>
    </row>
    <row r="248" spans="1:3">
      <c r="A248" s="1">
        <v>1480</v>
      </c>
      <c r="B248" s="1">
        <v>1.907076</v>
      </c>
      <c r="C248" s="1">
        <v>0</v>
      </c>
    </row>
    <row r="249" spans="1:3">
      <c r="A249" s="1">
        <v>1485</v>
      </c>
      <c r="B249" s="1">
        <v>1.9069700000000001</v>
      </c>
      <c r="C249" s="1">
        <v>0</v>
      </c>
    </row>
    <row r="250" spans="1:3">
      <c r="A250" s="1">
        <v>1490</v>
      </c>
      <c r="B250" s="1">
        <v>1.9068639999999999</v>
      </c>
      <c r="C250" s="1">
        <v>0</v>
      </c>
    </row>
    <row r="251" spans="1:3">
      <c r="A251" s="1">
        <v>1495</v>
      </c>
      <c r="B251" s="1">
        <v>1.9067590000000001</v>
      </c>
      <c r="C251" s="1">
        <v>0</v>
      </c>
    </row>
    <row r="252" spans="1:3">
      <c r="A252" s="1">
        <v>1500</v>
      </c>
      <c r="B252" s="1">
        <v>1.9066559999999999</v>
      </c>
      <c r="C252" s="1">
        <v>0</v>
      </c>
    </row>
    <row r="253" spans="1:3">
      <c r="A253" s="1">
        <v>1505</v>
      </c>
      <c r="B253" s="1">
        <v>1.9065529999999999</v>
      </c>
      <c r="C253" s="1">
        <v>0</v>
      </c>
    </row>
    <row r="254" spans="1:3">
      <c r="A254" s="1">
        <v>1510</v>
      </c>
      <c r="B254" s="1">
        <v>1.906452</v>
      </c>
      <c r="C254" s="1">
        <v>0</v>
      </c>
    </row>
    <row r="255" spans="1:3">
      <c r="A255" s="1">
        <v>1515</v>
      </c>
      <c r="B255" s="1">
        <v>1.906352</v>
      </c>
      <c r="C255" s="1">
        <v>0</v>
      </c>
    </row>
    <row r="256" spans="1:3">
      <c r="A256" s="1">
        <v>1520</v>
      </c>
      <c r="B256" s="1">
        <v>1.906253</v>
      </c>
      <c r="C256" s="1">
        <v>0</v>
      </c>
    </row>
    <row r="257" spans="1:3">
      <c r="A257" s="1">
        <v>1525</v>
      </c>
      <c r="B257" s="1">
        <v>1.9061539999999999</v>
      </c>
      <c r="C257" s="1">
        <v>0</v>
      </c>
    </row>
    <row r="258" spans="1:3">
      <c r="A258" s="1">
        <v>1530</v>
      </c>
      <c r="B258" s="1">
        <v>1.9060569999999999</v>
      </c>
      <c r="C258" s="1">
        <v>0</v>
      </c>
    </row>
    <row r="259" spans="1:3">
      <c r="A259" s="1">
        <v>1535</v>
      </c>
      <c r="B259" s="1">
        <v>1.9059600000000001</v>
      </c>
      <c r="C259" s="1">
        <v>0</v>
      </c>
    </row>
    <row r="260" spans="1:3">
      <c r="A260" s="1">
        <v>1540</v>
      </c>
      <c r="B260" s="1">
        <v>1.9058649999999999</v>
      </c>
      <c r="C260" s="1">
        <v>0</v>
      </c>
    </row>
    <row r="261" spans="1:3">
      <c r="A261" s="1">
        <v>1545</v>
      </c>
      <c r="B261" s="1">
        <v>1.9057710000000001</v>
      </c>
      <c r="C261" s="1">
        <v>0</v>
      </c>
    </row>
    <row r="262" spans="1:3">
      <c r="A262" s="1">
        <v>1550</v>
      </c>
      <c r="B262" s="1">
        <v>1.9056770000000001</v>
      </c>
      <c r="C262" s="1">
        <v>0</v>
      </c>
    </row>
    <row r="263" spans="1:3">
      <c r="A263" s="1">
        <v>1555</v>
      </c>
      <c r="B263" s="1">
        <v>1.9055850000000001</v>
      </c>
      <c r="C263" s="1">
        <v>0</v>
      </c>
    </row>
    <row r="264" spans="1:3">
      <c r="A264" s="1">
        <v>1560</v>
      </c>
      <c r="B264" s="1">
        <v>1.9054930000000001</v>
      </c>
      <c r="C264" s="1">
        <v>0</v>
      </c>
    </row>
    <row r="265" spans="1:3">
      <c r="A265" s="1">
        <v>1565</v>
      </c>
      <c r="B265" s="1">
        <v>1.905402</v>
      </c>
      <c r="C265" s="1">
        <v>0</v>
      </c>
    </row>
    <row r="266" spans="1:3">
      <c r="A266" s="1">
        <v>1570</v>
      </c>
      <c r="B266" s="1">
        <v>1.9053119999999999</v>
      </c>
      <c r="C266" s="1">
        <v>0</v>
      </c>
    </row>
    <row r="267" spans="1:3">
      <c r="A267" s="1">
        <v>1575</v>
      </c>
      <c r="B267" s="1">
        <v>1.905224</v>
      </c>
      <c r="C267" s="1">
        <v>0</v>
      </c>
    </row>
    <row r="268" spans="1:3">
      <c r="A268" s="1">
        <v>1580</v>
      </c>
      <c r="B268" s="1">
        <v>1.905135</v>
      </c>
      <c r="C268" s="1">
        <v>0</v>
      </c>
    </row>
    <row r="269" spans="1:3">
      <c r="A269" s="1">
        <v>1585</v>
      </c>
      <c r="B269" s="1">
        <v>1.9050480000000001</v>
      </c>
      <c r="C269" s="1">
        <v>0</v>
      </c>
    </row>
    <row r="270" spans="1:3">
      <c r="A270" s="1">
        <v>1590</v>
      </c>
      <c r="B270" s="1">
        <v>1.904962</v>
      </c>
      <c r="C270" s="1">
        <v>0</v>
      </c>
    </row>
    <row r="271" spans="1:3">
      <c r="A271" s="1">
        <v>1595</v>
      </c>
      <c r="B271" s="1">
        <v>1.904876</v>
      </c>
      <c r="C271" s="1">
        <v>0</v>
      </c>
    </row>
    <row r="272" spans="1:3">
      <c r="A272" s="1">
        <v>1600</v>
      </c>
      <c r="B272" s="1">
        <v>1.9047909999999999</v>
      </c>
      <c r="C272" s="1">
        <v>0</v>
      </c>
    </row>
    <row r="273" spans="1:3">
      <c r="A273" s="1">
        <v>1605</v>
      </c>
      <c r="B273" s="1">
        <v>1.9047069999999999</v>
      </c>
      <c r="C273" s="1">
        <v>0</v>
      </c>
    </row>
    <row r="274" spans="1:3">
      <c r="A274" s="1">
        <v>1610</v>
      </c>
      <c r="B274" s="1">
        <v>1.9046240000000001</v>
      </c>
      <c r="C274" s="1">
        <v>0</v>
      </c>
    </row>
    <row r="275" spans="1:3">
      <c r="A275" s="1">
        <v>1615</v>
      </c>
      <c r="B275" s="1">
        <v>1.904542</v>
      </c>
      <c r="C275" s="1">
        <v>0</v>
      </c>
    </row>
    <row r="276" spans="1:3">
      <c r="A276" s="1">
        <v>1620</v>
      </c>
      <c r="B276" s="1">
        <v>1.90446</v>
      </c>
      <c r="C276" s="1">
        <v>0</v>
      </c>
    </row>
    <row r="277" spans="1:3">
      <c r="A277" s="1">
        <v>1625</v>
      </c>
      <c r="B277" s="1">
        <v>1.90438</v>
      </c>
      <c r="C277" s="1">
        <v>0</v>
      </c>
    </row>
    <row r="278" spans="1:3">
      <c r="A278" s="1">
        <v>1630</v>
      </c>
      <c r="B278" s="1">
        <v>1.904299</v>
      </c>
      <c r="C278" s="1">
        <v>0</v>
      </c>
    </row>
    <row r="279" spans="1:3">
      <c r="A279" s="1">
        <v>1635</v>
      </c>
      <c r="B279" s="1">
        <v>1.90422</v>
      </c>
      <c r="C279" s="1">
        <v>0</v>
      </c>
    </row>
    <row r="280" spans="1:3">
      <c r="A280" s="1">
        <v>1640</v>
      </c>
      <c r="B280" s="1">
        <v>1.9041410000000001</v>
      </c>
      <c r="C280" s="1">
        <v>0</v>
      </c>
    </row>
    <row r="281" spans="1:3">
      <c r="A281" s="1">
        <v>1645</v>
      </c>
      <c r="B281" s="1">
        <v>1.904064</v>
      </c>
      <c r="C281" s="1">
        <v>0</v>
      </c>
    </row>
    <row r="282" spans="1:3">
      <c r="A282" s="1">
        <v>1650</v>
      </c>
      <c r="B282" s="1">
        <v>1.903986</v>
      </c>
      <c r="C282" s="1">
        <v>0</v>
      </c>
    </row>
    <row r="283" spans="1:3">
      <c r="A283" s="1">
        <v>1655</v>
      </c>
      <c r="B283" s="1">
        <v>1.90391</v>
      </c>
      <c r="C283" s="1">
        <v>0</v>
      </c>
    </row>
    <row r="284" spans="1:3">
      <c r="A284" s="1">
        <v>1660</v>
      </c>
      <c r="B284" s="1">
        <v>1.9038349999999999</v>
      </c>
      <c r="C284" s="1">
        <v>0</v>
      </c>
    </row>
    <row r="285" spans="1:3">
      <c r="A285" s="1">
        <v>1665</v>
      </c>
      <c r="B285" s="1">
        <v>1.9037599999999999</v>
      </c>
      <c r="C285" s="1">
        <v>0</v>
      </c>
    </row>
    <row r="286" spans="1:3">
      <c r="A286" s="1">
        <v>1670</v>
      </c>
      <c r="B286" s="1">
        <v>1.9036850000000001</v>
      </c>
      <c r="C286" s="1">
        <v>0</v>
      </c>
    </row>
    <row r="287" spans="1:3">
      <c r="A287" s="1">
        <v>1675</v>
      </c>
      <c r="B287" s="1">
        <v>1.9036109999999999</v>
      </c>
      <c r="C287" s="1">
        <v>0</v>
      </c>
    </row>
    <row r="288" spans="1:3">
      <c r="A288" s="1">
        <v>1680</v>
      </c>
      <c r="B288" s="1">
        <v>1.9035390000000001</v>
      </c>
      <c r="C288" s="1">
        <v>0</v>
      </c>
    </row>
    <row r="289" spans="1:3">
      <c r="A289" s="1">
        <v>1685</v>
      </c>
      <c r="B289" s="1">
        <v>1.9034660000000001</v>
      </c>
      <c r="C289" s="1">
        <v>0</v>
      </c>
    </row>
    <row r="290" spans="1:3">
      <c r="A290" s="1">
        <v>1690</v>
      </c>
      <c r="B290" s="1">
        <v>1.903394</v>
      </c>
      <c r="C290" s="1">
        <v>0</v>
      </c>
    </row>
    <row r="291" spans="1:3">
      <c r="A291" s="1">
        <v>1695</v>
      </c>
      <c r="B291" s="1">
        <v>1.9033230000000001</v>
      </c>
      <c r="C291" s="1">
        <v>0</v>
      </c>
    </row>
    <row r="292" spans="1:3">
      <c r="A292" s="1">
        <v>1700</v>
      </c>
      <c r="B292" s="1">
        <v>1.9032530000000001</v>
      </c>
      <c r="C292" s="1">
        <v>0</v>
      </c>
    </row>
    <row r="293" spans="1:3">
      <c r="A293" s="1">
        <v>1705</v>
      </c>
      <c r="B293" s="1">
        <v>1.903184</v>
      </c>
      <c r="C293" s="1">
        <v>0</v>
      </c>
    </row>
    <row r="294" spans="1:3">
      <c r="A294" s="1">
        <v>1710</v>
      </c>
      <c r="B294" s="1">
        <v>1.903114</v>
      </c>
      <c r="C294" s="1">
        <v>0</v>
      </c>
    </row>
    <row r="295" spans="1:3">
      <c r="A295" s="1">
        <v>1715</v>
      </c>
      <c r="B295" s="1">
        <v>1.903046</v>
      </c>
      <c r="C295" s="1">
        <v>0</v>
      </c>
    </row>
    <row r="296" spans="1:3">
      <c r="A296" s="1">
        <v>1720</v>
      </c>
      <c r="B296" s="1">
        <v>1.9029780000000001</v>
      </c>
      <c r="C296" s="1">
        <v>0</v>
      </c>
    </row>
    <row r="297" spans="1:3">
      <c r="A297" s="1">
        <v>1725</v>
      </c>
      <c r="B297" s="1">
        <v>1.902911</v>
      </c>
      <c r="C297" s="1">
        <v>0</v>
      </c>
    </row>
    <row r="298" spans="1:3">
      <c r="A298" s="1">
        <v>1730</v>
      </c>
      <c r="B298" s="1">
        <v>1.902844</v>
      </c>
      <c r="C298" s="1">
        <v>0</v>
      </c>
    </row>
    <row r="299" spans="1:3">
      <c r="A299" s="1">
        <v>1735</v>
      </c>
      <c r="B299" s="1">
        <v>1.9027780000000001</v>
      </c>
      <c r="C299" s="1">
        <v>0</v>
      </c>
    </row>
    <row r="300" spans="1:3">
      <c r="A300" s="1">
        <v>1740</v>
      </c>
      <c r="B300" s="1">
        <v>1.902712</v>
      </c>
      <c r="C300" s="1">
        <v>0</v>
      </c>
    </row>
    <row r="301" spans="1:3">
      <c r="A301" s="1">
        <v>1745</v>
      </c>
      <c r="B301" s="1">
        <v>1.902647</v>
      </c>
      <c r="C301" s="1">
        <v>0</v>
      </c>
    </row>
    <row r="302" spans="1:3">
      <c r="A302" s="1">
        <v>1750</v>
      </c>
      <c r="B302" s="1">
        <v>1.9025829999999999</v>
      </c>
      <c r="C302" s="1">
        <v>0</v>
      </c>
    </row>
    <row r="303" spans="1:3">
      <c r="A303" s="1">
        <v>1755</v>
      </c>
      <c r="B303" s="1">
        <v>1.9025190000000001</v>
      </c>
      <c r="C303" s="1">
        <v>0</v>
      </c>
    </row>
    <row r="304" spans="1:3">
      <c r="A304" s="1">
        <v>1760</v>
      </c>
      <c r="B304" s="1">
        <v>1.9024559999999999</v>
      </c>
      <c r="C304" s="1">
        <v>0</v>
      </c>
    </row>
    <row r="305" spans="1:3">
      <c r="A305" s="1">
        <v>1765</v>
      </c>
      <c r="B305" s="1">
        <v>1.9023939999999999</v>
      </c>
      <c r="C305" s="1">
        <v>0</v>
      </c>
    </row>
    <row r="306" spans="1:3">
      <c r="A306" s="1">
        <v>1770</v>
      </c>
      <c r="B306" s="1">
        <v>1.902331</v>
      </c>
      <c r="C306" s="1">
        <v>0</v>
      </c>
    </row>
    <row r="307" spans="1:3">
      <c r="A307" s="1">
        <v>1775</v>
      </c>
      <c r="B307" s="1">
        <v>1.9022699999999999</v>
      </c>
      <c r="C307" s="1">
        <v>0</v>
      </c>
    </row>
    <row r="308" spans="1:3">
      <c r="A308" s="1">
        <v>1780</v>
      </c>
      <c r="B308" s="1">
        <v>1.9022079999999999</v>
      </c>
      <c r="C308" s="1">
        <v>0</v>
      </c>
    </row>
    <row r="309" spans="1:3">
      <c r="A309" s="1">
        <v>1785</v>
      </c>
      <c r="B309" s="1">
        <v>1.9021479999999999</v>
      </c>
      <c r="C309" s="1">
        <v>0</v>
      </c>
    </row>
    <row r="310" spans="1:3">
      <c r="A310" s="1">
        <v>1790</v>
      </c>
      <c r="B310" s="1">
        <v>1.902088</v>
      </c>
      <c r="C310" s="1">
        <v>0</v>
      </c>
    </row>
    <row r="311" spans="1:3">
      <c r="A311" s="1">
        <v>1795</v>
      </c>
      <c r="B311" s="1">
        <v>1.9020280000000001</v>
      </c>
      <c r="C311" s="1">
        <v>0</v>
      </c>
    </row>
    <row r="312" spans="1:3">
      <c r="A312" s="1">
        <v>1800</v>
      </c>
      <c r="B312" s="1">
        <v>1.901969</v>
      </c>
      <c r="C312" s="1">
        <v>0</v>
      </c>
    </row>
    <row r="313" spans="1:3">
      <c r="A313" s="1">
        <v>1805</v>
      </c>
      <c r="B313" s="1">
        <v>1.9019109999999999</v>
      </c>
      <c r="C313" s="1">
        <v>0</v>
      </c>
    </row>
    <row r="314" spans="1:3">
      <c r="A314" s="1">
        <v>1810</v>
      </c>
      <c r="B314" s="1">
        <v>1.901853</v>
      </c>
      <c r="C314" s="1">
        <v>0</v>
      </c>
    </row>
    <row r="315" spans="1:3">
      <c r="A315" s="1">
        <v>1815</v>
      </c>
      <c r="B315" s="1">
        <v>1.9017949999999999</v>
      </c>
      <c r="C315" s="1">
        <v>0</v>
      </c>
    </row>
    <row r="316" spans="1:3">
      <c r="A316" s="1">
        <v>1820</v>
      </c>
      <c r="B316" s="1">
        <v>1.9017379999999999</v>
      </c>
      <c r="C316" s="1">
        <v>0</v>
      </c>
    </row>
    <row r="317" spans="1:3">
      <c r="A317" s="1">
        <v>1825</v>
      </c>
      <c r="B317" s="1">
        <v>1.9016820000000001</v>
      </c>
      <c r="C317" s="1">
        <v>0</v>
      </c>
    </row>
    <row r="318" spans="1:3">
      <c r="A318" s="1">
        <v>1830</v>
      </c>
      <c r="B318" s="1">
        <v>1.9016249999999999</v>
      </c>
      <c r="C318" s="1">
        <v>0</v>
      </c>
    </row>
    <row r="319" spans="1:3">
      <c r="A319" s="1">
        <v>1835</v>
      </c>
      <c r="B319" s="1">
        <v>1.90157</v>
      </c>
      <c r="C319" s="1">
        <v>0</v>
      </c>
    </row>
    <row r="320" spans="1:3">
      <c r="A320" s="1">
        <v>1840</v>
      </c>
      <c r="B320" s="1">
        <v>1.9015150000000001</v>
      </c>
      <c r="C320" s="1">
        <v>0</v>
      </c>
    </row>
    <row r="321" spans="1:3">
      <c r="A321" s="1">
        <v>1845</v>
      </c>
      <c r="B321" s="1">
        <v>1.9014599999999999</v>
      </c>
      <c r="C321" s="1">
        <v>0</v>
      </c>
    </row>
    <row r="322" spans="1:3">
      <c r="A322" s="1">
        <v>1850</v>
      </c>
      <c r="B322" s="1">
        <v>1.9014059999999999</v>
      </c>
      <c r="C322" s="1">
        <v>0</v>
      </c>
    </row>
    <row r="323" spans="1:3">
      <c r="A323" s="1">
        <v>1855</v>
      </c>
      <c r="B323" s="1">
        <v>1.9013519999999999</v>
      </c>
      <c r="C323" s="1">
        <v>0</v>
      </c>
    </row>
    <row r="324" spans="1:3">
      <c r="A324" s="1">
        <v>1860</v>
      </c>
      <c r="B324" s="1">
        <v>1.9012979999999999</v>
      </c>
      <c r="C324" s="1">
        <v>0</v>
      </c>
    </row>
    <row r="325" spans="1:3">
      <c r="A325" s="1">
        <v>1865</v>
      </c>
      <c r="B325" s="1">
        <v>1.9012450000000001</v>
      </c>
      <c r="C325" s="1">
        <v>0</v>
      </c>
    </row>
    <row r="326" spans="1:3">
      <c r="A326" s="1">
        <v>1870</v>
      </c>
      <c r="B326" s="1">
        <v>1.9011929999999999</v>
      </c>
      <c r="C326" s="1">
        <v>0</v>
      </c>
    </row>
    <row r="327" spans="1:3">
      <c r="A327" s="1">
        <v>1875</v>
      </c>
      <c r="B327" s="1">
        <v>1.901141</v>
      </c>
      <c r="C327" s="1">
        <v>0</v>
      </c>
    </row>
    <row r="328" spans="1:3">
      <c r="A328" s="1">
        <v>1880</v>
      </c>
      <c r="B328" s="1">
        <v>1.901089</v>
      </c>
      <c r="C328" s="1">
        <v>0</v>
      </c>
    </row>
    <row r="329" spans="1:3">
      <c r="A329" s="1">
        <v>1885</v>
      </c>
      <c r="B329" s="1">
        <v>1.901038</v>
      </c>
      <c r="C329" s="1">
        <v>0</v>
      </c>
    </row>
    <row r="330" spans="1:3">
      <c r="A330" s="1">
        <v>1890</v>
      </c>
      <c r="B330" s="1">
        <v>1.900987</v>
      </c>
      <c r="C330" s="1">
        <v>0</v>
      </c>
    </row>
    <row r="331" spans="1:3">
      <c r="A331" s="1">
        <v>1895</v>
      </c>
      <c r="B331" s="1">
        <v>1.900936</v>
      </c>
      <c r="C331" s="1">
        <v>0</v>
      </c>
    </row>
    <row r="332" spans="1:3">
      <c r="A332" s="1">
        <v>1900</v>
      </c>
      <c r="B332" s="1">
        <v>1.9008860000000001</v>
      </c>
      <c r="C332" s="1">
        <v>0</v>
      </c>
    </row>
    <row r="333" spans="1:3">
      <c r="A333" s="1">
        <v>1905</v>
      </c>
      <c r="B333" s="1">
        <v>1.9008370000000001</v>
      </c>
      <c r="C333" s="1">
        <v>0</v>
      </c>
    </row>
    <row r="334" spans="1:3">
      <c r="A334" s="1">
        <v>1910</v>
      </c>
      <c r="B334" s="1">
        <v>1.9007879999999999</v>
      </c>
      <c r="C334" s="1">
        <v>0</v>
      </c>
    </row>
    <row r="335" spans="1:3">
      <c r="A335" s="1">
        <v>1915</v>
      </c>
      <c r="B335" s="1">
        <v>1.900739</v>
      </c>
      <c r="C335" s="1">
        <v>0</v>
      </c>
    </row>
    <row r="336" spans="1:3">
      <c r="A336" s="1">
        <v>1920</v>
      </c>
      <c r="B336" s="1">
        <v>1.90069</v>
      </c>
      <c r="C336" s="1">
        <v>0</v>
      </c>
    </row>
    <row r="337" spans="1:3">
      <c r="A337" s="1">
        <v>1925</v>
      </c>
      <c r="B337" s="1">
        <v>1.9006419999999999</v>
      </c>
      <c r="C337" s="1">
        <v>0</v>
      </c>
    </row>
    <row r="338" spans="1:3">
      <c r="A338" s="1">
        <v>1930</v>
      </c>
      <c r="B338" s="1">
        <v>1.900595</v>
      </c>
      <c r="C338" s="1">
        <v>0</v>
      </c>
    </row>
    <row r="339" spans="1:3">
      <c r="A339" s="1">
        <v>1935</v>
      </c>
      <c r="B339" s="1">
        <v>1.900547</v>
      </c>
      <c r="C339" s="1">
        <v>0</v>
      </c>
    </row>
    <row r="340" spans="1:3">
      <c r="A340" s="1">
        <v>1940</v>
      </c>
      <c r="B340" s="1">
        <v>1.9005000000000001</v>
      </c>
      <c r="C340" s="1">
        <v>0</v>
      </c>
    </row>
    <row r="341" spans="1:3">
      <c r="A341" s="1">
        <v>1945</v>
      </c>
      <c r="B341" s="1">
        <v>1.9004540000000001</v>
      </c>
      <c r="C341" s="1">
        <v>0</v>
      </c>
    </row>
    <row r="342" spans="1:3">
      <c r="A342" s="1">
        <v>1950</v>
      </c>
      <c r="B342" s="1">
        <v>1.900407</v>
      </c>
      <c r="C342" s="1">
        <v>0</v>
      </c>
    </row>
    <row r="343" spans="1:3">
      <c r="A343" s="1">
        <v>1955</v>
      </c>
      <c r="B343" s="1">
        <v>1.9003620000000001</v>
      </c>
      <c r="C343" s="1">
        <v>0</v>
      </c>
    </row>
    <row r="344" spans="1:3">
      <c r="A344" s="1">
        <v>1960</v>
      </c>
      <c r="B344" s="1">
        <v>1.9003159999999999</v>
      </c>
      <c r="C344" s="1">
        <v>0</v>
      </c>
    </row>
    <row r="345" spans="1:3">
      <c r="A345" s="1">
        <v>1965</v>
      </c>
      <c r="B345" s="1">
        <v>1.900271</v>
      </c>
      <c r="C345" s="1">
        <v>0</v>
      </c>
    </row>
    <row r="346" spans="1:3">
      <c r="A346" s="1">
        <v>1970</v>
      </c>
      <c r="B346" s="1">
        <v>1.900226</v>
      </c>
      <c r="C346" s="1">
        <v>0</v>
      </c>
    </row>
    <row r="347" spans="1:3">
      <c r="A347" s="1">
        <v>1975</v>
      </c>
      <c r="B347" s="1">
        <v>1.900182</v>
      </c>
      <c r="C347" s="1">
        <v>0</v>
      </c>
    </row>
    <row r="348" spans="1:3">
      <c r="A348" s="1">
        <v>1980</v>
      </c>
      <c r="B348" s="1">
        <v>1.900137</v>
      </c>
      <c r="C348" s="1">
        <v>0</v>
      </c>
    </row>
    <row r="349" spans="1:3">
      <c r="A349" s="1">
        <v>1985</v>
      </c>
      <c r="B349" s="1">
        <v>1.9000939999999999</v>
      </c>
      <c r="C349" s="1">
        <v>0</v>
      </c>
    </row>
    <row r="350" spans="1:3">
      <c r="A350" s="1">
        <v>1990</v>
      </c>
      <c r="B350" s="1">
        <v>1.90005</v>
      </c>
      <c r="C350" s="1">
        <v>0</v>
      </c>
    </row>
    <row r="351" spans="1:3">
      <c r="A351" s="1">
        <v>1995</v>
      </c>
      <c r="B351" s="1">
        <v>1.900007</v>
      </c>
      <c r="C351" s="1">
        <v>0</v>
      </c>
    </row>
    <row r="352" spans="1:3">
      <c r="A352" s="1">
        <v>2000</v>
      </c>
      <c r="B352" s="1">
        <v>1.899964</v>
      </c>
      <c r="C352" s="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EC983-99EE-644A-8EE7-543FF352DF23}">
  <dimension ref="A1:Q122"/>
  <sheetViews>
    <sheetView workbookViewId="0">
      <selection activeCell="F17" sqref="F17"/>
    </sheetView>
  </sheetViews>
  <sheetFormatPr defaultColWidth="11" defaultRowHeight="15.75"/>
  <cols>
    <col min="11" max="11" width="11.875" bestFit="1" customWidth="1"/>
    <col min="17" max="17" width="11" style="5"/>
  </cols>
  <sheetData>
    <row r="1" spans="1:17">
      <c r="A1" t="s">
        <v>0</v>
      </c>
      <c r="B1" s="1" t="s">
        <v>2</v>
      </c>
      <c r="C1" s="1" t="s">
        <v>9</v>
      </c>
      <c r="D1" s="1" t="s">
        <v>3</v>
      </c>
      <c r="E1" s="1" t="s">
        <v>5</v>
      </c>
      <c r="F1" s="1" t="s">
        <v>24</v>
      </c>
      <c r="H1" t="s">
        <v>0</v>
      </c>
      <c r="I1" s="1" t="s">
        <v>41</v>
      </c>
      <c r="J1" s="1" t="s">
        <v>40</v>
      </c>
      <c r="K1" s="1" t="s">
        <v>2</v>
      </c>
      <c r="O1" t="s">
        <v>59</v>
      </c>
      <c r="P1" t="s">
        <v>0</v>
      </c>
      <c r="Q1" s="5" t="s">
        <v>2</v>
      </c>
    </row>
    <row r="2" spans="1:17">
      <c r="A2" s="1">
        <v>232.480861068971</v>
      </c>
      <c r="B2" s="1">
        <v>0.39666608015611099</v>
      </c>
      <c r="C2" s="1"/>
      <c r="D2" s="1" t="s">
        <v>42</v>
      </c>
      <c r="E2" t="s">
        <v>8</v>
      </c>
      <c r="F2" t="s">
        <v>34</v>
      </c>
      <c r="H2">
        <v>300</v>
      </c>
      <c r="I2">
        <f>H2*0.0000001</f>
        <v>2.9999999999999997E-5</v>
      </c>
      <c r="J2">
        <v>9962085.3080568705</v>
      </c>
      <c r="K2">
        <f>((J2)*(I2))/(4*PI())</f>
        <v>23.782726804205968</v>
      </c>
      <c r="M2">
        <v>231.56723489332001</v>
      </c>
      <c r="N2">
        <v>0.65220341129362602</v>
      </c>
      <c r="P2">
        <v>250</v>
      </c>
      <c r="Q2" s="5">
        <v>0.40360699999999999</v>
      </c>
    </row>
    <row r="3" spans="1:17">
      <c r="A3" s="1">
        <v>215.53059488800901</v>
      </c>
      <c r="B3" s="1">
        <v>0.422962367354701</v>
      </c>
      <c r="C3" s="1"/>
      <c r="D3" s="9" t="s">
        <v>43</v>
      </c>
      <c r="H3">
        <v>305.932781584645</v>
      </c>
      <c r="I3">
        <f t="shared" ref="I3:I51" si="0">H3*0.0000001</f>
        <v>3.05932781584645E-5</v>
      </c>
      <c r="J3">
        <v>9610073.4132515509</v>
      </c>
      <c r="K3">
        <f t="shared" ref="K3:K51" si="1">((J3)*(I3))/(4*PI())</f>
        <v>23.396067017068628</v>
      </c>
      <c r="M3">
        <v>266.00742776854997</v>
      </c>
      <c r="N3">
        <v>0.67603833709210803</v>
      </c>
      <c r="P3">
        <v>260</v>
      </c>
      <c r="Q3" s="5">
        <v>0.40756799999999999</v>
      </c>
    </row>
    <row r="4" spans="1:17">
      <c r="A4" s="1">
        <v>275.14690102563901</v>
      </c>
      <c r="B4" s="1">
        <v>0.41356881076416202</v>
      </c>
      <c r="C4" s="1"/>
      <c r="D4" s="2"/>
      <c r="H4">
        <v>311.03497374744097</v>
      </c>
      <c r="I4">
        <f t="shared" si="0"/>
        <v>3.1103497374744096E-5</v>
      </c>
      <c r="J4">
        <v>8922776.6936158296</v>
      </c>
      <c r="K4">
        <f t="shared" si="1"/>
        <v>22.085100780664867</v>
      </c>
      <c r="M4">
        <v>284.80880027940702</v>
      </c>
      <c r="N4">
        <v>0.730525746226382</v>
      </c>
      <c r="P4">
        <v>270</v>
      </c>
      <c r="Q4" s="5">
        <v>0.41153000000000001</v>
      </c>
    </row>
    <row r="5" spans="1:17">
      <c r="A5" s="1">
        <v>311.86443389259301</v>
      </c>
      <c r="B5" s="1">
        <v>0.47978814582645701</v>
      </c>
      <c r="C5" s="1"/>
      <c r="D5" s="2"/>
      <c r="H5">
        <v>316.137165910237</v>
      </c>
      <c r="I5">
        <f t="shared" si="0"/>
        <v>3.1613716591023699E-5</v>
      </c>
      <c r="J5">
        <v>8555152.8668339308</v>
      </c>
      <c r="K5">
        <f t="shared" si="1"/>
        <v>21.52253712905188</v>
      </c>
      <c r="M5">
        <v>301.56745160837602</v>
      </c>
      <c r="N5">
        <v>0.55647557153332405</v>
      </c>
      <c r="P5">
        <v>280</v>
      </c>
      <c r="Q5" s="5">
        <v>0.422321</v>
      </c>
    </row>
    <row r="6" spans="1:17">
      <c r="A6" s="1">
        <v>336.73582589829101</v>
      </c>
      <c r="B6" s="1">
        <v>0.40036055271087201</v>
      </c>
      <c r="C6" s="1"/>
      <c r="D6" s="2"/>
      <c r="H6">
        <v>316.137165910237</v>
      </c>
      <c r="I6">
        <f t="shared" si="0"/>
        <v>3.1613716591023699E-5</v>
      </c>
      <c r="J6">
        <v>8043676.2382678101</v>
      </c>
      <c r="K6">
        <f t="shared" si="1"/>
        <v>20.235795103478875</v>
      </c>
      <c r="M6">
        <v>301.57208362919602</v>
      </c>
      <c r="N6">
        <v>0.49444238854251199</v>
      </c>
      <c r="P6">
        <v>290</v>
      </c>
      <c r="Q6" s="5">
        <v>0.44035600000000003</v>
      </c>
    </row>
    <row r="7" spans="1:17">
      <c r="A7" s="1">
        <v>344.20279461126802</v>
      </c>
      <c r="B7" s="1">
        <v>0.33135719878926301</v>
      </c>
      <c r="C7" s="1"/>
      <c r="D7" s="2"/>
      <c r="H7">
        <v>321.23935807303201</v>
      </c>
      <c r="I7">
        <f t="shared" si="0"/>
        <v>3.2123935807303201E-5</v>
      </c>
      <c r="J7">
        <v>7724003.3454139903</v>
      </c>
      <c r="K7">
        <f t="shared" si="1"/>
        <v>19.745190975025803</v>
      </c>
      <c r="M7">
        <v>309.62553300536001</v>
      </c>
      <c r="N7">
        <v>0.40559795412711303</v>
      </c>
      <c r="P7">
        <v>300</v>
      </c>
      <c r="Q7" s="5">
        <v>0.45839200000000002</v>
      </c>
    </row>
    <row r="8" spans="1:17">
      <c r="A8" s="1">
        <v>351.40935799720899</v>
      </c>
      <c r="B8" s="1">
        <v>0.28052977617955599</v>
      </c>
      <c r="C8" s="1"/>
      <c r="D8" s="2"/>
      <c r="H8">
        <v>321.23935807303201</v>
      </c>
      <c r="I8">
        <f t="shared" si="0"/>
        <v>3.2123935807303201E-5</v>
      </c>
      <c r="J8">
        <v>7196543.0722051803</v>
      </c>
      <c r="K8">
        <f t="shared" si="1"/>
        <v>18.396822342789147</v>
      </c>
      <c r="M8">
        <v>316.153412700665</v>
      </c>
      <c r="N8">
        <v>0.32769785314333699</v>
      </c>
      <c r="P8">
        <v>310</v>
      </c>
      <c r="Q8" s="5">
        <v>0.47642699999999999</v>
      </c>
    </row>
    <row r="9" spans="1:17">
      <c r="A9" s="1">
        <v>328.06688724242002</v>
      </c>
      <c r="B9" s="1">
        <v>0.445972461166595</v>
      </c>
      <c r="C9" s="1"/>
      <c r="D9" s="2"/>
      <c r="H9">
        <v>326.34155023582798</v>
      </c>
      <c r="I9">
        <f t="shared" si="0"/>
        <v>3.2634155023582797E-5</v>
      </c>
      <c r="J9">
        <v>6828919.2454232797</v>
      </c>
      <c r="K9">
        <f t="shared" si="1"/>
        <v>17.734317738808468</v>
      </c>
      <c r="M9">
        <v>323.91463605741097</v>
      </c>
      <c r="N9">
        <v>0.24679108873910599</v>
      </c>
      <c r="P9">
        <v>320</v>
      </c>
      <c r="Q9" s="5">
        <v>0.46216099999999999</v>
      </c>
    </row>
    <row r="10" spans="1:17">
      <c r="A10" s="1">
        <v>361.22573660402497</v>
      </c>
      <c r="B10" s="1">
        <v>0.21876625168175901</v>
      </c>
      <c r="C10" s="1"/>
      <c r="D10" s="2"/>
      <c r="H10">
        <v>328.892646317225</v>
      </c>
      <c r="I10">
        <f t="shared" si="0"/>
        <v>3.2889264631722497E-5</v>
      </c>
      <c r="J10">
        <v>6285475.3275717804</v>
      </c>
      <c r="K10">
        <f t="shared" si="1"/>
        <v>16.450625859184317</v>
      </c>
      <c r="M10">
        <v>335.004584675187</v>
      </c>
      <c r="N10">
        <v>0.16834507948462199</v>
      </c>
      <c r="P10">
        <v>330</v>
      </c>
      <c r="Q10" s="5">
        <v>0.43778400000000001</v>
      </c>
    </row>
    <row r="11" spans="1:17">
      <c r="A11" s="1">
        <v>364.53288312140199</v>
      </c>
      <c r="B11" s="1">
        <v>0.13925791518155001</v>
      </c>
      <c r="C11" s="1"/>
      <c r="D11" s="2"/>
      <c r="H11">
        <v>331.44374239862299</v>
      </c>
      <c r="I11">
        <f t="shared" si="0"/>
        <v>3.3144374239862298E-5</v>
      </c>
      <c r="J11">
        <v>5630145.8972214404</v>
      </c>
      <c r="K11">
        <f t="shared" si="1"/>
        <v>14.849765964191949</v>
      </c>
      <c r="M11">
        <v>352.19446401536999</v>
      </c>
      <c r="N11">
        <v>9.1305027832540006E-2</v>
      </c>
      <c r="P11">
        <v>340</v>
      </c>
      <c r="Q11" s="5">
        <v>0.36585899999999999</v>
      </c>
    </row>
    <row r="12" spans="1:17">
      <c r="A12" s="1">
        <v>369.27927727443</v>
      </c>
      <c r="B12" s="1">
        <v>3.1093761831228299E-2</v>
      </c>
      <c r="C12" s="1"/>
      <c r="D12" s="2"/>
      <c r="H12">
        <v>336.54593456141902</v>
      </c>
      <c r="I12">
        <f t="shared" si="0"/>
        <v>3.3654593456141901E-5</v>
      </c>
      <c r="J12">
        <v>5166620.2025833996</v>
      </c>
      <c r="K12">
        <f t="shared" si="1"/>
        <v>13.836970736924341</v>
      </c>
      <c r="M12">
        <v>397.92886298619698</v>
      </c>
      <c r="N12">
        <v>4.9480070484166E-2</v>
      </c>
      <c r="P12">
        <v>350</v>
      </c>
      <c r="Q12" s="5">
        <v>0.30594500000000002</v>
      </c>
    </row>
    <row r="13" spans="1:17">
      <c r="A13" s="1">
        <v>364.75284762232297</v>
      </c>
      <c r="B13" s="1">
        <v>9.34718130358103E-2</v>
      </c>
      <c r="C13" s="1"/>
      <c r="D13" s="2"/>
      <c r="H13">
        <v>339.09703064281598</v>
      </c>
      <c r="I13">
        <f t="shared" si="0"/>
        <v>3.3909703064281594E-5</v>
      </c>
      <c r="J13">
        <v>4671127.21865997</v>
      </c>
      <c r="K13">
        <f t="shared" si="1"/>
        <v>12.604795912930397</v>
      </c>
      <c r="M13">
        <v>436.59549054999002</v>
      </c>
      <c r="N13">
        <v>4.3701489880185199E-2</v>
      </c>
      <c r="P13">
        <v>360</v>
      </c>
      <c r="Q13" s="5">
        <v>0.20780599999999999</v>
      </c>
    </row>
    <row r="14" spans="1:17">
      <c r="A14" s="1">
        <v>399.30540693366601</v>
      </c>
      <c r="B14" s="1">
        <v>6.6270746931285096E-4</v>
      </c>
      <c r="C14" s="1"/>
      <c r="D14" s="2"/>
      <c r="H14">
        <v>341.64812672421402</v>
      </c>
      <c r="I14">
        <f t="shared" si="0"/>
        <v>3.4164812672421403E-5</v>
      </c>
      <c r="J14">
        <v>3999814.1436669398</v>
      </c>
      <c r="K14">
        <f t="shared" si="1"/>
        <v>10.874492336453448</v>
      </c>
      <c r="M14">
        <v>483.36963679651399</v>
      </c>
      <c r="N14">
        <v>4.2992574176851699E-2</v>
      </c>
      <c r="P14">
        <v>370</v>
      </c>
      <c r="Q14" s="5">
        <v>3.1532999999999999E-2</v>
      </c>
    </row>
    <row r="15" spans="1:17">
      <c r="A15" s="1">
        <v>443.01547140735602</v>
      </c>
      <c r="B15" s="1">
        <v>1.1730468299819601E-2</v>
      </c>
      <c r="C15" s="1"/>
      <c r="D15" s="2"/>
      <c r="H15">
        <v>346.75031888701</v>
      </c>
      <c r="I15">
        <f t="shared" si="0"/>
        <v>3.4675031888700999E-5</v>
      </c>
      <c r="J15">
        <v>3760059.4740265701</v>
      </c>
      <c r="K15">
        <f t="shared" si="1"/>
        <v>10.375325236413332</v>
      </c>
      <c r="M15">
        <v>530.14378304303796</v>
      </c>
      <c r="N15">
        <v>4.4508001581029001E-2</v>
      </c>
      <c r="P15">
        <v>380</v>
      </c>
      <c r="Q15" s="5">
        <v>1.159E-2</v>
      </c>
    </row>
    <row r="16" spans="1:17">
      <c r="A16" s="1">
        <v>489.78961765387999</v>
      </c>
      <c r="B16" s="1">
        <v>1.18303249318565E-2</v>
      </c>
      <c r="C16" s="1"/>
      <c r="D16" s="2"/>
      <c r="H16">
        <v>349.30141496840702</v>
      </c>
      <c r="I16">
        <f t="shared" si="0"/>
        <v>3.4930141496840699E-5</v>
      </c>
      <c r="J16">
        <v>3264566.4901031498</v>
      </c>
      <c r="K16">
        <f t="shared" si="1"/>
        <v>9.0743598867637516</v>
      </c>
      <c r="M16">
        <v>576.91792928956204</v>
      </c>
      <c r="N16">
        <v>4.6051233274051001E-2</v>
      </c>
      <c r="P16">
        <v>390</v>
      </c>
      <c r="Q16" s="5">
        <v>6.1260000000000004E-3</v>
      </c>
    </row>
    <row r="17" spans="1:17">
      <c r="A17" s="1">
        <v>536.56376390040396</v>
      </c>
      <c r="B17" s="1">
        <v>9.6559421326192201E-3</v>
      </c>
      <c r="C17" s="1"/>
      <c r="D17" s="2"/>
      <c r="H17">
        <v>354.40360713120299</v>
      </c>
      <c r="I17">
        <f t="shared" si="0"/>
        <v>3.5440360713120295E-5</v>
      </c>
      <c r="J17">
        <v>2609237.0597528098</v>
      </c>
      <c r="K17">
        <f t="shared" si="1"/>
        <v>7.358712027641138</v>
      </c>
      <c r="M17">
        <v>623.69207553608601</v>
      </c>
      <c r="N17">
        <v>4.7802997133401498E-2</v>
      </c>
      <c r="P17">
        <v>400</v>
      </c>
      <c r="Q17" s="5">
        <v>6.6270700000000001E-4</v>
      </c>
    </row>
    <row r="18" spans="1:17">
      <c r="A18" s="1">
        <v>583.33791014692804</v>
      </c>
      <c r="B18" s="1">
        <v>8.7056489235974796E-3</v>
      </c>
      <c r="C18" s="1"/>
      <c r="D18" s="2"/>
      <c r="H18">
        <v>356.95470321260098</v>
      </c>
      <c r="I18">
        <f t="shared" si="0"/>
        <v>3.5695470321260097E-5</v>
      </c>
      <c r="J18">
        <v>1985874.91868785</v>
      </c>
      <c r="K18">
        <f t="shared" si="1"/>
        <v>5.640987473404377</v>
      </c>
      <c r="M18">
        <v>670.46622178260998</v>
      </c>
      <c r="N18">
        <v>4.9540858848330101E-2</v>
      </c>
      <c r="P18">
        <v>410</v>
      </c>
      <c r="Q18" s="5">
        <v>4.0546760000000001E-3</v>
      </c>
    </row>
    <row r="19" spans="1:17">
      <c r="A19" s="1">
        <v>630.11205639345201</v>
      </c>
      <c r="B19" s="1">
        <v>6.4286362332910399E-3</v>
      </c>
      <c r="C19" s="1"/>
      <c r="D19" s="2"/>
      <c r="H19">
        <v>362.05689537539598</v>
      </c>
      <c r="I19">
        <f t="shared" si="0"/>
        <v>3.6205689537539598E-5</v>
      </c>
      <c r="J19">
        <v>1746120.2490474801</v>
      </c>
      <c r="K19">
        <f t="shared" si="1"/>
        <v>5.0308469782027272</v>
      </c>
      <c r="M19">
        <v>717.24036802913497</v>
      </c>
      <c r="N19">
        <v>5.2655032861030897E-2</v>
      </c>
      <c r="P19">
        <v>420</v>
      </c>
      <c r="Q19" s="5">
        <v>7.446645E-3</v>
      </c>
    </row>
    <row r="20" spans="1:17">
      <c r="A20" s="1">
        <v>676.88620263997598</v>
      </c>
      <c r="B20" s="1">
        <v>2.9015908856830901E-3</v>
      </c>
      <c r="C20" s="1"/>
      <c r="D20" s="2"/>
      <c r="H20">
        <v>368.85981825912398</v>
      </c>
      <c r="I20">
        <f t="shared" si="0"/>
        <v>3.6885981825912398E-5</v>
      </c>
      <c r="J20">
        <v>1223987.85738624</v>
      </c>
      <c r="K20">
        <f t="shared" si="1"/>
        <v>3.5927631969645395</v>
      </c>
      <c r="M20">
        <v>764.01451427565803</v>
      </c>
      <c r="N20">
        <v>5.58943261735294E-2</v>
      </c>
      <c r="P20">
        <v>430</v>
      </c>
      <c r="Q20" s="5">
        <v>1.0838557E-2</v>
      </c>
    </row>
    <row r="21" spans="1:17">
      <c r="A21" s="1">
        <v>723.66034888650097</v>
      </c>
      <c r="B21" s="1">
        <v>1.20779203543297E-3</v>
      </c>
      <c r="C21" s="1"/>
      <c r="D21" s="2"/>
      <c r="H21">
        <v>382.465664026578</v>
      </c>
      <c r="I21">
        <f t="shared" si="0"/>
        <v>3.82465664026578E-5</v>
      </c>
      <c r="J21">
        <v>691199.70262986701</v>
      </c>
      <c r="K21">
        <f t="shared" si="1"/>
        <v>2.103711257244234</v>
      </c>
      <c r="M21">
        <v>810.78866052218302</v>
      </c>
      <c r="N21">
        <v>6.0968702549724502E-2</v>
      </c>
      <c r="P21">
        <v>440</v>
      </c>
      <c r="Q21" s="5">
        <v>1.1373038E-2</v>
      </c>
    </row>
    <row r="22" spans="1:17">
      <c r="A22" s="1">
        <v>770.43449513302505</v>
      </c>
      <c r="B22" s="1">
        <v>1.1679103020889501E-3</v>
      </c>
      <c r="C22" s="1"/>
      <c r="D22" s="2"/>
      <c r="H22">
        <v>405.425528759158</v>
      </c>
      <c r="I22">
        <f t="shared" si="0"/>
        <v>4.0542552875915797E-5</v>
      </c>
      <c r="J22">
        <v>328903.75739553297</v>
      </c>
      <c r="K22">
        <f t="shared" si="1"/>
        <v>1.0611335909557511</v>
      </c>
      <c r="M22">
        <v>857.56280676870699</v>
      </c>
      <c r="N22">
        <v>6.9254474287388804E-2</v>
      </c>
      <c r="P22">
        <v>450</v>
      </c>
      <c r="Q22" s="5">
        <v>1.1593944E-2</v>
      </c>
    </row>
    <row r="23" spans="1:17">
      <c r="A23" s="1">
        <v>817.20864137954902</v>
      </c>
      <c r="B23" s="1">
        <v>3.45252852061217E-3</v>
      </c>
      <c r="C23" s="1"/>
      <c r="D23" s="2"/>
      <c r="H23">
        <v>436.03868173593099</v>
      </c>
      <c r="I23">
        <f t="shared" si="0"/>
        <v>4.3603868173593097E-5</v>
      </c>
      <c r="J23">
        <v>201034.60025400401</v>
      </c>
      <c r="K23">
        <f t="shared" si="1"/>
        <v>0.69756706027674287</v>
      </c>
      <c r="M23">
        <v>904.33695301523096</v>
      </c>
      <c r="N23">
        <v>7.8999971189356893E-2</v>
      </c>
      <c r="P23">
        <v>460</v>
      </c>
      <c r="Q23" s="5">
        <v>1.1742208000000001E-2</v>
      </c>
    </row>
    <row r="24" spans="1:17">
      <c r="A24" s="1">
        <v>863.98278762607299</v>
      </c>
      <c r="B24" s="1">
        <v>4.1611707750106499E-3</v>
      </c>
      <c r="C24" s="1"/>
      <c r="D24" s="2"/>
      <c r="H24">
        <v>466.65183471270501</v>
      </c>
      <c r="I24">
        <f t="shared" si="0"/>
        <v>4.6665183471270499E-5</v>
      </c>
      <c r="J24">
        <v>147755.78477836499</v>
      </c>
      <c r="K24">
        <f t="shared" si="1"/>
        <v>0.54869070929240416</v>
      </c>
      <c r="M24">
        <v>951.11109926175504</v>
      </c>
      <c r="N24">
        <v>8.95634702691121E-2</v>
      </c>
      <c r="P24">
        <v>470</v>
      </c>
      <c r="Q24" s="5">
        <v>1.1890473E-2</v>
      </c>
    </row>
    <row r="25" spans="1:17">
      <c r="A25" s="1">
        <v>910.75693387259696</v>
      </c>
      <c r="B25" s="1">
        <v>3.4934245648689998E-3</v>
      </c>
      <c r="C25" s="1"/>
      <c r="D25" s="2"/>
      <c r="H25">
        <v>497.264987689478</v>
      </c>
      <c r="I25">
        <f t="shared" si="0"/>
        <v>4.9726498768947799E-5</v>
      </c>
      <c r="J25">
        <v>115788.495492983</v>
      </c>
      <c r="K25">
        <f t="shared" si="1"/>
        <v>0.45818770234350248</v>
      </c>
      <c r="M25">
        <v>997.88524550827901</v>
      </c>
      <c r="N25">
        <v>0.102151130368571</v>
      </c>
      <c r="P25">
        <v>480</v>
      </c>
      <c r="Q25" s="5">
        <v>1.1869846999999999E-2</v>
      </c>
    </row>
    <row r="26" spans="1:17">
      <c r="A26" s="1">
        <v>957.53108011912104</v>
      </c>
      <c r="B26" s="1">
        <v>2.6753984238414498E-4</v>
      </c>
      <c r="C26" s="1"/>
      <c r="D26" s="2"/>
      <c r="H26">
        <v>528.38835988253095</v>
      </c>
      <c r="I26">
        <f t="shared" si="0"/>
        <v>5.2838835988253094E-5</v>
      </c>
      <c r="J26">
        <v>83821.206207601295</v>
      </c>
      <c r="K26">
        <f t="shared" si="1"/>
        <v>0.35244981252423829</v>
      </c>
      <c r="M26">
        <v>1044.6593917548</v>
      </c>
      <c r="N26">
        <v>0.11675446025085701</v>
      </c>
      <c r="P26">
        <v>490</v>
      </c>
      <c r="Q26" s="5">
        <v>1.1830324999999999E-2</v>
      </c>
    </row>
    <row r="27" spans="1:17">
      <c r="A27" s="1">
        <v>1004.30522636564</v>
      </c>
      <c r="B27" s="1">
        <v>5.3979283777261201E-4</v>
      </c>
      <c r="C27" s="1"/>
      <c r="D27" s="2"/>
      <c r="H27">
        <v>556.96063599418505</v>
      </c>
      <c r="I27">
        <f t="shared" si="0"/>
        <v>5.56960635994185E-5</v>
      </c>
      <c r="J27">
        <v>83821.206207601295</v>
      </c>
      <c r="K27">
        <f t="shared" si="1"/>
        <v>0.37150831971993431</v>
      </c>
      <c r="M27">
        <v>1091.4335380013199</v>
      </c>
      <c r="N27">
        <v>0.13271053118684301</v>
      </c>
      <c r="P27">
        <v>500</v>
      </c>
      <c r="Q27" s="5">
        <v>1.1360067999999999E-2</v>
      </c>
    </row>
    <row r="28" spans="1:17">
      <c r="A28" s="1">
        <v>1051.0793726121599</v>
      </c>
      <c r="B28" s="1">
        <v>3.7385921619415002E-4</v>
      </c>
      <c r="C28" s="1"/>
      <c r="D28" s="2"/>
      <c r="H28">
        <v>594.20663878259302</v>
      </c>
      <c r="I28">
        <f t="shared" si="0"/>
        <v>5.9420663878259302E-5</v>
      </c>
      <c r="J28">
        <v>137100.02168323999</v>
      </c>
      <c r="K28">
        <f t="shared" si="1"/>
        <v>0.64828378504395268</v>
      </c>
      <c r="M28">
        <v>1138.20768424785</v>
      </c>
      <c r="N28">
        <v>0.15110664614233399</v>
      </c>
      <c r="P28">
        <v>510</v>
      </c>
      <c r="Q28" s="5">
        <v>1.0889812E-2</v>
      </c>
    </row>
    <row r="29" spans="1:17">
      <c r="A29" s="1">
        <v>1097.85351885869</v>
      </c>
      <c r="B29" s="1">
        <v>4.4698047115527802E-3</v>
      </c>
      <c r="C29" s="1"/>
      <c r="D29" s="2"/>
      <c r="H29">
        <v>624.81979175936601</v>
      </c>
      <c r="I29">
        <f t="shared" si="0"/>
        <v>6.2481979175936595E-5</v>
      </c>
      <c r="J29">
        <v>147755.78477836499</v>
      </c>
      <c r="K29">
        <f t="shared" si="1"/>
        <v>0.73466509551268433</v>
      </c>
      <c r="M29">
        <v>1184.9818304943699</v>
      </c>
      <c r="N29">
        <v>0.173273622515178</v>
      </c>
      <c r="P29">
        <v>520</v>
      </c>
      <c r="Q29" s="5">
        <v>1.0419555E-2</v>
      </c>
    </row>
    <row r="30" spans="1:17">
      <c r="A30" s="1">
        <v>1144.6276651052101</v>
      </c>
      <c r="B30" s="1">
        <v>6.0328371087439098E-3</v>
      </c>
      <c r="C30" s="1"/>
      <c r="D30" s="2"/>
      <c r="H30">
        <v>655.43294473613901</v>
      </c>
      <c r="I30">
        <f t="shared" si="0"/>
        <v>6.5543294473613902E-5</v>
      </c>
      <c r="J30">
        <v>147755.78477836499</v>
      </c>
      <c r="K30">
        <f t="shared" si="1"/>
        <v>0.77066013800693201</v>
      </c>
      <c r="M30">
        <v>1230.38026655717</v>
      </c>
      <c r="N30">
        <v>0.19294316197121</v>
      </c>
      <c r="P30">
        <v>530</v>
      </c>
      <c r="Q30" s="5">
        <v>9.9889409999999994E-3</v>
      </c>
    </row>
    <row r="31" spans="1:17">
      <c r="A31" s="1">
        <v>1191.40181135174</v>
      </c>
      <c r="B31" s="1">
        <v>8.3944895543548396E-3</v>
      </c>
      <c r="C31" s="1"/>
      <c r="D31" s="2"/>
      <c r="H31">
        <v>686.046097712912</v>
      </c>
      <c r="I31">
        <f t="shared" si="0"/>
        <v>6.8604609771291195E-5</v>
      </c>
      <c r="J31">
        <v>195706.71870644001</v>
      </c>
      <c r="K31">
        <f t="shared" si="1"/>
        <v>1.0684376164374216</v>
      </c>
      <c r="M31">
        <v>1301.2901717412301</v>
      </c>
      <c r="N31">
        <v>0.245853300668813</v>
      </c>
      <c r="P31">
        <v>540</v>
      </c>
      <c r="Q31" s="5">
        <v>9.4927529999999996E-3</v>
      </c>
    </row>
    <row r="32" spans="1:17">
      <c r="A32" s="1">
        <v>1238.1759575982601</v>
      </c>
      <c r="B32" s="1">
        <v>1.0714256621603101E-2</v>
      </c>
      <c r="C32" s="1"/>
      <c r="D32" s="2"/>
      <c r="H32">
        <v>716.659250689685</v>
      </c>
      <c r="I32">
        <f t="shared" si="0"/>
        <v>7.1665925068968502E-5</v>
      </c>
      <c r="J32">
        <v>217018.24489669499</v>
      </c>
      <c r="K32">
        <f t="shared" si="1"/>
        <v>1.2376535560389981</v>
      </c>
      <c r="M32">
        <v>1348.1474569357299</v>
      </c>
      <c r="N32">
        <v>0.27465414428882501</v>
      </c>
      <c r="P32">
        <v>550</v>
      </c>
      <c r="Q32" s="5">
        <v>9.0903589999999992E-3</v>
      </c>
    </row>
    <row r="33" spans="1:17">
      <c r="A33" s="1">
        <v>1284.95010384478</v>
      </c>
      <c r="B33" s="1">
        <v>1.1282219326624999E-2</v>
      </c>
      <c r="C33" s="1"/>
      <c r="D33" s="2"/>
      <c r="H33">
        <v>747.27240366645901</v>
      </c>
      <c r="I33">
        <f t="shared" si="0"/>
        <v>7.4727240366645903E-5</v>
      </c>
      <c r="J33">
        <v>264969.17882476898</v>
      </c>
      <c r="K33">
        <f t="shared" si="1"/>
        <v>1.5756670023058224</v>
      </c>
      <c r="M33">
        <v>1395.2062968299799</v>
      </c>
      <c r="N33">
        <v>0.318787778135251</v>
      </c>
      <c r="P33">
        <v>560</v>
      </c>
      <c r="Q33" s="5">
        <v>8.6879999999999995E-3</v>
      </c>
    </row>
    <row r="34" spans="1:17">
      <c r="A34" s="1">
        <v>1331.7242500913101</v>
      </c>
      <c r="B34" s="1">
        <v>1.05451096398898E-2</v>
      </c>
      <c r="C34" s="1"/>
      <c r="D34" s="2"/>
      <c r="H34">
        <v>777.88555664323201</v>
      </c>
      <c r="I34">
        <f t="shared" si="0"/>
        <v>7.7788555664323197E-5</v>
      </c>
      <c r="J34">
        <v>275624.94191989599</v>
      </c>
      <c r="K34">
        <f t="shared" si="1"/>
        <v>1.7061780839499014</v>
      </c>
      <c r="M34">
        <v>1439.1686050461899</v>
      </c>
      <c r="N34">
        <v>0.36029941962547901</v>
      </c>
      <c r="P34">
        <v>570</v>
      </c>
      <c r="Q34" s="5">
        <v>8.2968239999999995E-3</v>
      </c>
    </row>
    <row r="35" spans="1:17">
      <c r="A35" s="1">
        <v>1378.4983963378299</v>
      </c>
      <c r="B35" s="1">
        <v>1.10463618543046E-2</v>
      </c>
      <c r="C35" s="1"/>
      <c r="D35" s="2"/>
      <c r="H35">
        <v>808.498709620005</v>
      </c>
      <c r="I35">
        <f t="shared" si="0"/>
        <v>8.084987096200049E-5</v>
      </c>
      <c r="J35">
        <v>339559.52049066097</v>
      </c>
      <c r="K35">
        <f t="shared" si="1"/>
        <v>2.1846676544951396</v>
      </c>
      <c r="M35">
        <v>1484.7032225211201</v>
      </c>
      <c r="N35">
        <v>0.420012592347207</v>
      </c>
      <c r="P35">
        <v>580</v>
      </c>
      <c r="Q35" s="5">
        <v>8.4562370000000001E-3</v>
      </c>
    </row>
    <row r="36" spans="1:17">
      <c r="A36" s="1">
        <v>1425.2725425843601</v>
      </c>
      <c r="B36" s="1">
        <v>1.05953853430307E-2</v>
      </c>
      <c r="C36" s="1"/>
      <c r="D36" s="2"/>
      <c r="H36">
        <v>839.111862596778</v>
      </c>
      <c r="I36">
        <f t="shared" si="0"/>
        <v>8.3911186259677797E-5</v>
      </c>
      <c r="J36">
        <v>350215.283585786</v>
      </c>
      <c r="K36">
        <f t="shared" si="1"/>
        <v>2.3385415561732077</v>
      </c>
      <c r="M36">
        <v>1534.1225939630101</v>
      </c>
      <c r="N36">
        <v>0.48561818950074298</v>
      </c>
      <c r="P36">
        <v>590</v>
      </c>
      <c r="Q36" s="5">
        <v>7.9454469999999996E-3</v>
      </c>
    </row>
    <row r="37" spans="1:17">
      <c r="A37" s="1">
        <v>1472.0466888308799</v>
      </c>
      <c r="B37" s="1">
        <v>1.3045155072155701E-2</v>
      </c>
      <c r="C37" s="1"/>
      <c r="D37" s="2"/>
      <c r="H37">
        <v>869.72501557355099</v>
      </c>
      <c r="I37">
        <f t="shared" si="0"/>
        <v>8.697250155735509E-5</v>
      </c>
      <c r="J37">
        <v>398166.21751386102</v>
      </c>
      <c r="K37">
        <f t="shared" si="1"/>
        <v>2.7557290036663789</v>
      </c>
      <c r="M37">
        <v>1582.0329542883901</v>
      </c>
      <c r="N37">
        <v>0.55565320844692501</v>
      </c>
      <c r="P37">
        <v>600</v>
      </c>
      <c r="Q37" s="5">
        <v>7.4346580000000002E-3</v>
      </c>
    </row>
    <row r="38" spans="1:17">
      <c r="A38" s="1">
        <v>1522.55905177916</v>
      </c>
      <c r="B38" s="1">
        <v>7.3083782825082901E-3</v>
      </c>
      <c r="C38" s="1"/>
      <c r="D38" s="2"/>
      <c r="H38">
        <v>900.33816855032501</v>
      </c>
      <c r="I38">
        <f t="shared" si="0"/>
        <v>9.0033816855032491E-5</v>
      </c>
      <c r="J38">
        <v>462100.79608462501</v>
      </c>
      <c r="K38">
        <f t="shared" si="1"/>
        <v>3.3107967065452883</v>
      </c>
      <c r="M38">
        <v>1598.8942226940001</v>
      </c>
      <c r="N38">
        <v>0.60345462301974295</v>
      </c>
      <c r="P38">
        <v>610</v>
      </c>
      <c r="Q38" s="5">
        <v>6.9238980000000004E-3</v>
      </c>
    </row>
    <row r="39" spans="1:17">
      <c r="A39" s="1">
        <v>1566.2828364157899</v>
      </c>
      <c r="B39" s="1">
        <v>7.2598896756339501E-3</v>
      </c>
      <c r="C39" s="1"/>
      <c r="D39" s="2"/>
      <c r="H39">
        <v>930.951321527098</v>
      </c>
      <c r="I39">
        <f t="shared" si="0"/>
        <v>9.3095132152709798E-5</v>
      </c>
      <c r="J39">
        <v>515379.61156026402</v>
      </c>
      <c r="K39">
        <f t="shared" si="1"/>
        <v>3.8180740103423845</v>
      </c>
      <c r="M39">
        <v>1633.46335038751</v>
      </c>
      <c r="N39">
        <v>0.65720970686938396</v>
      </c>
      <c r="P39">
        <v>620</v>
      </c>
      <c r="Q39" s="5">
        <v>6.5191470000000003E-3</v>
      </c>
    </row>
    <row r="40" spans="1:17">
      <c r="A40" s="1">
        <v>1611.4519874479699</v>
      </c>
      <c r="B40" s="1">
        <v>9.3130794461702103E-3</v>
      </c>
      <c r="C40" s="1"/>
      <c r="D40" s="2"/>
      <c r="H40">
        <v>961.564474503871</v>
      </c>
      <c r="I40">
        <f t="shared" si="0"/>
        <v>9.6156447450387091E-5</v>
      </c>
      <c r="J40">
        <v>552674.78239321103</v>
      </c>
      <c r="K40">
        <f t="shared" si="1"/>
        <v>4.229004961036396</v>
      </c>
      <c r="M40">
        <v>1676.1103660828701</v>
      </c>
      <c r="N40">
        <v>0.74551748819339003</v>
      </c>
      <c r="P40">
        <v>630</v>
      </c>
      <c r="Q40" s="5">
        <v>6.4286359999999997E-3</v>
      </c>
    </row>
    <row r="41" spans="1:17">
      <c r="A41" s="1">
        <v>1657.6078369827101</v>
      </c>
      <c r="B41" s="1">
        <v>1.2556961200884601E-2</v>
      </c>
      <c r="C41" s="1"/>
      <c r="D41" s="2"/>
      <c r="H41">
        <v>989.62653139924601</v>
      </c>
      <c r="I41">
        <f t="shared" si="0"/>
        <v>9.8962653139924596E-5</v>
      </c>
      <c r="J41">
        <v>608084.750487871</v>
      </c>
      <c r="K41">
        <f t="shared" si="1"/>
        <v>4.7887876371755063</v>
      </c>
      <c r="M41">
        <v>1722.8845123294</v>
      </c>
      <c r="N41">
        <v>0.85487582191984601</v>
      </c>
      <c r="P41">
        <v>640</v>
      </c>
      <c r="Q41" s="5">
        <v>5.7086359999999996E-3</v>
      </c>
    </row>
    <row r="42" spans="1:17">
      <c r="A42" s="1">
        <v>1703.65514109471</v>
      </c>
      <c r="B42" s="1">
        <v>1.78481294376986E-2</v>
      </c>
      <c r="C42" s="1"/>
      <c r="D42" s="2"/>
      <c r="H42">
        <v>1022.7907804574101</v>
      </c>
      <c r="I42">
        <f t="shared" si="0"/>
        <v>1.02279078045741E-4</v>
      </c>
      <c r="J42">
        <v>659232.41334448499</v>
      </c>
      <c r="K42">
        <f t="shared" si="1"/>
        <v>5.3655654065858673</v>
      </c>
      <c r="M42">
        <v>1771.9515088821199</v>
      </c>
      <c r="N42">
        <v>0.975610790609589</v>
      </c>
      <c r="P42">
        <v>650</v>
      </c>
      <c r="Q42" s="5">
        <v>4.9886360000000003E-3</v>
      </c>
    </row>
    <row r="43" spans="1:17">
      <c r="A43" s="1">
        <v>1750.1462448465099</v>
      </c>
      <c r="B43" s="1">
        <v>1.9064371555642199E-2</v>
      </c>
      <c r="C43" s="1"/>
      <c r="D43" s="2"/>
      <c r="H43">
        <v>1053.4039334341901</v>
      </c>
      <c r="I43">
        <f t="shared" si="0"/>
        <v>1.05340393343419E-4</v>
      </c>
      <c r="J43">
        <v>712511.22882012196</v>
      </c>
      <c r="K43">
        <f t="shared" si="1"/>
        <v>5.972783662750663</v>
      </c>
      <c r="M43">
        <v>1824.22849586353</v>
      </c>
      <c r="N43">
        <v>1.1034940867813301</v>
      </c>
      <c r="P43">
        <v>660</v>
      </c>
      <c r="Q43" s="5">
        <v>4.2686360000000001E-3</v>
      </c>
    </row>
    <row r="44" spans="1:17">
      <c r="A44" s="1">
        <v>1796.49469525837</v>
      </c>
      <c r="B44" s="1">
        <v>2.4875592187117102E-2</v>
      </c>
      <c r="C44" s="1"/>
      <c r="D44" s="2"/>
      <c r="H44">
        <v>1084.01708641096</v>
      </c>
      <c r="I44">
        <f t="shared" si="0"/>
        <v>1.0840170864109599E-4</v>
      </c>
      <c r="J44">
        <v>760462.16274819698</v>
      </c>
      <c r="K44">
        <f t="shared" si="1"/>
        <v>6.5600005227135023</v>
      </c>
      <c r="M44">
        <v>1879.7154732736201</v>
      </c>
      <c r="N44">
        <v>1.23939227743737</v>
      </c>
      <c r="P44">
        <v>670</v>
      </c>
      <c r="Q44" s="5">
        <v>3.585113E-3</v>
      </c>
    </row>
    <row r="45" spans="1:17">
      <c r="A45" s="1">
        <v>1827.3145038090399</v>
      </c>
      <c r="B45" s="1">
        <v>2.83400293836093E-2</v>
      </c>
      <c r="C45" s="1"/>
      <c r="D45" s="2"/>
      <c r="H45">
        <v>1114.6302393877299</v>
      </c>
      <c r="I45">
        <f t="shared" si="0"/>
        <v>1.1146302393877299E-4</v>
      </c>
      <c r="J45">
        <v>829724.62286652403</v>
      </c>
      <c r="K45">
        <f t="shared" si="1"/>
        <v>7.3596122810099853</v>
      </c>
      <c r="M45">
        <v>2000.7779694410999</v>
      </c>
      <c r="N45">
        <v>1.52461951666316</v>
      </c>
      <c r="P45">
        <v>680</v>
      </c>
      <c r="Q45" s="5">
        <v>2.9015909999999998E-3</v>
      </c>
    </row>
    <row r="46" spans="1:17">
      <c r="A46" s="1">
        <v>1881.46443815835</v>
      </c>
      <c r="B46" s="1">
        <v>2.93098303963585E-2</v>
      </c>
      <c r="C46" s="1"/>
      <c r="D46" s="2"/>
      <c r="H46">
        <v>1145.2433923645101</v>
      </c>
      <c r="I46">
        <f t="shared" si="0"/>
        <v>1.14524339236451E-4</v>
      </c>
      <c r="J46">
        <v>872347.67524703406</v>
      </c>
      <c r="K46">
        <f t="shared" si="1"/>
        <v>7.9501905648049691</v>
      </c>
      <c r="M46">
        <v>2067.7291983822001</v>
      </c>
      <c r="N46">
        <v>1.67072949659158</v>
      </c>
      <c r="P46">
        <v>690</v>
      </c>
      <c r="Q46" s="5">
        <v>2.3376579999999998E-3</v>
      </c>
    </row>
    <row r="47" spans="1:17">
      <c r="A47" s="1">
        <v>1939.78578431509</v>
      </c>
      <c r="B47" s="1">
        <v>3.5030550505777497E-2</v>
      </c>
      <c r="C47" s="1"/>
      <c r="D47" s="2"/>
      <c r="H47">
        <v>1175.85654534128</v>
      </c>
      <c r="I47">
        <f t="shared" si="0"/>
        <v>1.1758565453412799E-4</v>
      </c>
      <c r="J47">
        <v>930954.37227023498</v>
      </c>
      <c r="K47">
        <f t="shared" si="1"/>
        <v>8.7110974651439683</v>
      </c>
      <c r="P47">
        <v>700</v>
      </c>
      <c r="Q47" s="5">
        <v>1.773724E-3</v>
      </c>
    </row>
    <row r="48" spans="1:17">
      <c r="A48" s="1">
        <v>1996.95690774476</v>
      </c>
      <c r="B48" s="1">
        <v>4.3363625587615501E-2</v>
      </c>
      <c r="C48" s="1"/>
      <c r="D48" s="2"/>
      <c r="H48">
        <v>1206.46969831805</v>
      </c>
      <c r="I48">
        <f t="shared" si="0"/>
        <v>1.2064696983180499E-4</v>
      </c>
      <c r="J48">
        <v>994888.95084099995</v>
      </c>
      <c r="K48">
        <f t="shared" si="1"/>
        <v>9.5517107462162212</v>
      </c>
      <c r="P48">
        <v>710</v>
      </c>
      <c r="Q48" s="5">
        <v>1.2094479999999999E-3</v>
      </c>
    </row>
    <row r="49" spans="1:17">
      <c r="A49" s="1">
        <v>2033.3364437891701</v>
      </c>
      <c r="B49" s="1">
        <v>5.1855015583767303E-2</v>
      </c>
      <c r="C49" s="1"/>
      <c r="D49" s="2"/>
      <c r="H49">
        <v>1237.0828512948201</v>
      </c>
      <c r="I49">
        <f t="shared" si="0"/>
        <v>1.23708285129482E-4</v>
      </c>
      <c r="J49">
        <v>1053495.6478641999</v>
      </c>
      <c r="K49">
        <f t="shared" si="1"/>
        <v>10.371024696640212</v>
      </c>
      <c r="P49">
        <v>720</v>
      </c>
      <c r="Q49" s="5">
        <v>1.2086200000000001E-3</v>
      </c>
    </row>
    <row r="50" spans="1:17">
      <c r="A50" s="1">
        <v>2080.1105900356902</v>
      </c>
      <c r="B50" s="1">
        <v>5.1817965060889599E-2</v>
      </c>
      <c r="C50" s="1"/>
      <c r="D50" s="2"/>
      <c r="H50">
        <v>1267.6960042716</v>
      </c>
      <c r="I50">
        <f t="shared" si="0"/>
        <v>1.2676960042716E-4</v>
      </c>
      <c r="J50">
        <v>1122758.10798252</v>
      </c>
      <c r="K50">
        <f t="shared" si="1"/>
        <v>11.326388588496718</v>
      </c>
      <c r="P50">
        <v>730</v>
      </c>
      <c r="Q50" s="5">
        <v>1.1874069999999999E-3</v>
      </c>
    </row>
    <row r="51" spans="1:17">
      <c r="A51" s="1">
        <v>2106.7076535876399</v>
      </c>
      <c r="B51" s="1">
        <v>5.1533533175649897E-2</v>
      </c>
      <c r="C51" s="1"/>
      <c r="D51" s="2"/>
      <c r="H51">
        <v>1290.65586900418</v>
      </c>
      <c r="I51">
        <f t="shared" si="0"/>
        <v>1.2906558690041798E-4</v>
      </c>
      <c r="J51">
        <v>1181364.8050057199</v>
      </c>
      <c r="K51">
        <f t="shared" si="1"/>
        <v>12.133458942181337</v>
      </c>
      <c r="P51">
        <v>740</v>
      </c>
      <c r="Q51" s="5">
        <v>1.1661950000000001E-3</v>
      </c>
    </row>
    <row r="52" spans="1:17">
      <c r="A52" s="1"/>
      <c r="B52" s="1"/>
      <c r="C52" s="1"/>
      <c r="D52" s="2"/>
      <c r="P52">
        <v>750</v>
      </c>
      <c r="Q52" s="5">
        <v>1.146158E-3</v>
      </c>
    </row>
    <row r="53" spans="1:17">
      <c r="A53" s="1"/>
      <c r="B53" s="1"/>
      <c r="C53" s="1"/>
      <c r="D53" s="2"/>
      <c r="P53">
        <v>760</v>
      </c>
      <c r="Q53" s="5">
        <v>1.1736400000000001E-3</v>
      </c>
    </row>
    <row r="54" spans="1:17">
      <c r="A54" s="1"/>
      <c r="B54" s="1"/>
      <c r="C54" s="1"/>
      <c r="D54" s="2"/>
      <c r="P54">
        <v>770</v>
      </c>
      <c r="Q54" s="5">
        <v>1.1679100000000001E-3</v>
      </c>
    </row>
    <row r="55" spans="1:17">
      <c r="A55" s="1"/>
      <c r="B55" s="1"/>
      <c r="C55" s="1"/>
      <c r="D55" s="2"/>
      <c r="P55">
        <v>780</v>
      </c>
      <c r="Q55" s="5">
        <v>1.32847E-3</v>
      </c>
    </row>
    <row r="56" spans="1:17">
      <c r="A56" s="1"/>
      <c r="B56" s="1"/>
      <c r="C56" s="1"/>
      <c r="D56" s="2"/>
      <c r="P56">
        <v>790</v>
      </c>
      <c r="Q56" s="5">
        <v>1.4890299999999999E-3</v>
      </c>
    </row>
    <row r="57" spans="1:17">
      <c r="A57" s="1"/>
      <c r="B57" s="1"/>
      <c r="C57" s="1"/>
      <c r="D57" s="2"/>
      <c r="P57">
        <v>800</v>
      </c>
      <c r="Q57" s="5">
        <v>1.64959E-3</v>
      </c>
    </row>
    <row r="58" spans="1:17">
      <c r="A58" s="1"/>
      <c r="B58" s="1"/>
      <c r="C58" s="1"/>
      <c r="D58" s="2"/>
      <c r="P58">
        <v>810</v>
      </c>
      <c r="Q58" s="5">
        <v>2.0560600000000002E-3</v>
      </c>
    </row>
    <row r="59" spans="1:17">
      <c r="A59" s="1"/>
      <c r="B59" s="1"/>
      <c r="C59" s="1"/>
      <c r="D59" s="2"/>
      <c r="P59">
        <v>820</v>
      </c>
      <c r="Q59" s="5">
        <v>3.4525290000000002E-3</v>
      </c>
    </row>
    <row r="60" spans="1:17">
      <c r="A60" s="1"/>
      <c r="B60" s="1"/>
      <c r="C60" s="1"/>
      <c r="D60" s="2"/>
      <c r="P60">
        <v>830</v>
      </c>
      <c r="Q60" s="5">
        <v>3.6637430000000001E-3</v>
      </c>
    </row>
    <row r="61" spans="1:17">
      <c r="A61" s="1"/>
      <c r="B61" s="1"/>
      <c r="C61" s="1"/>
      <c r="D61" s="2"/>
      <c r="P61">
        <v>840</v>
      </c>
      <c r="Q61" s="5">
        <v>3.8749570000000001E-3</v>
      </c>
    </row>
    <row r="62" spans="1:17">
      <c r="A62" s="1"/>
      <c r="B62" s="1"/>
      <c r="C62" s="1"/>
      <c r="D62" s="2"/>
      <c r="P62">
        <v>850</v>
      </c>
      <c r="Q62" s="5">
        <v>4.0860640000000004E-3</v>
      </c>
    </row>
    <row r="63" spans="1:17">
      <c r="P63">
        <v>860</v>
      </c>
      <c r="Q63" s="5">
        <v>4.1478799999999996E-3</v>
      </c>
    </row>
    <row r="64" spans="1:17">
      <c r="P64">
        <v>870</v>
      </c>
      <c r="Q64" s="5">
        <v>3.9422329999999998E-3</v>
      </c>
    </row>
    <row r="65" spans="16:17">
      <c r="P65">
        <v>880</v>
      </c>
      <c r="Q65" s="5">
        <v>3.736587E-3</v>
      </c>
    </row>
    <row r="66" spans="16:17">
      <c r="P66">
        <v>890</v>
      </c>
      <c r="Q66" s="5">
        <v>3.5309400000000002E-3</v>
      </c>
    </row>
    <row r="67" spans="16:17">
      <c r="P67">
        <v>900</v>
      </c>
      <c r="Q67" s="5">
        <v>3.5371819999999998E-3</v>
      </c>
    </row>
    <row r="68" spans="16:17">
      <c r="P68">
        <v>910</v>
      </c>
      <c r="Q68" s="5">
        <v>3.4934250000000001E-3</v>
      </c>
    </row>
    <row r="69" spans="16:17">
      <c r="P69">
        <v>920</v>
      </c>
      <c r="Q69" s="5">
        <v>3.0114629999999998E-3</v>
      </c>
    </row>
    <row r="70" spans="16:17">
      <c r="P70">
        <v>930</v>
      </c>
      <c r="Q70" s="5">
        <v>2.529501E-3</v>
      </c>
    </row>
    <row r="71" spans="16:17">
      <c r="P71">
        <v>940</v>
      </c>
      <c r="Q71" s="5">
        <v>2.0475390000000001E-3</v>
      </c>
    </row>
    <row r="72" spans="16:17">
      <c r="P72">
        <v>950</v>
      </c>
      <c r="Q72" s="5">
        <v>1.2655399999999999E-3</v>
      </c>
    </row>
    <row r="73" spans="16:17">
      <c r="P73">
        <v>960</v>
      </c>
      <c r="Q73" s="5">
        <v>2.6753999999999998E-4</v>
      </c>
    </row>
    <row r="74" spans="16:17">
      <c r="P74">
        <v>970</v>
      </c>
      <c r="Q74" s="5">
        <v>4.0413500000000002E-4</v>
      </c>
    </row>
    <row r="75" spans="16:17">
      <c r="P75">
        <v>980</v>
      </c>
      <c r="Q75" s="5">
        <v>5.4073000000000001E-4</v>
      </c>
    </row>
    <row r="76" spans="16:17">
      <c r="P76">
        <v>990</v>
      </c>
      <c r="Q76" s="5">
        <v>5.39793E-4</v>
      </c>
    </row>
    <row r="77" spans="16:17">
      <c r="P77">
        <v>1000</v>
      </c>
      <c r="Q77" s="5">
        <v>5.39793E-4</v>
      </c>
    </row>
    <row r="78" spans="16:17">
      <c r="P78">
        <v>1010</v>
      </c>
      <c r="Q78" s="5">
        <v>4.5682699999999998E-4</v>
      </c>
    </row>
    <row r="79" spans="16:17">
      <c r="P79">
        <v>1020</v>
      </c>
      <c r="Q79" s="5">
        <v>3.7385899999999999E-4</v>
      </c>
    </row>
    <row r="80" spans="16:17">
      <c r="P80">
        <v>1030</v>
      </c>
      <c r="Q80" s="5">
        <v>1.075683E-3</v>
      </c>
    </row>
    <row r="81" spans="16:17">
      <c r="P81">
        <v>1040</v>
      </c>
      <c r="Q81" s="5">
        <v>1.777507E-3</v>
      </c>
    </row>
    <row r="82" spans="16:17">
      <c r="P82">
        <v>1050</v>
      </c>
      <c r="Q82" s="5">
        <v>2.479331E-3</v>
      </c>
    </row>
    <row r="83" spans="16:17">
      <c r="P83">
        <v>1060</v>
      </c>
      <c r="Q83" s="5">
        <v>3.5982499999999999E-3</v>
      </c>
    </row>
    <row r="84" spans="16:17">
      <c r="P84">
        <v>1070</v>
      </c>
      <c r="Q84" s="5">
        <v>4.4698050000000003E-3</v>
      </c>
    </row>
    <row r="85" spans="16:17">
      <c r="P85">
        <v>1080</v>
      </c>
      <c r="Q85" s="5">
        <v>4.8469740000000004E-3</v>
      </c>
    </row>
    <row r="86" spans="16:17">
      <c r="P86">
        <v>1090</v>
      </c>
      <c r="Q86" s="5">
        <v>5.2241429999999997E-3</v>
      </c>
    </row>
    <row r="87" spans="16:17">
      <c r="P87">
        <v>1100</v>
      </c>
      <c r="Q87" s="5">
        <v>5.6013119999999998E-3</v>
      </c>
    </row>
    <row r="88" spans="16:17">
      <c r="P88">
        <v>1110</v>
      </c>
      <c r="Q88" s="5">
        <v>5.9784809999999999E-3</v>
      </c>
    </row>
    <row r="89" spans="16:17">
      <c r="P89">
        <v>1120</v>
      </c>
      <c r="Q89" s="5">
        <v>6.2189330000000003E-3</v>
      </c>
    </row>
    <row r="90" spans="16:17">
      <c r="P90">
        <v>1130</v>
      </c>
      <c r="Q90" s="5">
        <v>6.0328370000000001E-3</v>
      </c>
    </row>
    <row r="91" spans="16:17">
      <c r="P91">
        <v>1140</v>
      </c>
      <c r="Q91" s="5">
        <v>6.2356640000000001E-3</v>
      </c>
    </row>
    <row r="92" spans="16:17">
      <c r="P92">
        <v>1150</v>
      </c>
      <c r="Q92" s="5">
        <v>6.6418069999999996E-3</v>
      </c>
    </row>
    <row r="93" spans="16:17">
      <c r="P93">
        <v>1160</v>
      </c>
      <c r="Q93" s="5">
        <v>7.0479490000000004E-3</v>
      </c>
    </row>
    <row r="94" spans="16:17">
      <c r="P94">
        <v>1170</v>
      </c>
      <c r="Q94" s="5">
        <v>7.4540919999999998E-3</v>
      </c>
    </row>
    <row r="95" spans="16:17">
      <c r="P95">
        <v>1180</v>
      </c>
      <c r="Q95" s="5">
        <v>7.9051299999999998E-3</v>
      </c>
    </row>
    <row r="96" spans="16:17">
      <c r="P96">
        <v>1190</v>
      </c>
      <c r="Q96" s="5">
        <v>8.3944899999999992E-3</v>
      </c>
    </row>
    <row r="97" spans="16:17">
      <c r="P97">
        <v>1200</v>
      </c>
      <c r="Q97" s="5">
        <v>8.8344119999999998E-3</v>
      </c>
    </row>
    <row r="98" spans="16:17">
      <c r="P98">
        <v>1210</v>
      </c>
      <c r="Q98" s="5">
        <v>9.2743340000000004E-3</v>
      </c>
    </row>
    <row r="99" spans="16:17">
      <c r="P99">
        <v>1220</v>
      </c>
      <c r="Q99" s="5">
        <v>9.7142559999999992E-3</v>
      </c>
    </row>
    <row r="100" spans="16:17">
      <c r="P100">
        <v>1230</v>
      </c>
      <c r="Q100" s="5">
        <v>1.0154187E-2</v>
      </c>
    </row>
    <row r="101" spans="16:17">
      <c r="P101">
        <v>1240</v>
      </c>
      <c r="Q101" s="5">
        <v>1.0714257E-2</v>
      </c>
    </row>
    <row r="102" spans="16:17">
      <c r="P102">
        <v>1250</v>
      </c>
      <c r="Q102" s="5">
        <v>1.0944578E-2</v>
      </c>
    </row>
    <row r="103" spans="16:17">
      <c r="P103">
        <v>1260</v>
      </c>
      <c r="Q103" s="5">
        <v>1.1174899E-2</v>
      </c>
    </row>
    <row r="104" spans="16:17">
      <c r="P104">
        <v>1270</v>
      </c>
      <c r="Q104" s="5">
        <v>1.1405119999999999E-2</v>
      </c>
    </row>
    <row r="105" spans="16:17">
      <c r="P105">
        <v>1280</v>
      </c>
      <c r="Q105" s="5">
        <v>1.1282219E-2</v>
      </c>
    </row>
    <row r="106" spans="16:17">
      <c r="P106">
        <v>1290</v>
      </c>
      <c r="Q106" s="5">
        <v>1.0913516E-2</v>
      </c>
    </row>
    <row r="107" spans="16:17">
      <c r="P107">
        <v>1300</v>
      </c>
      <c r="Q107" s="5">
        <v>1.0544814E-2</v>
      </c>
    </row>
    <row r="108" spans="16:17">
      <c r="P108">
        <v>1310</v>
      </c>
      <c r="Q108" s="5">
        <v>1.054511E-2</v>
      </c>
    </row>
    <row r="109" spans="16:17">
      <c r="P109">
        <v>1320</v>
      </c>
      <c r="Q109" s="5">
        <v>1.0795585999999999E-2</v>
      </c>
    </row>
    <row r="110" spans="16:17">
      <c r="P110">
        <v>1330</v>
      </c>
      <c r="Q110" s="5">
        <v>1.1046062000000001E-2</v>
      </c>
    </row>
    <row r="111" spans="16:17">
      <c r="P111">
        <v>1340</v>
      </c>
      <c r="Q111" s="5">
        <v>1.1046362000000001E-2</v>
      </c>
    </row>
    <row r="112" spans="16:17">
      <c r="P112">
        <v>1350</v>
      </c>
      <c r="Q112" s="5">
        <v>1.1104541000000001E-2</v>
      </c>
    </row>
    <row r="113" spans="16:17">
      <c r="P113">
        <v>1360</v>
      </c>
      <c r="Q113" s="5">
        <v>1.1162719999999999E-2</v>
      </c>
    </row>
    <row r="114" spans="16:17">
      <c r="P114">
        <v>1370</v>
      </c>
      <c r="Q114" s="5">
        <v>1.1220898999999999E-2</v>
      </c>
    </row>
    <row r="115" spans="16:17">
      <c r="P115">
        <v>1380</v>
      </c>
      <c r="Q115" s="5">
        <v>1.1046362000000001E-2</v>
      </c>
    </row>
    <row r="116" spans="16:17">
      <c r="P116">
        <v>1390</v>
      </c>
      <c r="Q116" s="5">
        <v>1.0820873E-2</v>
      </c>
    </row>
    <row r="117" spans="16:17">
      <c r="P117">
        <v>1400</v>
      </c>
      <c r="Q117" s="5">
        <v>1.0595385000000001E-2</v>
      </c>
    </row>
    <row r="118" spans="16:17">
      <c r="P118">
        <v>1410</v>
      </c>
      <c r="Q118" s="5">
        <v>1.0743147E-2</v>
      </c>
    </row>
    <row r="119" spans="16:17">
      <c r="P119">
        <v>1420</v>
      </c>
      <c r="Q119" s="5">
        <v>1.0646266E-2</v>
      </c>
    </row>
    <row r="120" spans="16:17">
      <c r="P120">
        <v>1430</v>
      </c>
      <c r="Q120" s="5">
        <v>1.0549385E-2</v>
      </c>
    </row>
    <row r="121" spans="16:17">
      <c r="P121">
        <v>1440</v>
      </c>
      <c r="Q121" s="5">
        <v>1.0452504E-2</v>
      </c>
    </row>
    <row r="122" spans="16:17">
      <c r="P122">
        <v>1450</v>
      </c>
      <c r="Q122" s="5">
        <v>1.0357E-2</v>
      </c>
    </row>
  </sheetData>
  <hyperlinks>
    <hyperlink ref="D3" r:id="rId1" xr:uid="{9AD4BC84-1BD2-46D8-9011-CA38D8E2A646}"/>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FDBF5-C1F7-42B1-A99F-11A7CD88699D}">
  <dimension ref="A1:K352"/>
  <sheetViews>
    <sheetView topLeftCell="E1" workbookViewId="0">
      <selection activeCell="J8" sqref="J8"/>
    </sheetView>
  </sheetViews>
  <sheetFormatPr defaultColWidth="11" defaultRowHeight="15.75"/>
  <cols>
    <col min="6" max="6" width="13.5" customWidth="1"/>
    <col min="9" max="9" width="18.125" customWidth="1"/>
  </cols>
  <sheetData>
    <row r="1" spans="1:11">
      <c r="A1" t="s">
        <v>0</v>
      </c>
      <c r="B1" t="s">
        <v>2</v>
      </c>
      <c r="C1" s="1" t="s">
        <v>3</v>
      </c>
      <c r="D1" s="1" t="s">
        <v>5</v>
      </c>
      <c r="E1" s="1" t="s">
        <v>24</v>
      </c>
      <c r="F1" s="1"/>
    </row>
    <row r="2" spans="1:11">
      <c r="A2">
        <v>250</v>
      </c>
      <c r="B2">
        <v>0.36599999999999999</v>
      </c>
      <c r="C2" s="9" t="s">
        <v>54</v>
      </c>
      <c r="D2" s="4">
        <v>2E+20</v>
      </c>
      <c r="E2" t="s">
        <v>32</v>
      </c>
      <c r="F2" s="3" t="s">
        <v>46</v>
      </c>
      <c r="G2" s="11" t="s">
        <v>44</v>
      </c>
      <c r="H2" s="11" t="s">
        <v>45</v>
      </c>
      <c r="I2" s="11" t="s">
        <v>48</v>
      </c>
      <c r="J2" s="11" t="s">
        <v>47</v>
      </c>
    </row>
    <row r="3" spans="1:11">
      <c r="A3">
        <v>255</v>
      </c>
      <c r="B3">
        <v>0.34455999999999998</v>
      </c>
      <c r="E3" s="3"/>
      <c r="F3" s="1"/>
      <c r="G3" s="10">
        <v>1.7E+19</v>
      </c>
      <c r="H3">
        <v>26</v>
      </c>
      <c r="I3" s="4">
        <f>(1)/(G3*H3*1.602*0.0000000000000000001)</f>
        <v>1.4122618220437125E-2</v>
      </c>
      <c r="J3" s="12">
        <f>I3*1000</f>
        <v>14.122618220437126</v>
      </c>
    </row>
    <row r="4" spans="1:11">
      <c r="A4">
        <v>260</v>
      </c>
      <c r="B4">
        <v>0.32412999999999997</v>
      </c>
      <c r="F4" s="1"/>
      <c r="G4" s="4">
        <v>3E+19</v>
      </c>
      <c r="H4">
        <v>36</v>
      </c>
      <c r="I4" s="4">
        <f t="shared" ref="I4:I10" si="0">(1)/(G4*H4*1.602*0.0000000000000000001)</f>
        <v>5.7798122716974159E-3</v>
      </c>
      <c r="J4" s="12">
        <f t="shared" ref="J4:J10" si="1">I4*1000</f>
        <v>5.7798122716974163</v>
      </c>
    </row>
    <row r="5" spans="1:11">
      <c r="A5">
        <v>265</v>
      </c>
      <c r="B5">
        <v>0.30464000000000002</v>
      </c>
      <c r="E5" s="3"/>
      <c r="F5" s="1"/>
      <c r="G5" s="4">
        <v>6.5E+19</v>
      </c>
      <c r="H5">
        <v>30</v>
      </c>
      <c r="I5" s="4">
        <f t="shared" si="0"/>
        <v>3.2011267966324149E-3</v>
      </c>
      <c r="J5" s="12">
        <f t="shared" si="1"/>
        <v>3.2011267966324151</v>
      </c>
    </row>
    <row r="6" spans="1:11">
      <c r="A6">
        <v>270</v>
      </c>
      <c r="B6">
        <v>0.28606999999999999</v>
      </c>
      <c r="E6" s="3"/>
      <c r="F6" s="1"/>
      <c r="G6" s="4">
        <v>7.8E+19</v>
      </c>
      <c r="H6">
        <v>25</v>
      </c>
      <c r="I6" s="4">
        <f t="shared" si="0"/>
        <v>3.2011267966324149E-3</v>
      </c>
      <c r="J6" s="12">
        <f t="shared" si="1"/>
        <v>3.2011267966324151</v>
      </c>
    </row>
    <row r="7" spans="1:11">
      <c r="A7">
        <v>275</v>
      </c>
      <c r="B7">
        <v>0.26838000000000001</v>
      </c>
      <c r="E7" s="3"/>
      <c r="F7" s="1"/>
      <c r="G7" s="4">
        <v>1E+20</v>
      </c>
      <c r="H7">
        <v>28</v>
      </c>
      <c r="I7" s="4">
        <f t="shared" si="0"/>
        <v>2.2293561619404316E-3</v>
      </c>
      <c r="J7" s="12">
        <f t="shared" si="1"/>
        <v>2.2293561619404314</v>
      </c>
    </row>
    <row r="8" spans="1:11">
      <c r="A8">
        <v>280</v>
      </c>
      <c r="B8">
        <v>0.25151000000000001</v>
      </c>
      <c r="E8" s="3"/>
      <c r="F8" s="1"/>
      <c r="G8" s="16">
        <v>2E+20</v>
      </c>
      <c r="H8">
        <v>28</v>
      </c>
      <c r="I8" s="4">
        <f t="shared" si="0"/>
        <v>1.1146780809702158E-3</v>
      </c>
      <c r="J8" s="12">
        <f t="shared" si="1"/>
        <v>1.1146780809702157</v>
      </c>
      <c r="K8" t="s">
        <v>50</v>
      </c>
    </row>
    <row r="9" spans="1:11">
      <c r="A9">
        <v>285</v>
      </c>
      <c r="B9">
        <v>0.23544999999999999</v>
      </c>
      <c r="E9" s="3"/>
      <c r="F9" s="1"/>
      <c r="G9" s="13">
        <v>4.9E+20</v>
      </c>
      <c r="H9" s="7">
        <v>30</v>
      </c>
      <c r="I9" s="13">
        <f t="shared" si="0"/>
        <v>4.2463926894103452E-4</v>
      </c>
      <c r="J9" s="14">
        <f t="shared" si="1"/>
        <v>0.42463926894103454</v>
      </c>
    </row>
    <row r="10" spans="1:11">
      <c r="A10">
        <v>290</v>
      </c>
      <c r="B10">
        <v>0.22015000000000001</v>
      </c>
      <c r="E10" s="3"/>
      <c r="F10" s="1"/>
      <c r="G10" s="13">
        <v>6.1E+20</v>
      </c>
      <c r="H10" s="7">
        <v>26</v>
      </c>
      <c r="I10" s="13">
        <f t="shared" si="0"/>
        <v>3.9358116352037888E-4</v>
      </c>
      <c r="J10" s="14">
        <f t="shared" si="1"/>
        <v>0.39358116352037886</v>
      </c>
    </row>
    <row r="11" spans="1:11">
      <c r="A11">
        <v>295</v>
      </c>
      <c r="B11">
        <v>0.20558000000000001</v>
      </c>
      <c r="E11" s="3"/>
      <c r="F11" s="1"/>
    </row>
    <row r="12" spans="1:11">
      <c r="A12">
        <v>300</v>
      </c>
      <c r="B12">
        <v>0.19172</v>
      </c>
      <c r="E12" s="3"/>
      <c r="F12" s="1"/>
    </row>
    <row r="13" spans="1:11">
      <c r="A13">
        <v>305</v>
      </c>
      <c r="B13">
        <v>0.17854</v>
      </c>
      <c r="E13" s="3"/>
      <c r="F13" s="1"/>
    </row>
    <row r="14" spans="1:11">
      <c r="A14">
        <v>310</v>
      </c>
      <c r="B14">
        <v>0.16600000000000001</v>
      </c>
      <c r="E14" s="3"/>
      <c r="F14" s="1"/>
    </row>
    <row r="15" spans="1:11">
      <c r="A15">
        <v>315</v>
      </c>
      <c r="B15">
        <v>0.15407999999999999</v>
      </c>
      <c r="E15" s="3"/>
      <c r="F15" s="1"/>
    </row>
    <row r="16" spans="1:11">
      <c r="A16">
        <v>320</v>
      </c>
      <c r="B16">
        <v>0.14276</v>
      </c>
      <c r="E16" s="3"/>
      <c r="F16" s="1"/>
    </row>
    <row r="17" spans="1:6">
      <c r="A17">
        <v>325</v>
      </c>
      <c r="B17">
        <v>0.13202</v>
      </c>
      <c r="E17" s="3"/>
      <c r="F17" s="1"/>
    </row>
    <row r="18" spans="1:6">
      <c r="A18">
        <v>330</v>
      </c>
      <c r="B18">
        <v>0.12182999999999999</v>
      </c>
      <c r="E18" s="3"/>
      <c r="F18" s="1"/>
    </row>
    <row r="19" spans="1:6">
      <c r="A19">
        <v>335</v>
      </c>
      <c r="B19">
        <v>0.11217000000000001</v>
      </c>
      <c r="E19" s="3"/>
      <c r="F19" s="1"/>
    </row>
    <row r="20" spans="1:6">
      <c r="A20">
        <v>340</v>
      </c>
      <c r="B20">
        <v>0.10303</v>
      </c>
      <c r="E20" s="3"/>
      <c r="F20" s="1"/>
    </row>
    <row r="21" spans="1:6">
      <c r="A21">
        <v>345</v>
      </c>
      <c r="B21">
        <v>9.4380000000000006E-2</v>
      </c>
      <c r="E21" s="3"/>
      <c r="F21" s="1"/>
    </row>
    <row r="22" spans="1:6">
      <c r="A22">
        <v>350</v>
      </c>
      <c r="B22">
        <v>8.6220000000000005E-2</v>
      </c>
      <c r="E22" s="3"/>
      <c r="F22" s="1"/>
    </row>
    <row r="23" spans="1:6">
      <c r="A23">
        <v>355</v>
      </c>
      <c r="B23">
        <v>7.8520000000000006E-2</v>
      </c>
      <c r="E23" s="3"/>
      <c r="F23" s="1"/>
    </row>
    <row r="24" spans="1:6">
      <c r="A24">
        <v>360</v>
      </c>
      <c r="B24">
        <v>7.1260000000000004E-2</v>
      </c>
      <c r="E24" s="3"/>
      <c r="F24" s="1"/>
    </row>
    <row r="25" spans="1:6">
      <c r="A25">
        <v>365</v>
      </c>
      <c r="B25">
        <v>6.4439999999999997E-2</v>
      </c>
      <c r="E25" s="3"/>
      <c r="F25" s="1"/>
    </row>
    <row r="26" spans="1:6">
      <c r="A26">
        <v>370</v>
      </c>
      <c r="B26">
        <v>5.8040000000000001E-2</v>
      </c>
      <c r="E26" s="3"/>
      <c r="F26" s="1"/>
    </row>
    <row r="27" spans="1:6">
      <c r="A27">
        <v>375</v>
      </c>
      <c r="B27">
        <v>5.2049999999999999E-2</v>
      </c>
      <c r="E27" s="3"/>
      <c r="F27" s="1"/>
    </row>
    <row r="28" spans="1:6">
      <c r="A28">
        <v>380</v>
      </c>
      <c r="B28">
        <v>4.6449999999999998E-2</v>
      </c>
      <c r="E28" s="3"/>
      <c r="F28" s="1"/>
    </row>
    <row r="29" spans="1:6">
      <c r="A29">
        <v>385</v>
      </c>
      <c r="B29">
        <v>4.1230000000000003E-2</v>
      </c>
      <c r="E29" s="3"/>
      <c r="F29" s="1"/>
    </row>
    <row r="30" spans="1:6">
      <c r="A30">
        <v>390</v>
      </c>
      <c r="B30">
        <v>3.6380000000000003E-2</v>
      </c>
      <c r="E30" s="3"/>
      <c r="F30" s="1"/>
    </row>
    <row r="31" spans="1:6">
      <c r="A31">
        <v>395</v>
      </c>
      <c r="B31">
        <v>3.1899999999999998E-2</v>
      </c>
      <c r="E31" s="3"/>
      <c r="F31" s="1"/>
    </row>
    <row r="32" spans="1:6">
      <c r="A32">
        <v>400</v>
      </c>
      <c r="B32">
        <v>2.776E-2</v>
      </c>
      <c r="E32" s="3"/>
      <c r="F32" s="1"/>
    </row>
    <row r="33" spans="1:6">
      <c r="A33">
        <v>405</v>
      </c>
      <c r="B33">
        <v>2.3959999999999999E-2</v>
      </c>
      <c r="E33" s="3"/>
      <c r="F33" s="1"/>
    </row>
    <row r="34" spans="1:6">
      <c r="A34">
        <v>410</v>
      </c>
      <c r="B34">
        <v>2.0500000000000001E-2</v>
      </c>
      <c r="E34" s="3"/>
      <c r="F34" s="1"/>
    </row>
    <row r="35" spans="1:6">
      <c r="A35">
        <v>415</v>
      </c>
      <c r="B35">
        <v>1.736E-2</v>
      </c>
      <c r="E35" s="3"/>
      <c r="F35" s="1"/>
    </row>
    <row r="36" spans="1:6">
      <c r="A36">
        <v>420</v>
      </c>
      <c r="B36">
        <v>1.453E-2</v>
      </c>
      <c r="E36" s="3"/>
      <c r="F36" s="1"/>
    </row>
    <row r="37" spans="1:6">
      <c r="A37">
        <v>425</v>
      </c>
      <c r="B37">
        <v>1.201E-2</v>
      </c>
      <c r="E37" s="3"/>
      <c r="F37" s="1"/>
    </row>
    <row r="38" spans="1:6">
      <c r="A38">
        <v>430</v>
      </c>
      <c r="B38">
        <v>9.7900000000000001E-3</v>
      </c>
      <c r="E38" s="3"/>
      <c r="F38" s="1"/>
    </row>
    <row r="39" spans="1:6">
      <c r="A39">
        <v>435</v>
      </c>
      <c r="B39">
        <v>7.8600000000000007E-3</v>
      </c>
      <c r="E39" s="3"/>
      <c r="F39" s="1"/>
    </row>
    <row r="40" spans="1:6">
      <c r="A40">
        <v>440</v>
      </c>
      <c r="B40">
        <v>6.2199999999999998E-3</v>
      </c>
      <c r="E40" s="3"/>
      <c r="F40" s="1"/>
    </row>
    <row r="41" spans="1:6">
      <c r="A41">
        <v>445</v>
      </c>
      <c r="B41">
        <v>4.8500000000000001E-3</v>
      </c>
      <c r="E41" s="3"/>
      <c r="F41" s="1"/>
    </row>
    <row r="42" spans="1:6">
      <c r="A42">
        <v>450</v>
      </c>
      <c r="B42">
        <v>3.7499999999999999E-3</v>
      </c>
      <c r="E42" s="3"/>
      <c r="F42" s="1"/>
    </row>
    <row r="43" spans="1:6">
      <c r="A43">
        <v>455</v>
      </c>
      <c r="B43">
        <v>2.9199999999999999E-3</v>
      </c>
      <c r="E43" s="3"/>
      <c r="F43" s="1"/>
    </row>
    <row r="44" spans="1:6">
      <c r="A44">
        <v>460</v>
      </c>
      <c r="B44">
        <v>2.3400000000000001E-3</v>
      </c>
      <c r="E44" s="3"/>
      <c r="F44" s="1"/>
    </row>
    <row r="45" spans="1:6">
      <c r="A45">
        <v>465</v>
      </c>
      <c r="B45">
        <v>2.0100000000000001E-3</v>
      </c>
      <c r="E45" s="3"/>
      <c r="F45" s="1"/>
    </row>
    <row r="46" spans="1:6">
      <c r="A46">
        <v>470</v>
      </c>
      <c r="B46">
        <v>1.9400000000000001E-3</v>
      </c>
      <c r="E46" s="3"/>
      <c r="F46" s="1"/>
    </row>
    <row r="47" spans="1:6">
      <c r="A47">
        <v>475</v>
      </c>
      <c r="B47">
        <v>2E-3</v>
      </c>
      <c r="E47" s="3"/>
      <c r="F47" s="1"/>
    </row>
    <row r="48" spans="1:6">
      <c r="A48">
        <v>480</v>
      </c>
      <c r="B48">
        <v>2.0699999999999998E-3</v>
      </c>
      <c r="E48" s="3"/>
      <c r="F48" s="1"/>
    </row>
    <row r="49" spans="1:6">
      <c r="A49">
        <v>485</v>
      </c>
      <c r="B49">
        <v>2.14E-3</v>
      </c>
      <c r="E49" s="3"/>
      <c r="F49" s="1"/>
    </row>
    <row r="50" spans="1:6">
      <c r="A50">
        <v>490</v>
      </c>
      <c r="B50">
        <v>2.2100000000000002E-3</v>
      </c>
      <c r="E50" s="3"/>
      <c r="F50" s="1"/>
    </row>
    <row r="51" spans="1:6">
      <c r="A51">
        <v>495</v>
      </c>
      <c r="B51">
        <v>2.2899999999999999E-3</v>
      </c>
      <c r="E51" s="3"/>
      <c r="F51" s="1"/>
    </row>
    <row r="52" spans="1:6">
      <c r="A52">
        <v>500</v>
      </c>
      <c r="B52">
        <v>2.3600000000000001E-3</v>
      </c>
      <c r="E52" s="3"/>
      <c r="F52" s="1"/>
    </row>
    <row r="53" spans="1:6">
      <c r="A53">
        <v>505</v>
      </c>
      <c r="B53">
        <v>2.4399999999999999E-3</v>
      </c>
      <c r="E53" s="3"/>
      <c r="F53" s="1"/>
    </row>
    <row r="54" spans="1:6">
      <c r="A54">
        <v>510</v>
      </c>
      <c r="B54">
        <v>2.5100000000000001E-3</v>
      </c>
      <c r="E54" s="3"/>
      <c r="F54" s="1"/>
    </row>
    <row r="55" spans="1:6">
      <c r="A55">
        <v>515</v>
      </c>
      <c r="B55">
        <v>2.5899999999999999E-3</v>
      </c>
      <c r="E55" s="3"/>
      <c r="F55" s="1"/>
    </row>
    <row r="56" spans="1:6">
      <c r="A56">
        <v>520</v>
      </c>
      <c r="B56">
        <v>2.6700000000000001E-3</v>
      </c>
      <c r="E56" s="3"/>
      <c r="F56" s="1"/>
    </row>
    <row r="57" spans="1:6">
      <c r="A57">
        <v>525</v>
      </c>
      <c r="B57">
        <v>2.7499999999999998E-3</v>
      </c>
      <c r="E57" s="3"/>
      <c r="F57" s="1"/>
    </row>
    <row r="58" spans="1:6">
      <c r="A58">
        <v>530</v>
      </c>
      <c r="B58">
        <v>2.8400000000000001E-3</v>
      </c>
      <c r="E58" s="3"/>
      <c r="F58" s="1"/>
    </row>
    <row r="59" spans="1:6">
      <c r="A59">
        <v>535</v>
      </c>
      <c r="B59">
        <v>2.9199999999999999E-3</v>
      </c>
      <c r="E59" s="3"/>
      <c r="F59" s="1"/>
    </row>
    <row r="60" spans="1:6">
      <c r="A60">
        <v>540</v>
      </c>
      <c r="B60">
        <v>3.0100000000000001E-3</v>
      </c>
      <c r="E60" s="3"/>
      <c r="F60" s="1"/>
    </row>
    <row r="61" spans="1:6">
      <c r="A61">
        <v>545</v>
      </c>
      <c r="B61">
        <v>3.0999999999999999E-3</v>
      </c>
      <c r="E61" s="3"/>
      <c r="F61" s="1"/>
    </row>
    <row r="62" spans="1:6">
      <c r="A62">
        <v>550</v>
      </c>
      <c r="B62">
        <v>3.1900000000000001E-3</v>
      </c>
      <c r="E62" s="3"/>
      <c r="F62" s="1"/>
    </row>
    <row r="63" spans="1:6">
      <c r="A63">
        <v>555</v>
      </c>
      <c r="B63">
        <v>3.2799999999999999E-3</v>
      </c>
      <c r="E63" s="3"/>
      <c r="F63" s="1"/>
    </row>
    <row r="64" spans="1:6">
      <c r="A64">
        <v>560</v>
      </c>
      <c r="B64">
        <v>3.3700000000000002E-3</v>
      </c>
      <c r="E64" s="3"/>
      <c r="F64" s="1"/>
    </row>
    <row r="65" spans="1:6">
      <c r="A65">
        <v>565</v>
      </c>
      <c r="B65">
        <v>3.47E-3</v>
      </c>
      <c r="E65" s="3"/>
      <c r="F65" s="1"/>
    </row>
    <row r="66" spans="1:6">
      <c r="A66">
        <v>570</v>
      </c>
      <c r="B66">
        <v>3.5699999999999998E-3</v>
      </c>
      <c r="E66" s="3"/>
      <c r="F66" s="1"/>
    </row>
    <row r="67" spans="1:6">
      <c r="A67">
        <v>575</v>
      </c>
      <c r="B67">
        <v>3.6700000000000001E-3</v>
      </c>
      <c r="E67" s="3"/>
      <c r="F67" s="1"/>
    </row>
    <row r="68" spans="1:6">
      <c r="A68">
        <v>580</v>
      </c>
      <c r="B68">
        <v>3.7699999999999999E-3</v>
      </c>
      <c r="E68" s="3"/>
      <c r="F68" s="1"/>
    </row>
    <row r="69" spans="1:6">
      <c r="A69">
        <v>585</v>
      </c>
      <c r="B69">
        <v>3.8700000000000002E-3</v>
      </c>
      <c r="E69" s="3"/>
      <c r="F69" s="1"/>
    </row>
    <row r="70" spans="1:6">
      <c r="A70">
        <v>590</v>
      </c>
      <c r="B70">
        <v>3.98E-3</v>
      </c>
      <c r="E70" s="3"/>
      <c r="F70" s="1"/>
    </row>
    <row r="71" spans="1:6">
      <c r="A71">
        <v>595</v>
      </c>
      <c r="B71">
        <v>4.0800000000000003E-3</v>
      </c>
    </row>
    <row r="72" spans="1:6">
      <c r="A72">
        <v>600</v>
      </c>
      <c r="B72">
        <v>4.1900000000000001E-3</v>
      </c>
    </row>
    <row r="73" spans="1:6">
      <c r="A73">
        <v>605</v>
      </c>
      <c r="B73">
        <v>4.3E-3</v>
      </c>
    </row>
    <row r="74" spans="1:6">
      <c r="A74">
        <v>610</v>
      </c>
      <c r="B74">
        <v>4.4099999999999999E-3</v>
      </c>
    </row>
    <row r="75" spans="1:6">
      <c r="A75">
        <v>615</v>
      </c>
      <c r="B75">
        <v>4.5300000000000002E-3</v>
      </c>
    </row>
    <row r="76" spans="1:6">
      <c r="A76">
        <v>620</v>
      </c>
      <c r="B76">
        <v>4.64E-3</v>
      </c>
    </row>
    <row r="77" spans="1:6">
      <c r="A77">
        <v>625</v>
      </c>
      <c r="B77">
        <v>4.7600000000000003E-3</v>
      </c>
    </row>
    <row r="78" spans="1:6">
      <c r="A78">
        <v>630</v>
      </c>
      <c r="B78">
        <v>4.8799999999999998E-3</v>
      </c>
    </row>
    <row r="79" spans="1:6">
      <c r="A79">
        <v>635</v>
      </c>
      <c r="B79">
        <v>5.0099999999999997E-3</v>
      </c>
    </row>
    <row r="80" spans="1:6">
      <c r="A80">
        <v>640</v>
      </c>
      <c r="B80">
        <v>5.13E-3</v>
      </c>
    </row>
    <row r="81" spans="1:2">
      <c r="A81">
        <v>645</v>
      </c>
      <c r="B81">
        <v>5.2599999999999999E-3</v>
      </c>
    </row>
    <row r="82" spans="1:2">
      <c r="A82">
        <v>650</v>
      </c>
      <c r="B82">
        <v>5.3899999999999998E-3</v>
      </c>
    </row>
    <row r="83" spans="1:2">
      <c r="A83">
        <v>655</v>
      </c>
      <c r="B83">
        <v>5.5199999999999997E-3</v>
      </c>
    </row>
    <row r="84" spans="1:2">
      <c r="A84">
        <v>660</v>
      </c>
      <c r="B84">
        <v>5.6499999999999996E-3</v>
      </c>
    </row>
    <row r="85" spans="1:2">
      <c r="A85">
        <v>665</v>
      </c>
      <c r="B85">
        <v>5.79E-3</v>
      </c>
    </row>
    <row r="86" spans="1:2">
      <c r="A86">
        <v>670</v>
      </c>
      <c r="B86">
        <v>5.9199999999999999E-3</v>
      </c>
    </row>
    <row r="87" spans="1:2">
      <c r="A87">
        <v>675</v>
      </c>
      <c r="B87">
        <v>6.0600000000000003E-3</v>
      </c>
    </row>
    <row r="88" spans="1:2">
      <c r="A88">
        <v>680</v>
      </c>
      <c r="B88">
        <v>6.1999999999999998E-3</v>
      </c>
    </row>
    <row r="89" spans="1:2">
      <c r="A89">
        <v>685</v>
      </c>
      <c r="B89">
        <v>6.3499999999999997E-3</v>
      </c>
    </row>
    <row r="90" spans="1:2">
      <c r="A90">
        <v>690</v>
      </c>
      <c r="B90">
        <v>6.4900000000000001E-3</v>
      </c>
    </row>
    <row r="91" spans="1:2">
      <c r="A91">
        <v>695</v>
      </c>
      <c r="B91">
        <v>6.6400000000000001E-3</v>
      </c>
    </row>
    <row r="92" spans="1:2">
      <c r="A92">
        <v>700</v>
      </c>
      <c r="B92">
        <v>6.79E-3</v>
      </c>
    </row>
    <row r="93" spans="1:2">
      <c r="A93">
        <v>705</v>
      </c>
      <c r="B93">
        <v>6.9499999999999996E-3</v>
      </c>
    </row>
    <row r="94" spans="1:2">
      <c r="A94">
        <v>710</v>
      </c>
      <c r="B94">
        <v>7.1000000000000004E-3</v>
      </c>
    </row>
    <row r="95" spans="1:2">
      <c r="A95">
        <v>715</v>
      </c>
      <c r="B95">
        <v>7.26E-3</v>
      </c>
    </row>
    <row r="96" spans="1:2">
      <c r="A96">
        <v>720</v>
      </c>
      <c r="B96">
        <v>7.4200000000000004E-3</v>
      </c>
    </row>
    <row r="97" spans="1:2">
      <c r="A97">
        <v>725</v>
      </c>
      <c r="B97">
        <v>7.5799999999999999E-3</v>
      </c>
    </row>
    <row r="98" spans="1:2">
      <c r="A98">
        <v>730</v>
      </c>
      <c r="B98">
        <v>7.7499999999999999E-3</v>
      </c>
    </row>
    <row r="99" spans="1:2">
      <c r="A99">
        <v>735</v>
      </c>
      <c r="B99">
        <v>7.92E-3</v>
      </c>
    </row>
    <row r="100" spans="1:2">
      <c r="A100">
        <v>740</v>
      </c>
      <c r="B100">
        <v>8.09E-3</v>
      </c>
    </row>
    <row r="101" spans="1:2">
      <c r="A101">
        <v>745</v>
      </c>
      <c r="B101">
        <v>8.26E-3</v>
      </c>
    </row>
    <row r="102" spans="1:2">
      <c r="A102">
        <v>750</v>
      </c>
      <c r="B102">
        <v>8.4399999999999996E-3</v>
      </c>
    </row>
    <row r="103" spans="1:2">
      <c r="A103">
        <v>755</v>
      </c>
      <c r="B103">
        <v>8.6099999999999996E-3</v>
      </c>
    </row>
    <row r="104" spans="1:2">
      <c r="A104">
        <v>760</v>
      </c>
      <c r="B104">
        <v>8.8000000000000005E-3</v>
      </c>
    </row>
    <row r="105" spans="1:2">
      <c r="A105">
        <v>765</v>
      </c>
      <c r="B105">
        <v>8.9800000000000001E-3</v>
      </c>
    </row>
    <row r="106" spans="1:2">
      <c r="A106">
        <v>770</v>
      </c>
      <c r="B106">
        <v>9.1599999999999997E-3</v>
      </c>
    </row>
    <row r="107" spans="1:2">
      <c r="A107">
        <v>775</v>
      </c>
      <c r="B107">
        <v>9.3500000000000007E-3</v>
      </c>
    </row>
    <row r="108" spans="1:2">
      <c r="A108">
        <v>780</v>
      </c>
      <c r="B108">
        <v>9.5399999999999999E-3</v>
      </c>
    </row>
    <row r="109" spans="1:2">
      <c r="A109">
        <v>785</v>
      </c>
      <c r="B109">
        <v>9.7400000000000004E-3</v>
      </c>
    </row>
    <row r="110" spans="1:2">
      <c r="A110">
        <v>790</v>
      </c>
      <c r="B110">
        <v>9.9299999999999996E-3</v>
      </c>
    </row>
    <row r="111" spans="1:2">
      <c r="A111">
        <v>795</v>
      </c>
      <c r="B111">
        <v>1.014E-2</v>
      </c>
    </row>
    <row r="112" spans="1:2">
      <c r="A112">
        <v>800</v>
      </c>
      <c r="B112">
        <v>1.034E-2</v>
      </c>
    </row>
    <row r="113" spans="1:2">
      <c r="A113">
        <v>805</v>
      </c>
      <c r="B113">
        <v>1.0540000000000001E-2</v>
      </c>
    </row>
    <row r="114" spans="1:2">
      <c r="A114">
        <v>810</v>
      </c>
      <c r="B114">
        <v>1.0749999999999999E-2</v>
      </c>
    </row>
    <row r="115" spans="1:2">
      <c r="A115">
        <v>815</v>
      </c>
      <c r="B115">
        <v>1.0959999999999999E-2</v>
      </c>
    </row>
    <row r="116" spans="1:2">
      <c r="A116">
        <v>820</v>
      </c>
      <c r="B116">
        <v>1.1169999999999999E-2</v>
      </c>
    </row>
    <row r="117" spans="1:2">
      <c r="A117">
        <v>825</v>
      </c>
      <c r="B117">
        <v>1.1390000000000001E-2</v>
      </c>
    </row>
    <row r="118" spans="1:2">
      <c r="A118">
        <v>830</v>
      </c>
      <c r="B118">
        <v>1.1610000000000001E-2</v>
      </c>
    </row>
    <row r="119" spans="1:2">
      <c r="A119">
        <v>835</v>
      </c>
      <c r="B119">
        <v>1.183E-2</v>
      </c>
    </row>
    <row r="120" spans="1:2">
      <c r="A120">
        <v>840</v>
      </c>
      <c r="B120">
        <v>1.206E-2</v>
      </c>
    </row>
    <row r="121" spans="1:2">
      <c r="A121">
        <v>845</v>
      </c>
      <c r="B121">
        <v>1.2290000000000001E-2</v>
      </c>
    </row>
    <row r="122" spans="1:2">
      <c r="A122">
        <v>850</v>
      </c>
      <c r="B122">
        <v>1.252E-2</v>
      </c>
    </row>
    <row r="123" spans="1:2">
      <c r="A123">
        <v>855</v>
      </c>
      <c r="B123">
        <v>1.2749999999999999E-2</v>
      </c>
    </row>
    <row r="124" spans="1:2">
      <c r="A124">
        <v>860</v>
      </c>
      <c r="B124">
        <v>1.299E-2</v>
      </c>
    </row>
    <row r="125" spans="1:2">
      <c r="A125">
        <v>865</v>
      </c>
      <c r="B125">
        <v>1.323E-2</v>
      </c>
    </row>
    <row r="126" spans="1:2">
      <c r="A126">
        <v>870</v>
      </c>
      <c r="B126">
        <v>1.3469999999999999E-2</v>
      </c>
    </row>
    <row r="127" spans="1:2">
      <c r="A127">
        <v>875</v>
      </c>
      <c r="B127">
        <v>1.372E-2</v>
      </c>
    </row>
    <row r="128" spans="1:2">
      <c r="A128">
        <v>880</v>
      </c>
      <c r="B128">
        <v>1.397E-2</v>
      </c>
    </row>
    <row r="129" spans="1:2">
      <c r="A129">
        <v>885</v>
      </c>
      <c r="B129">
        <v>1.422E-2</v>
      </c>
    </row>
    <row r="130" spans="1:2">
      <c r="A130">
        <v>890</v>
      </c>
      <c r="B130">
        <v>1.448E-2</v>
      </c>
    </row>
    <row r="131" spans="1:2">
      <c r="A131">
        <v>895</v>
      </c>
      <c r="B131">
        <v>1.474E-2</v>
      </c>
    </row>
    <row r="132" spans="1:2">
      <c r="A132">
        <v>900</v>
      </c>
      <c r="B132">
        <v>1.4999999999999999E-2</v>
      </c>
    </row>
    <row r="133" spans="1:2">
      <c r="A133">
        <v>905</v>
      </c>
      <c r="B133">
        <v>1.5270000000000001E-2</v>
      </c>
    </row>
    <row r="134" spans="1:2">
      <c r="A134">
        <v>910</v>
      </c>
      <c r="B134">
        <v>1.554E-2</v>
      </c>
    </row>
    <row r="135" spans="1:2">
      <c r="A135">
        <v>915</v>
      </c>
      <c r="B135">
        <v>1.5810000000000001E-2</v>
      </c>
    </row>
    <row r="136" spans="1:2">
      <c r="A136">
        <v>920</v>
      </c>
      <c r="B136">
        <v>1.609E-2</v>
      </c>
    </row>
    <row r="137" spans="1:2">
      <c r="A137">
        <v>925</v>
      </c>
      <c r="B137">
        <v>1.6369999999999999E-2</v>
      </c>
    </row>
    <row r="138" spans="1:2">
      <c r="A138">
        <v>930</v>
      </c>
      <c r="B138">
        <v>1.6650000000000002E-2</v>
      </c>
    </row>
    <row r="139" spans="1:2">
      <c r="A139">
        <v>935</v>
      </c>
      <c r="B139">
        <v>1.694E-2</v>
      </c>
    </row>
    <row r="140" spans="1:2">
      <c r="A140">
        <v>940</v>
      </c>
      <c r="B140">
        <v>1.7229999999999999E-2</v>
      </c>
    </row>
    <row r="141" spans="1:2">
      <c r="A141">
        <v>945</v>
      </c>
      <c r="B141">
        <v>1.753E-2</v>
      </c>
    </row>
    <row r="142" spans="1:2">
      <c r="A142">
        <v>950</v>
      </c>
      <c r="B142">
        <v>1.7819999999999999E-2</v>
      </c>
    </row>
    <row r="143" spans="1:2">
      <c r="A143">
        <v>955</v>
      </c>
      <c r="B143">
        <v>1.8120000000000001E-2</v>
      </c>
    </row>
    <row r="144" spans="1:2">
      <c r="A144">
        <v>960</v>
      </c>
      <c r="B144">
        <v>1.8429999999999998E-2</v>
      </c>
    </row>
    <row r="145" spans="1:2">
      <c r="A145">
        <v>965</v>
      </c>
      <c r="B145">
        <v>1.874E-2</v>
      </c>
    </row>
    <row r="146" spans="1:2">
      <c r="A146">
        <v>970</v>
      </c>
      <c r="B146">
        <v>1.9050000000000001E-2</v>
      </c>
    </row>
    <row r="147" spans="1:2">
      <c r="A147">
        <v>975</v>
      </c>
      <c r="B147">
        <v>1.9369999999999998E-2</v>
      </c>
    </row>
    <row r="148" spans="1:2">
      <c r="A148">
        <v>980</v>
      </c>
      <c r="B148">
        <v>1.9689999999999999E-2</v>
      </c>
    </row>
    <row r="149" spans="1:2">
      <c r="A149">
        <v>985</v>
      </c>
      <c r="B149">
        <v>2.001E-2</v>
      </c>
    </row>
    <row r="150" spans="1:2">
      <c r="A150">
        <v>990</v>
      </c>
      <c r="B150">
        <v>2.034E-2</v>
      </c>
    </row>
    <row r="151" spans="1:2">
      <c r="A151">
        <v>995</v>
      </c>
      <c r="B151">
        <v>2.0670000000000001E-2</v>
      </c>
    </row>
    <row r="152" spans="1:2">
      <c r="A152">
        <v>1000</v>
      </c>
      <c r="B152">
        <v>2.1010000000000001E-2</v>
      </c>
    </row>
    <row r="153" spans="1:2">
      <c r="A153">
        <v>1005</v>
      </c>
      <c r="B153">
        <v>2.1350000000000001E-2</v>
      </c>
    </row>
    <row r="154" spans="1:2">
      <c r="A154">
        <v>1010</v>
      </c>
      <c r="B154">
        <v>2.1690000000000001E-2</v>
      </c>
    </row>
    <row r="155" spans="1:2">
      <c r="A155">
        <v>1015</v>
      </c>
      <c r="B155">
        <v>2.2040000000000001E-2</v>
      </c>
    </row>
    <row r="156" spans="1:2">
      <c r="A156">
        <v>1020</v>
      </c>
      <c r="B156">
        <v>2.239E-2</v>
      </c>
    </row>
    <row r="157" spans="1:2">
      <c r="A157">
        <v>1025</v>
      </c>
      <c r="B157">
        <v>2.274E-2</v>
      </c>
    </row>
    <row r="158" spans="1:2">
      <c r="A158">
        <v>1030</v>
      </c>
      <c r="B158">
        <v>2.3099999999999999E-2</v>
      </c>
    </row>
    <row r="159" spans="1:2">
      <c r="A159">
        <v>1035</v>
      </c>
      <c r="B159">
        <v>2.3470000000000001E-2</v>
      </c>
    </row>
    <row r="160" spans="1:2">
      <c r="A160">
        <v>1040</v>
      </c>
      <c r="B160">
        <v>2.383E-2</v>
      </c>
    </row>
    <row r="161" spans="1:2">
      <c r="A161">
        <v>1045</v>
      </c>
      <c r="B161">
        <v>2.4209999999999999E-2</v>
      </c>
    </row>
    <row r="162" spans="1:2">
      <c r="A162">
        <v>1050</v>
      </c>
      <c r="B162">
        <v>2.4580000000000001E-2</v>
      </c>
    </row>
    <row r="163" spans="1:2">
      <c r="A163">
        <v>1055</v>
      </c>
      <c r="B163">
        <v>2.4969999999999999E-2</v>
      </c>
    </row>
    <row r="164" spans="1:2">
      <c r="A164">
        <v>1060</v>
      </c>
      <c r="B164">
        <v>2.5350000000000001E-2</v>
      </c>
    </row>
    <row r="165" spans="1:2">
      <c r="A165">
        <v>1065</v>
      </c>
      <c r="B165">
        <v>2.5739999999999999E-2</v>
      </c>
    </row>
    <row r="166" spans="1:2">
      <c r="A166">
        <v>1070</v>
      </c>
      <c r="B166">
        <v>2.613E-2</v>
      </c>
    </row>
    <row r="167" spans="1:2">
      <c r="A167">
        <v>1075</v>
      </c>
      <c r="B167">
        <v>2.6530000000000001E-2</v>
      </c>
    </row>
    <row r="168" spans="1:2">
      <c r="A168">
        <v>1080</v>
      </c>
      <c r="B168">
        <v>2.6939999999999999E-2</v>
      </c>
    </row>
    <row r="169" spans="1:2">
      <c r="A169">
        <v>1085</v>
      </c>
      <c r="B169">
        <v>2.734E-2</v>
      </c>
    </row>
    <row r="170" spans="1:2">
      <c r="A170">
        <v>1090</v>
      </c>
      <c r="B170">
        <v>2.775E-2</v>
      </c>
    </row>
    <row r="171" spans="1:2">
      <c r="A171">
        <v>1095</v>
      </c>
      <c r="B171">
        <v>2.8170000000000001E-2</v>
      </c>
    </row>
    <row r="172" spans="1:2">
      <c r="A172">
        <v>1100</v>
      </c>
      <c r="B172">
        <v>2.8590000000000001E-2</v>
      </c>
    </row>
    <row r="173" spans="1:2">
      <c r="A173">
        <v>1105</v>
      </c>
      <c r="B173">
        <v>2.9020000000000001E-2</v>
      </c>
    </row>
    <row r="174" spans="1:2">
      <c r="A174">
        <v>1110</v>
      </c>
      <c r="B174">
        <v>2.945E-2</v>
      </c>
    </row>
    <row r="175" spans="1:2">
      <c r="A175">
        <v>1115</v>
      </c>
      <c r="B175">
        <v>2.988E-2</v>
      </c>
    </row>
    <row r="176" spans="1:2">
      <c r="A176">
        <v>1120</v>
      </c>
      <c r="B176">
        <v>3.0329999999999999E-2</v>
      </c>
    </row>
    <row r="177" spans="1:2">
      <c r="A177">
        <v>1125</v>
      </c>
      <c r="B177">
        <v>3.0769999999999999E-2</v>
      </c>
    </row>
    <row r="178" spans="1:2">
      <c r="A178">
        <v>1130</v>
      </c>
      <c r="B178">
        <v>3.1220000000000001E-2</v>
      </c>
    </row>
    <row r="179" spans="1:2">
      <c r="A179">
        <v>1135</v>
      </c>
      <c r="B179">
        <v>3.168E-2</v>
      </c>
    </row>
    <row r="180" spans="1:2">
      <c r="A180">
        <v>1140</v>
      </c>
      <c r="B180">
        <v>3.2129999999999999E-2</v>
      </c>
    </row>
    <row r="181" spans="1:2">
      <c r="A181">
        <v>1145</v>
      </c>
      <c r="B181">
        <v>3.2599999999999997E-2</v>
      </c>
    </row>
    <row r="182" spans="1:2">
      <c r="A182">
        <v>1150</v>
      </c>
      <c r="B182">
        <v>3.3070000000000002E-2</v>
      </c>
    </row>
    <row r="183" spans="1:2">
      <c r="A183">
        <v>1155</v>
      </c>
      <c r="B183">
        <v>3.354E-2</v>
      </c>
    </row>
    <row r="184" spans="1:2">
      <c r="A184">
        <v>1160</v>
      </c>
      <c r="B184">
        <v>3.4029999999999998E-2</v>
      </c>
    </row>
    <row r="185" spans="1:2">
      <c r="A185">
        <v>1165</v>
      </c>
      <c r="B185">
        <v>3.4509999999999999E-2</v>
      </c>
    </row>
    <row r="186" spans="1:2">
      <c r="A186">
        <v>1170</v>
      </c>
      <c r="B186">
        <v>3.5000000000000003E-2</v>
      </c>
    </row>
    <row r="187" spans="1:2">
      <c r="A187">
        <v>1175</v>
      </c>
      <c r="B187">
        <v>3.5499999999999997E-2</v>
      </c>
    </row>
    <row r="188" spans="1:2">
      <c r="A188">
        <v>1180</v>
      </c>
      <c r="B188">
        <v>3.5999999999999997E-2</v>
      </c>
    </row>
    <row r="189" spans="1:2">
      <c r="A189">
        <v>1185</v>
      </c>
      <c r="B189">
        <v>3.6510000000000001E-2</v>
      </c>
    </row>
    <row r="190" spans="1:2">
      <c r="A190">
        <v>1190</v>
      </c>
      <c r="B190">
        <v>3.7019999999999997E-2</v>
      </c>
    </row>
    <row r="191" spans="1:2">
      <c r="A191">
        <v>1195</v>
      </c>
      <c r="B191">
        <v>3.7530000000000001E-2</v>
      </c>
    </row>
    <row r="192" spans="1:2">
      <c r="A192">
        <v>1200</v>
      </c>
      <c r="B192">
        <v>3.8059999999999997E-2</v>
      </c>
    </row>
    <row r="193" spans="1:2">
      <c r="A193">
        <v>1205</v>
      </c>
      <c r="B193">
        <v>3.8589999999999999E-2</v>
      </c>
    </row>
    <row r="194" spans="1:2">
      <c r="A194">
        <v>1210</v>
      </c>
      <c r="B194">
        <v>3.9120000000000002E-2</v>
      </c>
    </row>
    <row r="195" spans="1:2">
      <c r="A195">
        <v>1215</v>
      </c>
      <c r="B195">
        <v>3.9660000000000001E-2</v>
      </c>
    </row>
    <row r="196" spans="1:2">
      <c r="A196">
        <v>1220</v>
      </c>
      <c r="B196">
        <v>4.0210000000000003E-2</v>
      </c>
    </row>
    <row r="197" spans="1:2">
      <c r="A197">
        <v>1225</v>
      </c>
      <c r="B197">
        <v>4.0759999999999998E-2</v>
      </c>
    </row>
    <row r="198" spans="1:2">
      <c r="A198">
        <v>1230</v>
      </c>
      <c r="B198">
        <v>4.1320000000000003E-2</v>
      </c>
    </row>
    <row r="199" spans="1:2">
      <c r="A199">
        <v>1235</v>
      </c>
      <c r="B199">
        <v>4.1880000000000001E-2</v>
      </c>
    </row>
    <row r="200" spans="1:2">
      <c r="A200">
        <v>1240</v>
      </c>
      <c r="B200">
        <v>4.2450000000000002E-2</v>
      </c>
    </row>
    <row r="201" spans="1:2">
      <c r="A201">
        <v>1245</v>
      </c>
      <c r="B201">
        <v>4.3020000000000003E-2</v>
      </c>
    </row>
    <row r="202" spans="1:2">
      <c r="A202">
        <v>1250</v>
      </c>
      <c r="B202">
        <v>4.36E-2</v>
      </c>
    </row>
    <row r="203" spans="1:2">
      <c r="A203">
        <v>1255</v>
      </c>
      <c r="B203">
        <v>4.419E-2</v>
      </c>
    </row>
    <row r="204" spans="1:2">
      <c r="A204">
        <v>1260</v>
      </c>
      <c r="B204">
        <v>4.4790000000000003E-2</v>
      </c>
    </row>
    <row r="205" spans="1:2">
      <c r="A205">
        <v>1265</v>
      </c>
      <c r="B205">
        <v>4.539E-2</v>
      </c>
    </row>
    <row r="206" spans="1:2">
      <c r="A206">
        <v>1270</v>
      </c>
      <c r="B206">
        <v>4.5990000000000003E-2</v>
      </c>
    </row>
    <row r="207" spans="1:2">
      <c r="A207">
        <v>1275</v>
      </c>
      <c r="B207">
        <v>4.6600000000000003E-2</v>
      </c>
    </row>
    <row r="208" spans="1:2">
      <c r="A208">
        <v>1280</v>
      </c>
      <c r="B208">
        <v>4.7219999999999998E-2</v>
      </c>
    </row>
    <row r="209" spans="1:2">
      <c r="A209">
        <v>1285</v>
      </c>
      <c r="B209">
        <v>4.7849999999999997E-2</v>
      </c>
    </row>
    <row r="210" spans="1:2">
      <c r="A210">
        <v>1290</v>
      </c>
      <c r="B210">
        <v>4.8480000000000002E-2</v>
      </c>
    </row>
    <row r="211" spans="1:2">
      <c r="A211">
        <v>1295</v>
      </c>
      <c r="B211">
        <v>4.9119999999999997E-2</v>
      </c>
    </row>
    <row r="212" spans="1:2">
      <c r="A212">
        <v>1300</v>
      </c>
      <c r="B212">
        <v>4.9759999999999999E-2</v>
      </c>
    </row>
    <row r="213" spans="1:2">
      <c r="A213">
        <v>1305</v>
      </c>
      <c r="B213">
        <v>5.042E-2</v>
      </c>
    </row>
    <row r="214" spans="1:2">
      <c r="A214">
        <v>1310</v>
      </c>
      <c r="B214">
        <v>5.1069999999999997E-2</v>
      </c>
    </row>
    <row r="215" spans="1:2">
      <c r="A215">
        <v>1315</v>
      </c>
      <c r="B215">
        <v>5.1740000000000001E-2</v>
      </c>
    </row>
    <row r="216" spans="1:2">
      <c r="A216">
        <v>1320</v>
      </c>
      <c r="B216">
        <v>5.2409999999999998E-2</v>
      </c>
    </row>
    <row r="217" spans="1:2">
      <c r="A217">
        <v>1325</v>
      </c>
      <c r="B217">
        <v>5.3089999999999998E-2</v>
      </c>
    </row>
    <row r="218" spans="1:2">
      <c r="A218">
        <v>1330</v>
      </c>
      <c r="B218">
        <v>5.3780000000000001E-2</v>
      </c>
    </row>
    <row r="219" spans="1:2">
      <c r="A219">
        <v>1335</v>
      </c>
      <c r="B219">
        <v>5.4469999999999998E-2</v>
      </c>
    </row>
    <row r="220" spans="1:2">
      <c r="A220">
        <v>1340</v>
      </c>
      <c r="B220">
        <v>5.5169999999999997E-2</v>
      </c>
    </row>
    <row r="221" spans="1:2">
      <c r="A221">
        <v>1345</v>
      </c>
      <c r="B221">
        <v>5.5879999999999999E-2</v>
      </c>
    </row>
    <row r="222" spans="1:2">
      <c r="A222">
        <v>1350</v>
      </c>
      <c r="B222">
        <v>5.6590000000000001E-2</v>
      </c>
    </row>
    <row r="223" spans="1:2">
      <c r="A223">
        <v>1355</v>
      </c>
      <c r="B223">
        <v>5.731E-2</v>
      </c>
    </row>
    <row r="224" spans="1:2">
      <c r="A224">
        <v>1360</v>
      </c>
      <c r="B224">
        <v>5.8040000000000001E-2</v>
      </c>
    </row>
    <row r="225" spans="1:2">
      <c r="A225">
        <v>1365</v>
      </c>
      <c r="B225">
        <v>5.8779999999999999E-2</v>
      </c>
    </row>
    <row r="226" spans="1:2">
      <c r="A226">
        <v>1370</v>
      </c>
      <c r="B226">
        <v>5.953E-2</v>
      </c>
    </row>
    <row r="227" spans="1:2">
      <c r="A227">
        <v>1375</v>
      </c>
      <c r="B227">
        <v>6.028E-2</v>
      </c>
    </row>
    <row r="228" spans="1:2">
      <c r="A228">
        <v>1380</v>
      </c>
      <c r="B228">
        <v>6.1039999999999997E-2</v>
      </c>
    </row>
    <row r="229" spans="1:2">
      <c r="A229">
        <v>1385</v>
      </c>
      <c r="B229">
        <v>6.1809999999999997E-2</v>
      </c>
    </row>
    <row r="230" spans="1:2">
      <c r="A230">
        <v>1390</v>
      </c>
      <c r="B230">
        <v>6.2579999999999997E-2</v>
      </c>
    </row>
    <row r="231" spans="1:2">
      <c r="A231">
        <v>1395</v>
      </c>
      <c r="B231">
        <v>6.3369999999999996E-2</v>
      </c>
    </row>
    <row r="232" spans="1:2">
      <c r="A232">
        <v>1400</v>
      </c>
      <c r="B232">
        <v>6.4159999999999995E-2</v>
      </c>
    </row>
    <row r="233" spans="1:2">
      <c r="A233">
        <v>1405</v>
      </c>
      <c r="B233">
        <v>6.4960000000000004E-2</v>
      </c>
    </row>
    <row r="234" spans="1:2">
      <c r="A234">
        <v>1410</v>
      </c>
      <c r="B234">
        <v>6.5769999999999995E-2</v>
      </c>
    </row>
    <row r="235" spans="1:2">
      <c r="A235">
        <v>1415</v>
      </c>
      <c r="B235">
        <v>6.658E-2</v>
      </c>
    </row>
    <row r="236" spans="1:2">
      <c r="A236">
        <v>1420</v>
      </c>
      <c r="B236">
        <v>6.7409999999999998E-2</v>
      </c>
    </row>
    <row r="237" spans="1:2">
      <c r="A237">
        <v>1425</v>
      </c>
      <c r="B237">
        <v>6.8239999999999995E-2</v>
      </c>
    </row>
    <row r="238" spans="1:2">
      <c r="A238">
        <v>1430</v>
      </c>
      <c r="B238">
        <v>6.9080000000000003E-2</v>
      </c>
    </row>
    <row r="239" spans="1:2">
      <c r="A239">
        <v>1435</v>
      </c>
      <c r="B239">
        <v>6.9930000000000006E-2</v>
      </c>
    </row>
    <row r="240" spans="1:2">
      <c r="A240">
        <v>1440</v>
      </c>
      <c r="B240">
        <v>7.0790000000000006E-2</v>
      </c>
    </row>
    <row r="241" spans="1:2">
      <c r="A241">
        <v>1445</v>
      </c>
      <c r="B241">
        <v>7.1660000000000001E-2</v>
      </c>
    </row>
    <row r="242" spans="1:2">
      <c r="A242">
        <v>1450</v>
      </c>
      <c r="B242">
        <v>7.2539999999999993E-2</v>
      </c>
    </row>
    <row r="243" spans="1:2">
      <c r="A243">
        <v>1455</v>
      </c>
      <c r="B243">
        <v>7.3429999999999995E-2</v>
      </c>
    </row>
    <row r="244" spans="1:2">
      <c r="A244">
        <v>1460</v>
      </c>
      <c r="B244">
        <v>7.4319999999999997E-2</v>
      </c>
    </row>
    <row r="245" spans="1:2">
      <c r="A245">
        <v>1465</v>
      </c>
      <c r="B245">
        <v>7.5230000000000005E-2</v>
      </c>
    </row>
    <row r="246" spans="1:2">
      <c r="A246">
        <v>1470</v>
      </c>
      <c r="B246">
        <v>7.6139999999999999E-2</v>
      </c>
    </row>
    <row r="247" spans="1:2">
      <c r="A247">
        <v>1475</v>
      </c>
      <c r="B247">
        <v>7.7060000000000003E-2</v>
      </c>
    </row>
    <row r="248" spans="1:2">
      <c r="A248">
        <v>1480</v>
      </c>
      <c r="B248">
        <v>7.7990000000000004E-2</v>
      </c>
    </row>
    <row r="249" spans="1:2">
      <c r="A249">
        <v>1485</v>
      </c>
      <c r="B249">
        <v>7.8939999999999996E-2</v>
      </c>
    </row>
    <row r="250" spans="1:2">
      <c r="A250">
        <v>1490</v>
      </c>
      <c r="B250">
        <v>7.9890000000000003E-2</v>
      </c>
    </row>
    <row r="251" spans="1:2">
      <c r="A251">
        <v>1495</v>
      </c>
      <c r="B251">
        <v>8.0850000000000005E-2</v>
      </c>
    </row>
    <row r="252" spans="1:2">
      <c r="A252">
        <v>1500</v>
      </c>
      <c r="B252">
        <v>8.1820000000000004E-2</v>
      </c>
    </row>
    <row r="253" spans="1:2">
      <c r="A253">
        <v>1505</v>
      </c>
      <c r="B253">
        <v>8.2799999999999999E-2</v>
      </c>
    </row>
    <row r="254" spans="1:2">
      <c r="A254">
        <v>1510</v>
      </c>
      <c r="B254">
        <v>8.3790000000000003E-2</v>
      </c>
    </row>
    <row r="255" spans="1:2">
      <c r="A255">
        <v>1515</v>
      </c>
      <c r="B255">
        <v>8.48E-2</v>
      </c>
    </row>
    <row r="256" spans="1:2">
      <c r="A256">
        <v>1520</v>
      </c>
      <c r="B256">
        <v>8.5809999999999997E-2</v>
      </c>
    </row>
    <row r="257" spans="1:2">
      <c r="A257">
        <v>1525</v>
      </c>
      <c r="B257">
        <v>8.6830000000000004E-2</v>
      </c>
    </row>
    <row r="258" spans="1:2">
      <c r="A258">
        <v>1530</v>
      </c>
      <c r="B258">
        <v>8.7859999999999994E-2</v>
      </c>
    </row>
    <row r="259" spans="1:2">
      <c r="A259">
        <v>1535</v>
      </c>
      <c r="B259">
        <v>8.8910000000000003E-2</v>
      </c>
    </row>
    <row r="260" spans="1:2">
      <c r="A260">
        <v>1540</v>
      </c>
      <c r="B260">
        <v>8.9959999999999998E-2</v>
      </c>
    </row>
    <row r="261" spans="1:2">
      <c r="A261">
        <v>1545</v>
      </c>
      <c r="B261">
        <v>9.103E-2</v>
      </c>
    </row>
    <row r="262" spans="1:2">
      <c r="A262">
        <v>1550</v>
      </c>
      <c r="B262">
        <v>9.2109999999999997E-2</v>
      </c>
    </row>
    <row r="263" spans="1:2">
      <c r="A263">
        <v>1555</v>
      </c>
      <c r="B263">
        <v>9.3200000000000005E-2</v>
      </c>
    </row>
    <row r="264" spans="1:2">
      <c r="A264">
        <v>1560</v>
      </c>
      <c r="B264">
        <v>9.4289999999999999E-2</v>
      </c>
    </row>
    <row r="265" spans="1:2">
      <c r="A265">
        <v>1565</v>
      </c>
      <c r="B265">
        <v>9.5409999999999995E-2</v>
      </c>
    </row>
    <row r="266" spans="1:2">
      <c r="A266">
        <v>1570</v>
      </c>
      <c r="B266">
        <v>9.6530000000000005E-2</v>
      </c>
    </row>
    <row r="267" spans="1:2">
      <c r="A267">
        <v>1575</v>
      </c>
      <c r="B267">
        <v>9.7659999999999997E-2</v>
      </c>
    </row>
    <row r="268" spans="1:2">
      <c r="A268">
        <v>1580</v>
      </c>
      <c r="B268">
        <v>9.8809999999999995E-2</v>
      </c>
    </row>
    <row r="269" spans="1:2">
      <c r="A269">
        <v>1585</v>
      </c>
      <c r="B269">
        <v>9.9970000000000003E-2</v>
      </c>
    </row>
    <row r="270" spans="1:2">
      <c r="A270">
        <v>1590</v>
      </c>
      <c r="B270">
        <v>0.10113999999999999</v>
      </c>
    </row>
    <row r="271" spans="1:2">
      <c r="A271">
        <v>1595</v>
      </c>
      <c r="B271">
        <v>0.10231999999999999</v>
      </c>
    </row>
    <row r="272" spans="1:2">
      <c r="A272">
        <v>1600</v>
      </c>
      <c r="B272">
        <v>0.10351</v>
      </c>
    </row>
    <row r="273" spans="1:2">
      <c r="A273">
        <v>1605</v>
      </c>
      <c r="B273">
        <v>0.10471999999999999</v>
      </c>
    </row>
    <row r="274" spans="1:2">
      <c r="A274">
        <v>1610</v>
      </c>
      <c r="B274">
        <v>0.10594000000000001</v>
      </c>
    </row>
    <row r="275" spans="1:2">
      <c r="A275">
        <v>1615</v>
      </c>
      <c r="B275">
        <v>0.10717</v>
      </c>
    </row>
    <row r="276" spans="1:2">
      <c r="A276">
        <v>1620</v>
      </c>
      <c r="B276">
        <v>0.10842</v>
      </c>
    </row>
    <row r="277" spans="1:2">
      <c r="A277">
        <v>1625</v>
      </c>
      <c r="B277">
        <v>0.10968</v>
      </c>
    </row>
    <row r="278" spans="1:2">
      <c r="A278">
        <v>1630</v>
      </c>
      <c r="B278">
        <v>0.11094999999999999</v>
      </c>
    </row>
    <row r="279" spans="1:2">
      <c r="A279">
        <v>1635</v>
      </c>
      <c r="B279">
        <v>0.11224000000000001</v>
      </c>
    </row>
    <row r="280" spans="1:2">
      <c r="A280">
        <v>1640</v>
      </c>
      <c r="B280">
        <v>0.11354</v>
      </c>
    </row>
    <row r="281" spans="1:2">
      <c r="A281">
        <v>1645</v>
      </c>
      <c r="B281">
        <v>0.11484999999999999</v>
      </c>
    </row>
    <row r="282" spans="1:2">
      <c r="A282">
        <v>1650</v>
      </c>
      <c r="B282">
        <v>0.11618000000000001</v>
      </c>
    </row>
    <row r="283" spans="1:2">
      <c r="A283">
        <v>1655</v>
      </c>
      <c r="B283">
        <v>0.11752</v>
      </c>
    </row>
    <row r="284" spans="1:2">
      <c r="A284">
        <v>1660</v>
      </c>
      <c r="B284">
        <v>0.11888</v>
      </c>
    </row>
    <row r="285" spans="1:2">
      <c r="A285">
        <v>1665</v>
      </c>
      <c r="B285">
        <v>0.12025</v>
      </c>
    </row>
    <row r="286" spans="1:2">
      <c r="A286">
        <v>1670</v>
      </c>
      <c r="B286">
        <v>0.12163</v>
      </c>
    </row>
    <row r="287" spans="1:2">
      <c r="A287">
        <v>1675</v>
      </c>
      <c r="B287">
        <v>0.12303</v>
      </c>
    </row>
    <row r="288" spans="1:2">
      <c r="A288">
        <v>1680</v>
      </c>
      <c r="B288">
        <v>0.12445000000000001</v>
      </c>
    </row>
    <row r="289" spans="1:2">
      <c r="A289">
        <v>1685</v>
      </c>
      <c r="B289">
        <v>0.12587999999999999</v>
      </c>
    </row>
    <row r="290" spans="1:2">
      <c r="A290">
        <v>1690</v>
      </c>
      <c r="B290">
        <v>0.12731999999999999</v>
      </c>
    </row>
    <row r="291" spans="1:2">
      <c r="A291">
        <v>1695</v>
      </c>
      <c r="B291">
        <v>0.12878999999999999</v>
      </c>
    </row>
    <row r="292" spans="1:2">
      <c r="A292">
        <v>1700</v>
      </c>
      <c r="B292">
        <v>0.13025999999999999</v>
      </c>
    </row>
    <row r="293" spans="1:2">
      <c r="A293">
        <v>1705</v>
      </c>
      <c r="B293">
        <v>0.13175999999999999</v>
      </c>
    </row>
    <row r="294" spans="1:2">
      <c r="A294">
        <v>1710</v>
      </c>
      <c r="B294">
        <v>0.13327</v>
      </c>
    </row>
    <row r="295" spans="1:2">
      <c r="A295">
        <v>1715</v>
      </c>
      <c r="B295">
        <v>0.1348</v>
      </c>
    </row>
    <row r="296" spans="1:2">
      <c r="A296">
        <v>1720</v>
      </c>
      <c r="B296">
        <v>0.13633999999999999</v>
      </c>
    </row>
    <row r="297" spans="1:2">
      <c r="A297">
        <v>1725</v>
      </c>
      <c r="B297">
        <v>0.13789999999999999</v>
      </c>
    </row>
    <row r="298" spans="1:2">
      <c r="A298">
        <v>1730</v>
      </c>
      <c r="B298">
        <v>0.13947999999999999</v>
      </c>
    </row>
    <row r="299" spans="1:2">
      <c r="A299">
        <v>1735</v>
      </c>
      <c r="B299">
        <v>0.14107</v>
      </c>
    </row>
    <row r="300" spans="1:2">
      <c r="A300">
        <v>1740</v>
      </c>
      <c r="B300">
        <v>0.14269000000000001</v>
      </c>
    </row>
    <row r="301" spans="1:2">
      <c r="A301">
        <v>1745</v>
      </c>
      <c r="B301">
        <v>0.14432</v>
      </c>
    </row>
    <row r="302" spans="1:2">
      <c r="A302">
        <v>1750</v>
      </c>
      <c r="B302">
        <v>0.14596999999999999</v>
      </c>
    </row>
    <row r="303" spans="1:2">
      <c r="A303">
        <v>1755</v>
      </c>
      <c r="B303">
        <v>0.14763000000000001</v>
      </c>
    </row>
    <row r="304" spans="1:2">
      <c r="A304">
        <v>1760</v>
      </c>
      <c r="B304">
        <v>0.14932000000000001</v>
      </c>
    </row>
    <row r="305" spans="1:2">
      <c r="A305">
        <v>1765</v>
      </c>
      <c r="B305">
        <v>0.15103</v>
      </c>
    </row>
    <row r="306" spans="1:2">
      <c r="A306">
        <v>1770</v>
      </c>
      <c r="B306">
        <v>0.15275</v>
      </c>
    </row>
    <row r="307" spans="1:2">
      <c r="A307">
        <v>1775</v>
      </c>
      <c r="B307">
        <v>0.15448999999999999</v>
      </c>
    </row>
    <row r="308" spans="1:2">
      <c r="A308">
        <v>1780</v>
      </c>
      <c r="B308">
        <v>0.15626000000000001</v>
      </c>
    </row>
    <row r="309" spans="1:2">
      <c r="A309">
        <v>1785</v>
      </c>
      <c r="B309">
        <v>0.15804000000000001</v>
      </c>
    </row>
    <row r="310" spans="1:2">
      <c r="A310">
        <v>1790</v>
      </c>
      <c r="B310">
        <v>0.15984999999999999</v>
      </c>
    </row>
    <row r="311" spans="1:2">
      <c r="A311">
        <v>1795</v>
      </c>
      <c r="B311">
        <v>0.16167000000000001</v>
      </c>
    </row>
    <row r="312" spans="1:2">
      <c r="A312">
        <v>1800</v>
      </c>
      <c r="B312">
        <v>0.16352</v>
      </c>
    </row>
    <row r="313" spans="1:2">
      <c r="A313">
        <v>1805</v>
      </c>
      <c r="B313">
        <v>0.16538</v>
      </c>
    </row>
    <row r="314" spans="1:2">
      <c r="A314">
        <v>1810</v>
      </c>
      <c r="B314">
        <v>0.16727</v>
      </c>
    </row>
    <row r="315" spans="1:2">
      <c r="A315">
        <v>1815</v>
      </c>
      <c r="B315">
        <v>0.16918</v>
      </c>
    </row>
    <row r="316" spans="1:2">
      <c r="A316">
        <v>1820</v>
      </c>
      <c r="B316">
        <v>0.17111000000000001</v>
      </c>
    </row>
    <row r="317" spans="1:2">
      <c r="A317">
        <v>1825</v>
      </c>
      <c r="B317">
        <v>0.17307</v>
      </c>
    </row>
    <row r="318" spans="1:2">
      <c r="A318">
        <v>1830</v>
      </c>
      <c r="B318">
        <v>0.17505000000000001</v>
      </c>
    </row>
    <row r="319" spans="1:2">
      <c r="A319">
        <v>1835</v>
      </c>
      <c r="B319">
        <v>0.17705000000000001</v>
      </c>
    </row>
    <row r="320" spans="1:2">
      <c r="A320">
        <v>1840</v>
      </c>
      <c r="B320">
        <v>0.17907000000000001</v>
      </c>
    </row>
    <row r="321" spans="1:2">
      <c r="A321">
        <v>1845</v>
      </c>
      <c r="B321">
        <v>0.18112</v>
      </c>
    </row>
    <row r="322" spans="1:2">
      <c r="A322">
        <v>1850</v>
      </c>
      <c r="B322">
        <v>0.18318999999999999</v>
      </c>
    </row>
    <row r="323" spans="1:2">
      <c r="A323">
        <v>1855</v>
      </c>
      <c r="B323">
        <v>0.18529000000000001</v>
      </c>
    </row>
    <row r="324" spans="1:2">
      <c r="A324">
        <v>1860</v>
      </c>
      <c r="B324">
        <v>0.18740999999999999</v>
      </c>
    </row>
    <row r="325" spans="1:2">
      <c r="A325">
        <v>1865</v>
      </c>
      <c r="B325">
        <v>0.18956000000000001</v>
      </c>
    </row>
    <row r="326" spans="1:2">
      <c r="A326">
        <v>1870</v>
      </c>
      <c r="B326">
        <v>0.19173000000000001</v>
      </c>
    </row>
    <row r="327" spans="1:2">
      <c r="A327">
        <v>1875</v>
      </c>
      <c r="B327">
        <v>0.19392999999999999</v>
      </c>
    </row>
    <row r="328" spans="1:2">
      <c r="A328">
        <v>1880</v>
      </c>
      <c r="B328">
        <v>0.19616</v>
      </c>
    </row>
    <row r="329" spans="1:2">
      <c r="A329">
        <v>1885</v>
      </c>
      <c r="B329">
        <v>0.19841</v>
      </c>
    </row>
    <row r="330" spans="1:2">
      <c r="A330">
        <v>1890</v>
      </c>
      <c r="B330">
        <v>0.20069000000000001</v>
      </c>
    </row>
    <row r="331" spans="1:2">
      <c r="A331">
        <v>1895</v>
      </c>
      <c r="B331">
        <v>0.20300000000000001</v>
      </c>
    </row>
    <row r="332" spans="1:2">
      <c r="A332">
        <v>1900</v>
      </c>
      <c r="B332">
        <v>0.20533000000000001</v>
      </c>
    </row>
    <row r="333" spans="1:2">
      <c r="A333">
        <v>1905</v>
      </c>
      <c r="B333">
        <v>0.2077</v>
      </c>
    </row>
    <row r="334" spans="1:2">
      <c r="A334">
        <v>1910</v>
      </c>
      <c r="B334">
        <v>0.21009</v>
      </c>
    </row>
    <row r="335" spans="1:2">
      <c r="A335">
        <v>1915</v>
      </c>
      <c r="B335">
        <v>0.21251</v>
      </c>
    </row>
    <row r="336" spans="1:2">
      <c r="A336">
        <v>1920</v>
      </c>
      <c r="B336">
        <v>0.21496999999999999</v>
      </c>
    </row>
    <row r="337" spans="1:2">
      <c r="A337">
        <v>1925</v>
      </c>
      <c r="B337">
        <v>0.21745</v>
      </c>
    </row>
    <row r="338" spans="1:2">
      <c r="A338">
        <v>1930</v>
      </c>
      <c r="B338">
        <v>0.21995999999999999</v>
      </c>
    </row>
    <row r="339" spans="1:2">
      <c r="A339">
        <v>1935</v>
      </c>
      <c r="B339">
        <v>0.22251000000000001</v>
      </c>
    </row>
    <row r="340" spans="1:2">
      <c r="A340">
        <v>1940</v>
      </c>
      <c r="B340">
        <v>0.22509000000000001</v>
      </c>
    </row>
    <row r="341" spans="1:2">
      <c r="A341">
        <v>1945</v>
      </c>
      <c r="B341">
        <v>0.22770000000000001</v>
      </c>
    </row>
    <row r="342" spans="1:2">
      <c r="A342">
        <v>1950</v>
      </c>
      <c r="B342">
        <v>0.23033999999999999</v>
      </c>
    </row>
    <row r="343" spans="1:2">
      <c r="A343">
        <v>1955</v>
      </c>
      <c r="B343">
        <v>0.23302</v>
      </c>
    </row>
    <row r="344" spans="1:2">
      <c r="A344">
        <v>1960</v>
      </c>
      <c r="B344">
        <v>0.23573</v>
      </c>
    </row>
    <row r="345" spans="1:2">
      <c r="A345">
        <v>1965</v>
      </c>
      <c r="B345">
        <v>0.23846999999999999</v>
      </c>
    </row>
    <row r="346" spans="1:2">
      <c r="A346">
        <v>1970</v>
      </c>
      <c r="B346">
        <v>0.24126</v>
      </c>
    </row>
    <row r="347" spans="1:2">
      <c r="A347">
        <v>1975</v>
      </c>
      <c r="B347">
        <v>0.24407000000000001</v>
      </c>
    </row>
    <row r="348" spans="1:2">
      <c r="A348">
        <v>1980</v>
      </c>
      <c r="B348">
        <v>0.24692</v>
      </c>
    </row>
    <row r="349" spans="1:2">
      <c r="A349">
        <v>1985</v>
      </c>
      <c r="B349">
        <v>0.24981</v>
      </c>
    </row>
    <row r="350" spans="1:2">
      <c r="A350">
        <v>1990</v>
      </c>
      <c r="B350">
        <v>0.25274000000000002</v>
      </c>
    </row>
    <row r="351" spans="1:2">
      <c r="A351">
        <v>1995</v>
      </c>
      <c r="B351">
        <v>0.25570999999999999</v>
      </c>
    </row>
    <row r="352" spans="1:2">
      <c r="A352">
        <v>2000</v>
      </c>
      <c r="B352">
        <v>0.25871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F3898-C3EB-8548-9EA5-8991CAE75E3C}">
  <dimension ref="A1:F114"/>
  <sheetViews>
    <sheetView workbookViewId="0">
      <selection activeCell="H35" sqref="H34:H35"/>
    </sheetView>
  </sheetViews>
  <sheetFormatPr defaultColWidth="11" defaultRowHeight="15.75"/>
  <sheetData>
    <row r="1" spans="1:6">
      <c r="A1" t="s">
        <v>0</v>
      </c>
      <c r="B1" s="1"/>
      <c r="C1" s="1" t="s">
        <v>2</v>
      </c>
      <c r="D1" s="1" t="s">
        <v>3</v>
      </c>
      <c r="E1" s="1" t="s">
        <v>5</v>
      </c>
      <c r="F1" s="1" t="s">
        <v>24</v>
      </c>
    </row>
    <row r="2" spans="1:6">
      <c r="A2" s="3">
        <v>300.35218922561899</v>
      </c>
      <c r="C2" s="1">
        <v>0.26824644549762999</v>
      </c>
      <c r="D2" t="s">
        <v>15</v>
      </c>
      <c r="F2" s="6" t="s">
        <v>35</v>
      </c>
    </row>
    <row r="3" spans="1:6">
      <c r="A3" s="3">
        <v>301.74403922957498</v>
      </c>
      <c r="C3" s="1">
        <v>0.25139094931141798</v>
      </c>
    </row>
    <row r="4" spans="1:6">
      <c r="A4" s="3">
        <v>302.912337759416</v>
      </c>
      <c r="C4" s="1">
        <v>0.24232417849312701</v>
      </c>
    </row>
    <row r="5" spans="1:6">
      <c r="A5" s="3">
        <v>304.71142083129098</v>
      </c>
      <c r="C5" s="1">
        <v>0.229351721783881</v>
      </c>
    </row>
    <row r="6" spans="1:6">
      <c r="A6" s="3">
        <v>306.490528945074</v>
      </c>
      <c r="C6" s="1">
        <v>0.21755407059262899</v>
      </c>
    </row>
    <row r="7" spans="1:6">
      <c r="A7" s="3">
        <v>307.15981915509002</v>
      </c>
      <c r="C7" s="1">
        <v>0.20597340195087399</v>
      </c>
    </row>
    <row r="8" spans="1:6">
      <c r="A8" s="3">
        <v>308.836851828075</v>
      </c>
      <c r="C8" s="1">
        <v>0.19345660859557201</v>
      </c>
    </row>
    <row r="9" spans="1:6">
      <c r="A9" s="3">
        <v>309.58776377080198</v>
      </c>
      <c r="C9" s="1">
        <v>0.18199528035604101</v>
      </c>
    </row>
    <row r="10" spans="1:6">
      <c r="A10" s="3">
        <v>311.558802643955</v>
      </c>
      <c r="C10" s="1">
        <v>0.171510373589249</v>
      </c>
    </row>
    <row r="11" spans="1:6">
      <c r="A11" s="3">
        <v>312.75181564259299</v>
      </c>
      <c r="C11" s="1">
        <v>0.159384148823043</v>
      </c>
    </row>
    <row r="12" spans="1:6">
      <c r="A12" s="3">
        <v>314.88247479205103</v>
      </c>
      <c r="C12" s="1">
        <v>0.148435829325538</v>
      </c>
    </row>
    <row r="13" spans="1:6">
      <c r="A13" s="3">
        <v>316.23761836232399</v>
      </c>
      <c r="C13" s="1">
        <v>0.13633263127887099</v>
      </c>
    </row>
    <row r="14" spans="1:6">
      <c r="A14" s="3">
        <v>319.144848854683</v>
      </c>
      <c r="C14" s="1">
        <v>0.12674377387719701</v>
      </c>
    </row>
    <row r="15" spans="1:6">
      <c r="A15" s="3">
        <v>320.75114535872302</v>
      </c>
      <c r="C15" s="1">
        <v>0.108368451685462</v>
      </c>
    </row>
    <row r="16" spans="1:6">
      <c r="A16" s="3">
        <v>324.04104906433997</v>
      </c>
      <c r="C16" s="1">
        <v>9.8371755655039306E-2</v>
      </c>
    </row>
    <row r="17" spans="1:3">
      <c r="A17" s="3">
        <v>325.99425992747598</v>
      </c>
      <c r="C17" s="1">
        <v>8.8356461120373903E-2</v>
      </c>
    </row>
    <row r="18" spans="1:3">
      <c r="A18" s="3">
        <v>328.619944288196</v>
      </c>
      <c r="C18" s="1">
        <v>7.9150201520263599E-2</v>
      </c>
    </row>
    <row r="19" spans="1:3">
      <c r="A19" s="3">
        <v>332.08812809397102</v>
      </c>
      <c r="C19" s="1">
        <v>6.8381667563770995E-2</v>
      </c>
    </row>
    <row r="20" spans="1:3">
      <c r="A20" s="3">
        <v>336.10482913926501</v>
      </c>
      <c r="C20" s="1">
        <v>5.62660705142752E-2</v>
      </c>
    </row>
    <row r="21" spans="1:3">
      <c r="A21" s="3">
        <v>341.68550016145502</v>
      </c>
      <c r="C21" s="1">
        <v>4.4482589611969603E-2</v>
      </c>
    </row>
    <row r="22" spans="1:3">
      <c r="A22" s="3">
        <v>348.91820145227302</v>
      </c>
      <c r="C22" s="1">
        <v>3.3276990805774703E-2</v>
      </c>
    </row>
    <row r="23" spans="1:3">
      <c r="A23" s="3">
        <v>357.98073321928098</v>
      </c>
      <c r="C23" s="1">
        <v>2.34662798177784E-2</v>
      </c>
    </row>
    <row r="24" spans="1:3">
      <c r="A24" s="3">
        <v>373.12416405532298</v>
      </c>
      <c r="C24" s="1">
        <v>1.4713358758582699E-2</v>
      </c>
    </row>
    <row r="25" spans="1:3">
      <c r="A25" s="3">
        <v>392.539208886062</v>
      </c>
      <c r="C25" s="1">
        <v>9.6045821244305496E-3</v>
      </c>
    </row>
    <row r="26" spans="1:3">
      <c r="A26" s="3">
        <v>411.964961320393</v>
      </c>
      <c r="C26" s="1">
        <v>6.5707011198487498E-3</v>
      </c>
    </row>
    <row r="27" spans="1:3">
      <c r="A27" s="3">
        <v>431.39674240548698</v>
      </c>
      <c r="C27" s="1">
        <v>4.7050386630082004E-3</v>
      </c>
    </row>
    <row r="28" spans="1:3">
      <c r="A28" s="3">
        <v>450.83167278575502</v>
      </c>
      <c r="C28" s="1">
        <v>3.44963962662953E-3</v>
      </c>
    </row>
    <row r="29" spans="1:3">
      <c r="A29" s="3">
        <v>470.26966248133601</v>
      </c>
      <c r="C29" s="1">
        <v>2.7870679129852198E-3</v>
      </c>
    </row>
    <row r="30" spans="1:3">
      <c r="A30" s="3">
        <v>489.70864195540003</v>
      </c>
      <c r="C30" s="1">
        <v>2.3162932743432401E-3</v>
      </c>
    </row>
    <row r="31" spans="1:3">
      <c r="A31" s="3">
        <v>509.14978094615498</v>
      </c>
      <c r="C31" s="1">
        <v>2.2639849811608198E-3</v>
      </c>
    </row>
    <row r="32" spans="1:3">
      <c r="A32" s="3">
        <v>528.59118987649595</v>
      </c>
      <c r="C32" s="1">
        <v>2.2639849811608198E-3</v>
      </c>
    </row>
    <row r="33" spans="1:3">
      <c r="A33" s="3">
        <v>548.03259880683697</v>
      </c>
      <c r="C33" s="1">
        <v>2.2639849811608198E-3</v>
      </c>
    </row>
    <row r="34" spans="1:3">
      <c r="A34" s="3">
        <v>567.47400773717902</v>
      </c>
      <c r="C34" s="1">
        <v>2.2639849811608198E-3</v>
      </c>
    </row>
    <row r="35" spans="1:3">
      <c r="A35" s="3">
        <v>586.91541666752005</v>
      </c>
      <c r="C35" s="1">
        <v>2.2639849811608198E-3</v>
      </c>
    </row>
    <row r="36" spans="1:3">
      <c r="A36" s="3">
        <v>606.35682559786096</v>
      </c>
      <c r="C36" s="1">
        <v>2.2639849811608198E-3</v>
      </c>
    </row>
    <row r="37" spans="1:3">
      <c r="A37" s="3">
        <v>625.79823452820301</v>
      </c>
      <c r="C37" s="1">
        <v>2.2639849811608198E-3</v>
      </c>
    </row>
    <row r="38" spans="1:3">
      <c r="A38" s="3">
        <v>645.24054325716497</v>
      </c>
      <c r="C38" s="1">
        <v>2.4383459584356201E-3</v>
      </c>
    </row>
    <row r="39" spans="1:3">
      <c r="A39" s="3">
        <v>664.68285198612796</v>
      </c>
      <c r="C39" s="1">
        <v>2.61270693571042E-3</v>
      </c>
    </row>
    <row r="40" spans="1:3">
      <c r="A40" s="3">
        <v>684.12552063453904</v>
      </c>
      <c r="C40" s="1">
        <v>2.8568123038951701E-3</v>
      </c>
    </row>
    <row r="41" spans="1:3">
      <c r="A41" s="3">
        <v>703.56818928295002</v>
      </c>
      <c r="C41" s="1">
        <v>3.1009176720799298E-3</v>
      </c>
    </row>
    <row r="42" spans="1:3">
      <c r="A42" s="3">
        <v>723.01094791122296</v>
      </c>
      <c r="C42" s="1">
        <v>3.3624591379921602E-3</v>
      </c>
    </row>
    <row r="43" spans="1:3">
      <c r="A43" s="3">
        <v>742.45262678115103</v>
      </c>
      <c r="C43" s="1">
        <v>3.41476743117458E-3</v>
      </c>
    </row>
    <row r="44" spans="1:3">
      <c r="A44" s="3">
        <v>761.89583530873404</v>
      </c>
      <c r="C44" s="1">
        <v>3.7634893857241801E-3</v>
      </c>
    </row>
    <row r="45" spans="1:3">
      <c r="A45" s="3">
        <v>781.33994363494003</v>
      </c>
      <c r="C45" s="1">
        <v>4.2865723175486399E-3</v>
      </c>
    </row>
    <row r="46" spans="1:3">
      <c r="A46" s="3">
        <v>800.78315216252304</v>
      </c>
      <c r="C46" s="1">
        <v>4.6352942720983004E-3</v>
      </c>
    </row>
    <row r="47" spans="1:3">
      <c r="A47" s="3">
        <v>820.22528093176197</v>
      </c>
      <c r="C47" s="1">
        <v>4.7747830539181498E-3</v>
      </c>
    </row>
    <row r="48" spans="1:3">
      <c r="A48" s="3">
        <v>839.66857943920797</v>
      </c>
      <c r="C48" s="1">
        <v>5.1409411061952301E-3</v>
      </c>
    </row>
    <row r="49" spans="1:3">
      <c r="A49" s="3">
        <v>859.11178796679201</v>
      </c>
      <c r="C49" s="1">
        <v>5.4896630607448298E-3</v>
      </c>
    </row>
    <row r="50" spans="1:3">
      <c r="A50" s="3">
        <v>878.55517645409896</v>
      </c>
      <c r="C50" s="1">
        <v>5.8732572107494897E-3</v>
      </c>
    </row>
    <row r="51" spans="1:3">
      <c r="A51" s="3">
        <v>897.99865492127003</v>
      </c>
      <c r="C51" s="1">
        <v>6.2742874584815799E-3</v>
      </c>
    </row>
    <row r="52" spans="1:3">
      <c r="A52" s="3">
        <v>917.44267326761303</v>
      </c>
      <c r="C52" s="1">
        <v>6.7799342925785001E-3</v>
      </c>
    </row>
    <row r="53" spans="1:3">
      <c r="A53" s="3">
        <v>936.88660163409395</v>
      </c>
      <c r="C53" s="1">
        <v>7.2681450289480099E-3</v>
      </c>
    </row>
    <row r="54" spans="1:3">
      <c r="A54" s="3">
        <v>956.32990014153904</v>
      </c>
      <c r="C54" s="1">
        <v>7.6343030812251501E-3</v>
      </c>
    </row>
    <row r="55" spans="1:3">
      <c r="A55" s="3">
        <v>975.774098447607</v>
      </c>
      <c r="C55" s="1">
        <v>8.1748221107770299E-3</v>
      </c>
    </row>
    <row r="56" spans="1:3">
      <c r="A56" s="3">
        <v>995.21721699532804</v>
      </c>
      <c r="C56" s="1">
        <v>8.5061079675992097E-3</v>
      </c>
    </row>
    <row r="57" spans="1:3">
      <c r="A57" s="3">
        <v>1014.66231510002</v>
      </c>
      <c r="C57" s="1">
        <v>9.2209879744259392E-3</v>
      </c>
    </row>
    <row r="58" spans="1:3">
      <c r="A58" s="3">
        <v>1034.1066933658101</v>
      </c>
      <c r="C58" s="1">
        <v>9.7963791994328305E-3</v>
      </c>
    </row>
    <row r="59" spans="1:3">
      <c r="A59" s="3">
        <v>1053.55089167188</v>
      </c>
      <c r="C59" s="1">
        <v>1.03368982289848E-2</v>
      </c>
    </row>
    <row r="60" spans="1:3">
      <c r="A60" s="3">
        <v>1072.99491001822</v>
      </c>
      <c r="C60" s="1">
        <v>1.08425450630817E-2</v>
      </c>
    </row>
    <row r="61" spans="1:3">
      <c r="A61" s="3">
        <v>1092.4401880826299</v>
      </c>
      <c r="C61" s="1">
        <v>1.1592297265363399E-2</v>
      </c>
    </row>
    <row r="62" spans="1:3">
      <c r="A62" s="3">
        <v>1111.88519620746</v>
      </c>
      <c r="C62" s="1">
        <v>1.2289741174462699E-2</v>
      </c>
    </row>
    <row r="63" spans="1:3">
      <c r="A63" s="3">
        <v>1131.3299343926999</v>
      </c>
      <c r="C63" s="1">
        <v>1.2934876790379499E-2</v>
      </c>
    </row>
    <row r="64" spans="1:3">
      <c r="A64" s="3">
        <v>1150.77521245711</v>
      </c>
      <c r="C64" s="1">
        <v>1.3684628992661201E-2</v>
      </c>
    </row>
    <row r="65" spans="1:3">
      <c r="A65" s="3">
        <v>1170.2210304007001</v>
      </c>
      <c r="C65" s="1">
        <v>1.45389977813079E-2</v>
      </c>
    </row>
    <row r="66" spans="1:3">
      <c r="A66" s="3">
        <v>1189.6661285053799</v>
      </c>
      <c r="C66" s="1">
        <v>1.52538777881346E-2</v>
      </c>
    </row>
    <row r="67" spans="1:3">
      <c r="A67" s="3">
        <v>1200.08071003087</v>
      </c>
      <c r="C67" s="1">
        <v>1.56398104265403E-2</v>
      </c>
    </row>
    <row r="68" spans="1:3">
      <c r="A68" s="3"/>
      <c r="B68" s="1"/>
      <c r="C68" s="1"/>
    </row>
    <row r="69" spans="1:3">
      <c r="A69" s="3"/>
      <c r="B69" s="1"/>
      <c r="C69" s="1"/>
    </row>
    <row r="70" spans="1:3">
      <c r="A70" s="3"/>
      <c r="B70" s="1"/>
      <c r="C70" s="1"/>
    </row>
    <row r="71" spans="1:3">
      <c r="A71" s="3"/>
      <c r="B71" s="1"/>
      <c r="C71" s="1"/>
    </row>
    <row r="72" spans="1:3">
      <c r="A72" s="3"/>
      <c r="B72" s="1"/>
      <c r="C72" s="1"/>
    </row>
    <row r="73" spans="1:3">
      <c r="A73" s="3"/>
      <c r="B73" s="1"/>
      <c r="C73" s="1"/>
    </row>
    <row r="74" spans="1:3">
      <c r="A74" s="3"/>
      <c r="B74" s="1"/>
      <c r="C74" s="1"/>
    </row>
    <row r="75" spans="1:3">
      <c r="A75" s="3"/>
      <c r="B75" s="1"/>
      <c r="C75" s="1"/>
    </row>
    <row r="76" spans="1:3">
      <c r="A76" s="3"/>
      <c r="B76" s="1"/>
      <c r="C76" s="1"/>
    </row>
    <row r="77" spans="1:3">
      <c r="A77" s="3"/>
      <c r="B77" s="1"/>
      <c r="C77" s="1"/>
    </row>
    <row r="78" spans="1:3">
      <c r="A78" s="3"/>
      <c r="B78" s="1"/>
      <c r="C78" s="1"/>
    </row>
    <row r="79" spans="1:3">
      <c r="A79" s="3"/>
      <c r="B79" s="1"/>
      <c r="C79" s="1"/>
    </row>
    <row r="80" spans="1:3">
      <c r="A80" s="3"/>
      <c r="B80" s="1"/>
      <c r="C80" s="1"/>
    </row>
    <row r="81" spans="1:3">
      <c r="A81" s="3"/>
      <c r="B81" s="1"/>
      <c r="C81" s="1"/>
    </row>
    <row r="82" spans="1:3">
      <c r="A82" s="3"/>
      <c r="B82" s="1"/>
      <c r="C82" s="1"/>
    </row>
    <row r="83" spans="1:3">
      <c r="A83" s="3"/>
      <c r="B83" s="1"/>
      <c r="C83" s="1"/>
    </row>
    <row r="84" spans="1:3">
      <c r="A84" s="3"/>
      <c r="B84" s="1"/>
      <c r="C84" s="1"/>
    </row>
    <row r="85" spans="1:3">
      <c r="A85" s="3"/>
      <c r="B85" s="1"/>
      <c r="C85" s="1"/>
    </row>
    <row r="86" spans="1:3">
      <c r="A86" s="3"/>
      <c r="B86" s="1"/>
      <c r="C86" s="1"/>
    </row>
    <row r="87" spans="1:3">
      <c r="A87" s="3"/>
      <c r="B87" s="1"/>
      <c r="C87" s="1"/>
    </row>
    <row r="88" spans="1:3">
      <c r="A88" s="3"/>
      <c r="B88" s="1"/>
      <c r="C88" s="1"/>
    </row>
    <row r="89" spans="1:3">
      <c r="A89" s="3"/>
      <c r="B89" s="1"/>
      <c r="C89" s="1"/>
    </row>
    <row r="90" spans="1:3">
      <c r="A90" s="3"/>
      <c r="B90" s="1"/>
      <c r="C90" s="1"/>
    </row>
    <row r="91" spans="1:3">
      <c r="A91" s="3"/>
      <c r="B91" s="1"/>
      <c r="C91" s="1"/>
    </row>
    <row r="92" spans="1:3">
      <c r="A92" s="3"/>
      <c r="B92" s="1"/>
      <c r="C92" s="1"/>
    </row>
    <row r="93" spans="1:3">
      <c r="A93" s="3"/>
      <c r="B93" s="1"/>
      <c r="C93" s="1"/>
    </row>
    <row r="94" spans="1:3">
      <c r="A94" s="3"/>
      <c r="B94" s="1"/>
      <c r="C94" s="1"/>
    </row>
    <row r="95" spans="1:3">
      <c r="A95" s="3"/>
      <c r="B95" s="1"/>
      <c r="C95" s="1"/>
    </row>
    <row r="96" spans="1:3">
      <c r="A96" s="3"/>
      <c r="B96" s="1"/>
      <c r="C96" s="1"/>
    </row>
    <row r="97" spans="1:3">
      <c r="A97" s="3"/>
      <c r="B97" s="1"/>
      <c r="C97" s="1"/>
    </row>
    <row r="98" spans="1:3">
      <c r="A98" s="3"/>
      <c r="B98" s="1"/>
      <c r="C98" s="1"/>
    </row>
    <row r="99" spans="1:3">
      <c r="A99" s="3"/>
      <c r="B99" s="1"/>
      <c r="C99" s="1"/>
    </row>
    <row r="100" spans="1:3">
      <c r="A100" s="3"/>
      <c r="B100" s="1"/>
      <c r="C100" s="1"/>
    </row>
    <row r="101" spans="1:3">
      <c r="A101" s="3"/>
      <c r="B101" s="1"/>
      <c r="C101" s="1"/>
    </row>
    <row r="102" spans="1:3">
      <c r="A102" s="3"/>
      <c r="B102" s="1"/>
      <c r="C102" s="1"/>
    </row>
    <row r="103" spans="1:3">
      <c r="A103" s="3"/>
      <c r="B103" s="1"/>
      <c r="C103" s="1"/>
    </row>
    <row r="104" spans="1:3">
      <c r="A104" s="3"/>
      <c r="B104" s="1"/>
      <c r="C104" s="1"/>
    </row>
    <row r="105" spans="1:3">
      <c r="A105" s="3"/>
      <c r="B105" s="1"/>
      <c r="C105" s="1"/>
    </row>
    <row r="106" spans="1:3">
      <c r="A106" s="3"/>
      <c r="B106" s="1"/>
      <c r="C106" s="1"/>
    </row>
    <row r="107" spans="1:3">
      <c r="A107" s="3"/>
      <c r="B107" s="1"/>
      <c r="C107" s="1"/>
    </row>
    <row r="108" spans="1:3">
      <c r="A108" s="3"/>
      <c r="B108" s="1"/>
      <c r="C108" s="1"/>
    </row>
    <row r="109" spans="1:3">
      <c r="A109" s="3"/>
      <c r="B109" s="1"/>
      <c r="C109" s="1"/>
    </row>
    <row r="110" spans="1:3">
      <c r="A110" s="3"/>
      <c r="B110" s="1"/>
      <c r="C110" s="1"/>
    </row>
    <row r="111" spans="1:3">
      <c r="A111" s="3"/>
      <c r="B111" s="1"/>
      <c r="C111" s="1"/>
    </row>
    <row r="112" spans="1:3">
      <c r="A112" s="3"/>
      <c r="B112" s="1"/>
      <c r="C112" s="1"/>
    </row>
    <row r="113" spans="1:3">
      <c r="A113" s="3"/>
      <c r="B113" s="1"/>
      <c r="C113" s="1"/>
    </row>
    <row r="114" spans="1:3">
      <c r="A114" s="3"/>
      <c r="B114" s="1"/>
      <c r="C114" s="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37A8A-E421-7543-A855-70A6987B8C3C}">
  <dimension ref="A1:Q54"/>
  <sheetViews>
    <sheetView topLeftCell="A28" workbookViewId="0">
      <selection activeCell="A2" sqref="A2"/>
    </sheetView>
  </sheetViews>
  <sheetFormatPr defaultColWidth="11" defaultRowHeight="15.75"/>
  <sheetData>
    <row r="1" spans="1:17">
      <c r="A1" t="s">
        <v>0</v>
      </c>
      <c r="B1" s="1" t="s">
        <v>2</v>
      </c>
      <c r="C1" s="1" t="s">
        <v>3</v>
      </c>
      <c r="D1" s="1" t="s">
        <v>5</v>
      </c>
      <c r="E1" s="1" t="s">
        <v>24</v>
      </c>
      <c r="F1" s="1" t="s">
        <v>22</v>
      </c>
      <c r="G1" s="1" t="s">
        <v>18</v>
      </c>
      <c r="I1" t="s">
        <v>19</v>
      </c>
      <c r="J1" t="s">
        <v>20</v>
      </c>
      <c r="K1" t="s">
        <v>21</v>
      </c>
    </row>
    <row r="2" spans="1:17">
      <c r="A2">
        <v>262.89067575122948</v>
      </c>
      <c r="B2" s="1">
        <v>0.54854270336142996</v>
      </c>
      <c r="C2" s="9" t="s">
        <v>17</v>
      </c>
      <c r="D2" t="s">
        <v>16</v>
      </c>
      <c r="E2" t="s">
        <v>36</v>
      </c>
      <c r="F2" s="5">
        <f t="shared" ref="F2:F33" si="0">($I$2*$J$2/G2/$K$2)*1000000000</f>
        <v>262.89067575122948</v>
      </c>
      <c r="G2" s="3">
        <v>4.7194024164394399</v>
      </c>
      <c r="I2" s="4">
        <v>6.6259999999999998E-34</v>
      </c>
      <c r="J2" s="4">
        <v>300000000</v>
      </c>
      <c r="K2" s="4">
        <v>1.6021770000000001E-19</v>
      </c>
    </row>
    <row r="3" spans="1:17">
      <c r="A3">
        <v>270.15568688270019</v>
      </c>
      <c r="B3" s="1">
        <v>0.52001497918147699</v>
      </c>
      <c r="F3" s="5">
        <f t="shared" si="0"/>
        <v>270.15568688270019</v>
      </c>
      <c r="G3" s="3">
        <v>4.5924885191791196</v>
      </c>
    </row>
    <row r="4" spans="1:17">
      <c r="A4">
        <v>272.50290121431186</v>
      </c>
      <c r="B4" s="1">
        <v>0.514107723164416</v>
      </c>
      <c r="F4" s="5">
        <f t="shared" si="0"/>
        <v>272.50290121431186</v>
      </c>
      <c r="G4" s="3">
        <v>4.5529309408122698</v>
      </c>
    </row>
    <row r="5" spans="1:17">
      <c r="A5">
        <v>279.17319629866546</v>
      </c>
      <c r="B5" s="1">
        <v>0.48457144307910999</v>
      </c>
      <c r="F5" s="5">
        <f t="shared" si="0"/>
        <v>279.17319629866546</v>
      </c>
      <c r="G5" s="3">
        <v>4.4441476003034204</v>
      </c>
    </row>
    <row r="6" spans="1:17">
      <c r="A6">
        <v>281.68044794649376</v>
      </c>
      <c r="B6" s="1">
        <v>0.47794378998679798</v>
      </c>
      <c r="F6" s="5">
        <f t="shared" si="0"/>
        <v>281.68044794649376</v>
      </c>
      <c r="G6" s="3">
        <v>4.4045900219365697</v>
      </c>
    </row>
    <row r="7" spans="1:17">
      <c r="A7">
        <v>288.48142595212596</v>
      </c>
      <c r="B7" s="1">
        <v>0.44739895399614099</v>
      </c>
      <c r="F7" s="5">
        <f t="shared" si="0"/>
        <v>288.48142595212596</v>
      </c>
      <c r="G7" s="3">
        <v>4.3007513787235796</v>
      </c>
    </row>
    <row r="8" spans="1:17">
      <c r="A8">
        <v>290.9343938520073</v>
      </c>
      <c r="B8" s="1">
        <v>0.44005090382857698</v>
      </c>
      <c r="F8" s="5">
        <f t="shared" si="0"/>
        <v>290.9343938520073</v>
      </c>
      <c r="G8" s="3">
        <v>4.2644902652206298</v>
      </c>
    </row>
    <row r="9" spans="1:17">
      <c r="A9">
        <v>297.72356169571697</v>
      </c>
      <c r="B9" s="1">
        <v>0.40936198842287003</v>
      </c>
      <c r="F9" s="5">
        <f t="shared" si="0"/>
        <v>297.72356169571697</v>
      </c>
      <c r="G9" s="3">
        <v>4.1672445517354504</v>
      </c>
      <c r="Q9">
        <f>(4.87/0.3)/16</f>
        <v>1.0145833333333334</v>
      </c>
    </row>
    <row r="10" spans="1:17">
      <c r="A10">
        <v>299.90956825050824</v>
      </c>
      <c r="B10" s="1">
        <v>0.40232267985898501</v>
      </c>
      <c r="F10" s="5">
        <f t="shared" si="0"/>
        <v>299.90956825050824</v>
      </c>
      <c r="G10" s="3">
        <v>4.1368699826323301</v>
      </c>
      <c r="Q10">
        <f>5000/3000</f>
        <v>1.6666666666666667</v>
      </c>
    </row>
    <row r="11" spans="1:17">
      <c r="A11">
        <v>306.07668332813552</v>
      </c>
      <c r="B11" s="1">
        <v>0.37218949933990098</v>
      </c>
      <c r="F11" s="5">
        <f t="shared" si="0"/>
        <v>306.07668332813552</v>
      </c>
      <c r="G11" s="3">
        <v>4.0535165139307496</v>
      </c>
    </row>
    <row r="12" spans="1:17">
      <c r="A12">
        <v>308.58621700922521</v>
      </c>
      <c r="B12" s="1">
        <v>0.36508158153075398</v>
      </c>
      <c r="F12" s="5">
        <f t="shared" si="0"/>
        <v>308.58621700922521</v>
      </c>
      <c r="G12" s="3">
        <v>4.0205518652916998</v>
      </c>
    </row>
    <row r="13" spans="1:17">
      <c r="A13">
        <v>315.70451674686637</v>
      </c>
      <c r="B13" s="1">
        <v>0.332855819031177</v>
      </c>
      <c r="F13" s="5">
        <f t="shared" si="0"/>
        <v>315.70451674686637</v>
      </c>
      <c r="G13" s="3">
        <v>3.9298990815343302</v>
      </c>
    </row>
    <row r="14" spans="1:17">
      <c r="A14">
        <v>318.39433828355857</v>
      </c>
      <c r="B14" s="1">
        <v>0.32476678901478301</v>
      </c>
      <c r="F14" s="5">
        <f t="shared" si="0"/>
        <v>318.39433828355857</v>
      </c>
      <c r="G14" s="3">
        <v>3.8966989711192901</v>
      </c>
    </row>
    <row r="15" spans="1:17">
      <c r="A15">
        <v>325.11301935439417</v>
      </c>
      <c r="B15" s="1">
        <v>0.29352213872245397</v>
      </c>
      <c r="F15" s="5">
        <f t="shared" si="0"/>
        <v>325.11301935439417</v>
      </c>
      <c r="G15" s="3">
        <v>3.8161710437296299</v>
      </c>
    </row>
    <row r="16" spans="1:17">
      <c r="A16">
        <v>327.53815327185742</v>
      </c>
      <c r="B16" s="1">
        <v>0.28635933351709703</v>
      </c>
      <c r="F16" s="5">
        <f t="shared" si="0"/>
        <v>327.53815327185742</v>
      </c>
      <c r="G16" s="3">
        <v>3.78791563061045</v>
      </c>
    </row>
    <row r="17" spans="1:7">
      <c r="A17">
        <v>335.5476559662747</v>
      </c>
      <c r="B17" s="1">
        <v>0.25332398192342898</v>
      </c>
      <c r="F17" s="5">
        <f t="shared" si="0"/>
        <v>335.5476559662747</v>
      </c>
      <c r="G17" s="3">
        <v>3.6974983086290698</v>
      </c>
    </row>
    <row r="18" spans="1:7">
      <c r="A18">
        <v>337.74145567267368</v>
      </c>
      <c r="B18" s="1">
        <v>0.24622292503880799</v>
      </c>
      <c r="F18" s="5">
        <f t="shared" si="0"/>
        <v>337.74145567267368</v>
      </c>
      <c r="G18" s="3">
        <v>3.6734812074777601</v>
      </c>
    </row>
    <row r="19" spans="1:7">
      <c r="A19">
        <v>344.76890631699246</v>
      </c>
      <c r="B19" s="1">
        <v>0.213990301614705</v>
      </c>
      <c r="F19" s="5">
        <f t="shared" si="0"/>
        <v>344.76890631699246</v>
      </c>
      <c r="G19" s="3">
        <v>3.5986043627119302</v>
      </c>
    </row>
    <row r="20" spans="1:7">
      <c r="A20">
        <v>347.49737572325193</v>
      </c>
      <c r="B20" s="1">
        <v>0.20781546954112201</v>
      </c>
      <c r="F20" s="5">
        <f t="shared" si="0"/>
        <v>347.49737572325193</v>
      </c>
      <c r="G20" s="3">
        <v>3.5703489495927498</v>
      </c>
    </row>
    <row r="21" spans="1:7">
      <c r="A21">
        <v>355.51590826755807</v>
      </c>
      <c r="B21" s="1">
        <v>0.17422438306083099</v>
      </c>
      <c r="F21" s="5">
        <f t="shared" si="0"/>
        <v>355.51590826755807</v>
      </c>
      <c r="G21" s="3">
        <v>3.4898210222030901</v>
      </c>
    </row>
    <row r="22" spans="1:7">
      <c r="A22">
        <v>358.41784629010476</v>
      </c>
      <c r="B22" s="1">
        <v>0.16792605434577601</v>
      </c>
      <c r="F22" s="5">
        <f t="shared" si="0"/>
        <v>358.41784629010476</v>
      </c>
      <c r="G22" s="3">
        <v>3.4615656090839102</v>
      </c>
    </row>
    <row r="23" spans="1:7">
      <c r="A23">
        <v>366.41859039142309</v>
      </c>
      <c r="B23" s="1">
        <v>0.135322940997258</v>
      </c>
      <c r="F23" s="5">
        <f t="shared" si="0"/>
        <v>366.41859039142309</v>
      </c>
      <c r="G23" s="3">
        <v>3.3859823789901</v>
      </c>
    </row>
    <row r="24" spans="1:7">
      <c r="A24">
        <v>370.04696130388584</v>
      </c>
      <c r="B24" s="1">
        <v>0.127542652584544</v>
      </c>
      <c r="F24" s="5">
        <f t="shared" si="0"/>
        <v>370.04696130388584</v>
      </c>
      <c r="G24" s="3">
        <v>3.3527822685750599</v>
      </c>
    </row>
    <row r="25" spans="1:7">
      <c r="A25">
        <v>379.15356235735055</v>
      </c>
      <c r="B25" s="1">
        <v>9.5557022443383793E-2</v>
      </c>
      <c r="F25" s="5">
        <f t="shared" si="0"/>
        <v>379.15356235735055</v>
      </c>
      <c r="G25" s="3">
        <v>3.2722543411854002</v>
      </c>
    </row>
    <row r="26" spans="1:7">
      <c r="A26">
        <v>382.91460227246512</v>
      </c>
      <c r="B26" s="1">
        <v>8.8857329643546298E-2</v>
      </c>
      <c r="F26" s="5">
        <f t="shared" si="0"/>
        <v>382.91460227246512</v>
      </c>
      <c r="G26" s="3">
        <v>3.24011380876233</v>
      </c>
    </row>
    <row r="27" spans="1:7">
      <c r="A27">
        <v>393.4215268144153</v>
      </c>
      <c r="B27" s="1">
        <v>5.7520056870112697E-2</v>
      </c>
      <c r="F27" s="5">
        <f t="shared" si="0"/>
        <v>393.4215268144153</v>
      </c>
      <c r="G27" s="3">
        <v>3.1535816060848298</v>
      </c>
    </row>
    <row r="28" spans="1:7">
      <c r="A28">
        <v>397.87764955168558</v>
      </c>
      <c r="B28" s="1">
        <v>5.0727741589171503E-2</v>
      </c>
      <c r="F28" s="5">
        <f t="shared" si="0"/>
        <v>397.87764955168558</v>
      </c>
      <c r="G28" s="3">
        <v>3.11826233968586</v>
      </c>
    </row>
    <row r="29" spans="1:7">
      <c r="A29">
        <v>413.52149740253139</v>
      </c>
      <c r="B29" s="1">
        <v>2.12120442774449E-2</v>
      </c>
      <c r="F29" s="5">
        <f t="shared" si="0"/>
        <v>413.52149740253139</v>
      </c>
      <c r="G29" s="3">
        <v>3.0002959899132802</v>
      </c>
    </row>
    <row r="30" spans="1:7">
      <c r="A30">
        <v>419.04643975342759</v>
      </c>
      <c r="B30" s="1">
        <v>1.54488676754342E-2</v>
      </c>
      <c r="F30" s="5">
        <f t="shared" si="0"/>
        <v>419.04643975342759</v>
      </c>
      <c r="G30" s="3">
        <v>2.9607384115464299</v>
      </c>
    </row>
    <row r="31" spans="1:7">
      <c r="A31">
        <v>449.04419443928469</v>
      </c>
      <c r="B31" s="1">
        <v>3.9225144714126799E-3</v>
      </c>
      <c r="F31" s="5">
        <f t="shared" si="0"/>
        <v>449.04419443928469</v>
      </c>
      <c r="G31" s="3">
        <v>2.76295051971216</v>
      </c>
    </row>
    <row r="32" spans="1:7">
      <c r="A32">
        <v>457.22692785277388</v>
      </c>
      <c r="B32" s="1">
        <v>3.9225144714126799E-3</v>
      </c>
      <c r="F32" s="5">
        <f t="shared" si="0"/>
        <v>457.22692785277388</v>
      </c>
      <c r="G32" s="3">
        <v>2.7135035467535902</v>
      </c>
    </row>
    <row r="33" spans="1:7">
      <c r="A33">
        <v>493.17453185683434</v>
      </c>
      <c r="B33" s="1">
        <v>4.7869909617142001E-3</v>
      </c>
      <c r="F33" s="5">
        <f t="shared" si="0"/>
        <v>493.17453185683434</v>
      </c>
      <c r="G33" s="3">
        <v>2.51571565491933</v>
      </c>
    </row>
    <row r="34" spans="1:7">
      <c r="A34">
        <v>503.06233845266411</v>
      </c>
      <c r="B34" s="1">
        <v>4.7869909617142001E-3</v>
      </c>
      <c r="F34" s="5">
        <f t="shared" ref="F34:F54" si="1">($I$2*$J$2/G34/$K$2)*1000000000</f>
        <v>503.06233845266411</v>
      </c>
      <c r="G34" s="3">
        <v>2.4662686819607602</v>
      </c>
    </row>
    <row r="35" spans="1:7">
      <c r="A35">
        <v>546.92413345522289</v>
      </c>
      <c r="B35" s="1">
        <v>5.8675865745913E-3</v>
      </c>
      <c r="F35" s="5">
        <f t="shared" si="1"/>
        <v>546.92413345522289</v>
      </c>
      <c r="G35" s="3">
        <v>2.2684807901264898</v>
      </c>
    </row>
    <row r="36" spans="1:7">
      <c r="A36">
        <v>559.11130366782425</v>
      </c>
      <c r="B36" s="1">
        <v>5.65146745201584E-3</v>
      </c>
      <c r="F36" s="5">
        <f t="shared" si="1"/>
        <v>559.11130366782425</v>
      </c>
      <c r="G36" s="3">
        <v>2.2190338171679298</v>
      </c>
    </row>
    <row r="37" spans="1:7">
      <c r="A37">
        <v>616.84085911018713</v>
      </c>
      <c r="B37" s="1">
        <v>7.3804204326191102E-3</v>
      </c>
      <c r="F37" s="5">
        <f t="shared" si="1"/>
        <v>616.84085911018713</v>
      </c>
      <c r="G37" s="3">
        <v>2.0113565307419501</v>
      </c>
    </row>
    <row r="38" spans="1:7">
      <c r="A38">
        <v>632.38740311837432</v>
      </c>
      <c r="B38" s="1">
        <v>7.9567380928201592E-3</v>
      </c>
      <c r="F38" s="5">
        <f t="shared" si="1"/>
        <v>632.38740311837432</v>
      </c>
      <c r="G38" s="3">
        <v>1.9619095577833801</v>
      </c>
    </row>
    <row r="39" spans="1:7">
      <c r="A39">
        <v>703.28873248787204</v>
      </c>
      <c r="B39" s="1">
        <v>9.9738499035238997E-3</v>
      </c>
      <c r="F39" s="5">
        <f t="shared" si="1"/>
        <v>703.28873248787204</v>
      </c>
      <c r="G39" s="3">
        <v>1.7641216659491199</v>
      </c>
    </row>
    <row r="40" spans="1:7">
      <c r="A40">
        <v>723.56983833235324</v>
      </c>
      <c r="B40" s="1">
        <v>1.11264852239261E-2</v>
      </c>
      <c r="F40" s="5">
        <f t="shared" si="1"/>
        <v>723.56983833235324</v>
      </c>
      <c r="G40" s="3">
        <v>1.7146746929905501</v>
      </c>
    </row>
    <row r="41" spans="1:7">
      <c r="A41">
        <v>817.91659697612863</v>
      </c>
      <c r="B41" s="1">
        <v>1.51607088453336E-2</v>
      </c>
      <c r="F41" s="5">
        <f t="shared" si="1"/>
        <v>817.91659697612863</v>
      </c>
      <c r="G41" s="3">
        <v>1.5168868011562799</v>
      </c>
    </row>
    <row r="42" spans="1:7">
      <c r="A42">
        <v>845.47718179595586</v>
      </c>
      <c r="B42" s="1">
        <v>1.6169264750685499E-2</v>
      </c>
      <c r="F42" s="5">
        <f t="shared" si="1"/>
        <v>845.47718179595586</v>
      </c>
      <c r="G42" s="3">
        <v>1.4674398281977199</v>
      </c>
    </row>
    <row r="43" spans="1:7">
      <c r="A43">
        <v>973.39570624613464</v>
      </c>
      <c r="B43" s="1">
        <v>2.3229156088148701E-2</v>
      </c>
      <c r="F43" s="5">
        <f t="shared" si="1"/>
        <v>973.39570624613464</v>
      </c>
      <c r="G43" s="3">
        <v>1.27459663365931</v>
      </c>
    </row>
    <row r="44" spans="1:7">
      <c r="A44">
        <v>1008.6111543673783</v>
      </c>
      <c r="B44" s="1">
        <v>2.53903473139028E-2</v>
      </c>
      <c r="F44" s="5">
        <f t="shared" si="1"/>
        <v>1008.6111543673783</v>
      </c>
      <c r="G44" s="3">
        <v>1.2300943579965999</v>
      </c>
    </row>
    <row r="45" spans="1:7">
      <c r="A45">
        <v>1179.2645929554512</v>
      </c>
      <c r="B45" s="1">
        <v>3.8501574083477201E-2</v>
      </c>
      <c r="F45" s="5">
        <f t="shared" si="1"/>
        <v>1179.2645929554512</v>
      </c>
      <c r="G45" s="3">
        <v>1.05208525534576</v>
      </c>
    </row>
    <row r="46" spans="1:7">
      <c r="A46">
        <v>1225.3362733763615</v>
      </c>
      <c r="B46" s="1">
        <v>4.1095003554381997E-2</v>
      </c>
      <c r="F46" s="5">
        <f t="shared" si="1"/>
        <v>1225.3362733763615</v>
      </c>
      <c r="G46" s="3">
        <v>1.0125276769789</v>
      </c>
    </row>
    <row r="47" spans="1:7">
      <c r="A47">
        <v>1419.4265414683969</v>
      </c>
      <c r="B47" s="1">
        <v>6.1842439321620798E-2</v>
      </c>
      <c r="F47" s="5">
        <f t="shared" si="1"/>
        <v>1419.4265414683969</v>
      </c>
      <c r="G47" s="3">
        <v>0.87407615269491801</v>
      </c>
    </row>
    <row r="48" spans="1:7">
      <c r="A48">
        <v>1486.7097372862218</v>
      </c>
      <c r="B48" s="1">
        <v>6.7317457093531097E-2</v>
      </c>
      <c r="F48" s="5">
        <f t="shared" si="1"/>
        <v>1486.7097372862218</v>
      </c>
      <c r="G48" s="3">
        <v>0.83451857432806498</v>
      </c>
    </row>
    <row r="49" spans="1:7">
      <c r="A49">
        <v>1721.2863204115317</v>
      </c>
      <c r="B49" s="1">
        <v>9.7718213669137799E-2</v>
      </c>
      <c r="F49" s="5">
        <f t="shared" si="1"/>
        <v>1721.2863204115317</v>
      </c>
      <c r="G49" s="3">
        <v>0.720790536523361</v>
      </c>
    </row>
    <row r="50" spans="1:7">
      <c r="A50">
        <v>1769.8517822385581</v>
      </c>
      <c r="B50" s="1">
        <v>0.10477810500660099</v>
      </c>
      <c r="F50" s="5">
        <f t="shared" si="1"/>
        <v>1769.8517822385581</v>
      </c>
      <c r="G50" s="3">
        <v>0.70101174733993499</v>
      </c>
    </row>
    <row r="51" spans="1:7">
      <c r="A51">
        <v>1963.7771642101804</v>
      </c>
      <c r="B51" s="1">
        <v>0.13993348227886701</v>
      </c>
      <c r="F51" s="5">
        <f t="shared" si="1"/>
        <v>1963.7771642101804</v>
      </c>
      <c r="G51" s="3">
        <v>0.63178598519794205</v>
      </c>
    </row>
    <row r="52" spans="1:7">
      <c r="A52">
        <v>2014.2232298916247</v>
      </c>
      <c r="B52" s="1">
        <v>0.14742561186148101</v>
      </c>
      <c r="F52" s="5">
        <f t="shared" si="1"/>
        <v>2014.2232298916247</v>
      </c>
      <c r="G52" s="3">
        <v>0.61596295385120003</v>
      </c>
    </row>
    <row r="53" spans="1:7">
      <c r="A53">
        <v>2194.4077275926948</v>
      </c>
      <c r="B53" s="1">
        <v>0.187932510264185</v>
      </c>
      <c r="F53" s="5">
        <f t="shared" si="1"/>
        <v>2194.4077275926948</v>
      </c>
      <c r="G53" s="3">
        <v>0.56538576436786703</v>
      </c>
    </row>
    <row r="54" spans="1:7">
      <c r="A54">
        <v>2359.4910342013495</v>
      </c>
      <c r="B54" s="3">
        <v>0.23127983142073699</v>
      </c>
      <c r="F54" s="5">
        <f t="shared" si="1"/>
        <v>2359.4910342013495</v>
      </c>
      <c r="G54" s="3">
        <v>0.525828186001013</v>
      </c>
    </row>
  </sheetData>
  <sortState xmlns:xlrd2="http://schemas.microsoft.com/office/spreadsheetml/2017/richdata2" ref="A2:G54">
    <sortCondition ref="A1:A54"/>
  </sortState>
  <hyperlinks>
    <hyperlink ref="C2" r:id="rId1" xr:uid="{76D32675-1659-4A28-85B6-98209B22BCA6}"/>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0692B-2566-274B-B8FF-BCCC2F091AFA}">
  <dimension ref="A1:K69"/>
  <sheetViews>
    <sheetView workbookViewId="0">
      <selection activeCell="D4" sqref="D4"/>
    </sheetView>
  </sheetViews>
  <sheetFormatPr defaultColWidth="11" defaultRowHeight="15.75"/>
  <sheetData>
    <row r="1" spans="1:11">
      <c r="A1" t="s">
        <v>0</v>
      </c>
      <c r="B1" s="1" t="s">
        <v>2</v>
      </c>
      <c r="C1" s="1" t="s">
        <v>3</v>
      </c>
      <c r="D1" s="1" t="s">
        <v>5</v>
      </c>
      <c r="E1" s="1" t="s">
        <v>24</v>
      </c>
      <c r="F1" s="1" t="s">
        <v>22</v>
      </c>
      <c r="G1" s="1" t="s">
        <v>18</v>
      </c>
      <c r="I1" t="s">
        <v>19</v>
      </c>
      <c r="J1" t="s">
        <v>20</v>
      </c>
      <c r="K1" t="s">
        <v>21</v>
      </c>
    </row>
    <row r="2" spans="1:11">
      <c r="A2">
        <v>267.64023420748475</v>
      </c>
      <c r="B2" s="1">
        <v>0.47508997541426001</v>
      </c>
      <c r="C2" t="s">
        <v>17</v>
      </c>
      <c r="D2" t="s">
        <v>23</v>
      </c>
      <c r="E2" t="s">
        <v>36</v>
      </c>
      <c r="F2" s="5">
        <f t="shared" ref="F2:F33" si="0">($I$2*$J$2/G2/$K$2)*1000000000</f>
        <v>267.64023420748475</v>
      </c>
      <c r="G2" s="3">
        <v>4.6356516391250899</v>
      </c>
      <c r="I2" s="4">
        <v>6.6259999999999998E-34</v>
      </c>
      <c r="J2" s="4">
        <v>300000000</v>
      </c>
      <c r="K2" s="4">
        <v>1.6021770000000001E-19</v>
      </c>
    </row>
    <row r="3" spans="1:11">
      <c r="A3">
        <v>268.7264888107091</v>
      </c>
      <c r="B3" s="1">
        <v>0.470433075485021</v>
      </c>
      <c r="F3" s="5">
        <f t="shared" si="0"/>
        <v>268.7264888107091</v>
      </c>
      <c r="G3" s="3">
        <v>4.6169132633355296</v>
      </c>
    </row>
    <row r="4" spans="1:11">
      <c r="A4">
        <v>272.81095775514848</v>
      </c>
      <c r="B4" s="1">
        <v>0.44104856772175799</v>
      </c>
      <c r="F4" s="5">
        <f t="shared" si="0"/>
        <v>272.81095775514848</v>
      </c>
      <c r="G4" s="3">
        <v>4.54778979777375</v>
      </c>
    </row>
    <row r="5" spans="1:11">
      <c r="A5">
        <v>273.6510708088349</v>
      </c>
      <c r="B5" s="1">
        <v>0.436503427881201</v>
      </c>
      <c r="F5" s="5">
        <f t="shared" si="0"/>
        <v>273.6510708088349</v>
      </c>
      <c r="G5" s="3">
        <v>4.53382801219316</v>
      </c>
    </row>
    <row r="6" spans="1:11">
      <c r="A6">
        <v>274.67615316096294</v>
      </c>
      <c r="B6" s="1">
        <v>0.43134245054569798</v>
      </c>
      <c r="F6" s="5">
        <f t="shared" si="0"/>
        <v>274.67615316096294</v>
      </c>
      <c r="G6" s="3">
        <v>4.5169079154559704</v>
      </c>
    </row>
    <row r="7" spans="1:11">
      <c r="A7">
        <v>278.94492288835283</v>
      </c>
      <c r="B7" s="1">
        <v>0.40144537587255902</v>
      </c>
      <c r="F7" s="5">
        <f t="shared" si="0"/>
        <v>278.94492288835283</v>
      </c>
      <c r="G7" s="3">
        <v>4.4477844498941899</v>
      </c>
    </row>
    <row r="8" spans="1:11">
      <c r="A8">
        <v>279.82330019322512</v>
      </c>
      <c r="B8" s="1">
        <v>0.39671432549296798</v>
      </c>
      <c r="F8" s="5">
        <f t="shared" si="0"/>
        <v>279.82330019322512</v>
      </c>
      <c r="G8" s="3">
        <v>4.4338226643135998</v>
      </c>
    </row>
    <row r="9" spans="1:11">
      <c r="A9">
        <v>280.89523629237021</v>
      </c>
      <c r="B9" s="1">
        <v>0.39151658618647001</v>
      </c>
      <c r="F9" s="5">
        <f t="shared" si="0"/>
        <v>280.89523629237021</v>
      </c>
      <c r="G9" s="3">
        <v>4.4169025675764004</v>
      </c>
    </row>
    <row r="10" spans="1:11">
      <c r="A10">
        <v>285.06302895886859</v>
      </c>
      <c r="B10" s="1">
        <v>0.36157640182312001</v>
      </c>
      <c r="F10" s="5">
        <f t="shared" si="0"/>
        <v>285.06302895886859</v>
      </c>
      <c r="G10" s="3">
        <v>4.3523247996455101</v>
      </c>
    </row>
    <row r="11" spans="1:11">
      <c r="A11">
        <v>285.98042311753488</v>
      </c>
      <c r="B11" s="1">
        <v>0.35725498483461898</v>
      </c>
      <c r="F11" s="5">
        <f t="shared" si="0"/>
        <v>285.98042311753488</v>
      </c>
      <c r="G11" s="3">
        <v>4.3383630140649201</v>
      </c>
    </row>
    <row r="12" spans="1:11">
      <c r="A12">
        <v>287.10014551504526</v>
      </c>
      <c r="B12" s="1">
        <v>0.35198372158613001</v>
      </c>
      <c r="F12" s="5">
        <f t="shared" si="0"/>
        <v>287.10014551504526</v>
      </c>
      <c r="G12" s="3">
        <v>4.3214429173277198</v>
      </c>
    </row>
    <row r="13" spans="1:11">
      <c r="A13">
        <v>291.45553050360172</v>
      </c>
      <c r="B13" s="1">
        <v>0.321518366208563</v>
      </c>
      <c r="F13" s="5">
        <f t="shared" si="0"/>
        <v>291.45553050360172</v>
      </c>
      <c r="G13" s="3">
        <v>4.2568651493968401</v>
      </c>
    </row>
    <row r="14" spans="1:11">
      <c r="A14">
        <v>292.33630039056436</v>
      </c>
      <c r="B14" s="1">
        <v>0.31647193921817401</v>
      </c>
      <c r="F14" s="5">
        <f t="shared" si="0"/>
        <v>292.33630039056436</v>
      </c>
      <c r="G14" s="3">
        <v>4.2440397882239704</v>
      </c>
    </row>
    <row r="15" spans="1:11">
      <c r="A15">
        <v>293.23491090311688</v>
      </c>
      <c r="B15" s="1">
        <v>0.31181243170068101</v>
      </c>
      <c r="F15" s="5">
        <f t="shared" si="0"/>
        <v>293.23491090311688</v>
      </c>
      <c r="G15" s="3">
        <v>4.2310340422244801</v>
      </c>
    </row>
    <row r="16" spans="1:11">
      <c r="A16">
        <v>297.81599250586527</v>
      </c>
      <c r="B16" s="1">
        <v>0.28145923458493299</v>
      </c>
      <c r="F16" s="5">
        <f t="shared" si="0"/>
        <v>297.81599250586527</v>
      </c>
      <c r="G16" s="3">
        <v>4.1659511967790497</v>
      </c>
    </row>
    <row r="17" spans="1:7">
      <c r="A17">
        <v>298.76293503857835</v>
      </c>
      <c r="B17" s="1">
        <v>0.27639276737308799</v>
      </c>
      <c r="F17" s="5">
        <f t="shared" si="0"/>
        <v>298.76293503857835</v>
      </c>
      <c r="G17" s="3">
        <v>4.1527470274702702</v>
      </c>
    </row>
    <row r="18" spans="1:7">
      <c r="A18">
        <v>300.00810376558491</v>
      </c>
      <c r="B18" s="1">
        <v>0.27161173984961001</v>
      </c>
      <c r="F18" s="5">
        <f t="shared" si="0"/>
        <v>300.00810376558491</v>
      </c>
      <c r="G18" s="3">
        <v>4.13551125728649</v>
      </c>
    </row>
    <row r="19" spans="1:7">
      <c r="A19">
        <v>304.46025792216113</v>
      </c>
      <c r="B19" s="1">
        <v>0.24114802087447801</v>
      </c>
      <c r="F19" s="5">
        <f t="shared" si="0"/>
        <v>304.46025792216113</v>
      </c>
      <c r="G19" s="3">
        <v>4.0750372441612601</v>
      </c>
    </row>
    <row r="20" spans="1:7">
      <c r="A20">
        <v>305.42151077728397</v>
      </c>
      <c r="B20" s="1">
        <v>0.23639306379698</v>
      </c>
      <c r="F20" s="5">
        <f t="shared" si="0"/>
        <v>305.42151077728397</v>
      </c>
      <c r="G20" s="3">
        <v>4.0622118829883904</v>
      </c>
    </row>
    <row r="21" spans="1:7">
      <c r="A21">
        <v>306.40250173145182</v>
      </c>
      <c r="B21" s="1">
        <v>0.231764191255317</v>
      </c>
      <c r="F21" s="5">
        <f t="shared" si="0"/>
        <v>306.40250173145182</v>
      </c>
      <c r="G21" s="3">
        <v>4.0492061369889099</v>
      </c>
    </row>
    <row r="22" spans="1:7">
      <c r="A22">
        <v>311.40775513478178</v>
      </c>
      <c r="B22" s="1">
        <v>0.20089982768573</v>
      </c>
      <c r="F22" s="5">
        <f t="shared" si="0"/>
        <v>311.40775513478178</v>
      </c>
      <c r="G22" s="3">
        <v>3.9841232915434701</v>
      </c>
    </row>
    <row r="23" spans="1:7">
      <c r="A23">
        <v>312.72107922404621</v>
      </c>
      <c r="B23" s="1">
        <v>0.19501952459574901</v>
      </c>
      <c r="F23" s="5">
        <f t="shared" si="0"/>
        <v>312.72107922404621</v>
      </c>
      <c r="G23" s="3">
        <v>3.9673913043478302</v>
      </c>
    </row>
    <row r="24" spans="1:7">
      <c r="A24">
        <v>313.75259460356483</v>
      </c>
      <c r="B24" s="1">
        <v>0.189115496501297</v>
      </c>
      <c r="F24" s="5">
        <f t="shared" si="0"/>
        <v>313.75259460356483</v>
      </c>
      <c r="G24" s="3">
        <v>3.95434782608696</v>
      </c>
    </row>
    <row r="25" spans="1:7">
      <c r="A25">
        <v>318.67972728692536</v>
      </c>
      <c r="B25" s="1">
        <v>0.16058861397527499</v>
      </c>
      <c r="F25" s="5">
        <f t="shared" si="0"/>
        <v>318.67972728692536</v>
      </c>
      <c r="G25" s="3">
        <v>3.8932093389256899</v>
      </c>
    </row>
    <row r="26" spans="1:7">
      <c r="A26">
        <v>319.82668631959245</v>
      </c>
      <c r="B26" s="1">
        <v>0.15620417646506801</v>
      </c>
      <c r="F26" s="5">
        <f t="shared" si="0"/>
        <v>319.82668631959245</v>
      </c>
      <c r="G26" s="3">
        <v>3.8792475533450999</v>
      </c>
    </row>
    <row r="27" spans="1:7">
      <c r="A27">
        <v>321.2277841116524</v>
      </c>
      <c r="B27" s="1">
        <v>0.15112897706188799</v>
      </c>
      <c r="F27" s="5">
        <f t="shared" si="0"/>
        <v>321.2277841116524</v>
      </c>
      <c r="G27" s="3">
        <v>3.8623274566079</v>
      </c>
    </row>
    <row r="28" spans="1:7">
      <c r="A28">
        <v>326.69001174533895</v>
      </c>
      <c r="B28" s="1">
        <v>0.120782660447543</v>
      </c>
      <c r="F28" s="5">
        <f t="shared" si="0"/>
        <v>326.69001174533895</v>
      </c>
      <c r="G28" s="3">
        <v>3.7977496886770101</v>
      </c>
    </row>
    <row r="29" spans="1:7">
      <c r="A29">
        <v>327.89546406246706</v>
      </c>
      <c r="B29" s="1">
        <v>0.11635883511127</v>
      </c>
      <c r="F29" s="5">
        <f t="shared" si="0"/>
        <v>327.89546406246706</v>
      </c>
      <c r="G29" s="3">
        <v>3.7837879030964201</v>
      </c>
    </row>
    <row r="30" spans="1:7">
      <c r="A30">
        <v>329.36831186515872</v>
      </c>
      <c r="B30" s="1">
        <v>0.11125300073225999</v>
      </c>
      <c r="F30" s="5">
        <f t="shared" si="0"/>
        <v>329.36831186515872</v>
      </c>
      <c r="G30" s="3">
        <v>3.7668678063592198</v>
      </c>
    </row>
    <row r="31" spans="1:7">
      <c r="A31">
        <v>335.52533005356139</v>
      </c>
      <c r="B31" s="1">
        <v>8.1544987624238605E-2</v>
      </c>
      <c r="F31" s="5">
        <f t="shared" si="0"/>
        <v>335.52533005356139</v>
      </c>
      <c r="G31" s="3">
        <v>3.6977443407974402</v>
      </c>
    </row>
    <row r="32" spans="1:7">
      <c r="A32">
        <v>336.79699379723888</v>
      </c>
      <c r="B32" s="1">
        <v>7.7010876374979595E-2</v>
      </c>
      <c r="F32" s="5">
        <f t="shared" si="0"/>
        <v>336.79699379723888</v>
      </c>
      <c r="G32" s="3">
        <v>3.6837825552168599</v>
      </c>
    </row>
    <row r="33" spans="1:7">
      <c r="A33">
        <v>338.35108473475674</v>
      </c>
      <c r="B33" s="1">
        <v>7.22604077155901E-2</v>
      </c>
      <c r="F33" s="5">
        <f t="shared" si="0"/>
        <v>338.35108473475674</v>
      </c>
      <c r="G33" s="3">
        <v>3.6668624584796601</v>
      </c>
    </row>
    <row r="34" spans="1:7">
      <c r="A34">
        <v>346.0982229132112</v>
      </c>
      <c r="B34" s="1">
        <v>4.32130408575098E-2</v>
      </c>
      <c r="F34" s="5">
        <f t="shared" ref="F34:F65" si="1">($I$2*$J$2/G34/$K$2)*1000000000</f>
        <v>346.0982229132112</v>
      </c>
      <c r="G34" s="3">
        <v>3.58478260869565</v>
      </c>
    </row>
    <row r="35" spans="1:7">
      <c r="A35">
        <v>347.78547811327502</v>
      </c>
      <c r="B35" s="1">
        <v>3.8997824776580897E-2</v>
      </c>
      <c r="F35" s="5">
        <f t="shared" si="1"/>
        <v>347.78547811327502</v>
      </c>
      <c r="G35" s="3">
        <v>3.5673913043478298</v>
      </c>
    </row>
    <row r="36" spans="1:7">
      <c r="A36">
        <v>349.489264901338</v>
      </c>
      <c r="B36" s="1">
        <v>3.3938726839111998E-2</v>
      </c>
      <c r="F36" s="5">
        <f t="shared" si="1"/>
        <v>349.489264901338</v>
      </c>
      <c r="G36" s="3">
        <v>3.55</v>
      </c>
    </row>
    <row r="37" spans="1:7">
      <c r="A37">
        <v>360.07316692989622</v>
      </c>
      <c r="B37" s="1">
        <v>1.03351940666194E-2</v>
      </c>
      <c r="F37" s="5">
        <f t="shared" si="1"/>
        <v>360.07316692989622</v>
      </c>
      <c r="G37" s="3">
        <v>3.4456521739130399</v>
      </c>
    </row>
    <row r="38" spans="1:7">
      <c r="A38">
        <v>362.82006966553445</v>
      </c>
      <c r="B38" s="1">
        <v>6.9659564431167097E-3</v>
      </c>
      <c r="F38" s="5">
        <f t="shared" si="1"/>
        <v>362.82006966553445</v>
      </c>
      <c r="G38" s="3">
        <v>3.4195652173913</v>
      </c>
    </row>
    <row r="39" spans="1:7">
      <c r="A39">
        <v>366.07823578183752</v>
      </c>
      <c r="B39" s="1">
        <v>3.5977671200565502E-3</v>
      </c>
      <c r="F39" s="5">
        <f t="shared" si="1"/>
        <v>366.07823578183752</v>
      </c>
      <c r="G39" s="3">
        <v>3.3891304347826101</v>
      </c>
    </row>
    <row r="40" spans="1:7">
      <c r="A40">
        <v>386.38283970559377</v>
      </c>
      <c r="B40" s="1">
        <v>1.24815318441718E-3</v>
      </c>
      <c r="F40" s="5">
        <f t="shared" si="1"/>
        <v>386.38283970559377</v>
      </c>
      <c r="G40" s="3">
        <v>3.2110300016043598</v>
      </c>
    </row>
    <row r="41" spans="1:7">
      <c r="A41">
        <v>389.69285402956689</v>
      </c>
      <c r="B41" s="1">
        <v>1.2547292388560599E-3</v>
      </c>
      <c r="F41" s="5">
        <f t="shared" si="1"/>
        <v>389.69285402956689</v>
      </c>
      <c r="G41" s="3">
        <v>3.1837558158190302</v>
      </c>
    </row>
    <row r="42" spans="1:7">
      <c r="A42">
        <v>414.55217618741227</v>
      </c>
      <c r="B42" s="1">
        <v>1.22723767793798E-3</v>
      </c>
      <c r="F42" s="5">
        <f t="shared" si="1"/>
        <v>414.55217618741227</v>
      </c>
      <c r="G42" s="3">
        <v>2.9928365153216698</v>
      </c>
    </row>
    <row r="43" spans="1:7">
      <c r="A43">
        <v>418.36479983670716</v>
      </c>
      <c r="B43" s="1">
        <v>1.3073376743673001E-3</v>
      </c>
      <c r="F43" s="5">
        <f t="shared" si="1"/>
        <v>418.36479983670716</v>
      </c>
      <c r="G43" s="3">
        <v>2.9655623295363398</v>
      </c>
    </row>
    <row r="44" spans="1:7">
      <c r="A44">
        <v>422.24820361419586</v>
      </c>
      <c r="B44" s="1">
        <v>1.31391372880618E-3</v>
      </c>
      <c r="F44" s="5">
        <f t="shared" si="1"/>
        <v>422.24820361419586</v>
      </c>
      <c r="G44" s="3">
        <v>2.938288143751</v>
      </c>
    </row>
    <row r="45" spans="1:7">
      <c r="A45">
        <v>447.15189572673324</v>
      </c>
      <c r="B45" s="1">
        <v>1.05927428747765E-3</v>
      </c>
      <c r="F45" s="5">
        <f t="shared" si="1"/>
        <v>447.15189572673324</v>
      </c>
      <c r="G45" s="3">
        <v>2.7746430290389901</v>
      </c>
    </row>
    <row r="46" spans="1:7">
      <c r="A46">
        <v>451.59094434893245</v>
      </c>
      <c r="B46" s="1">
        <v>1.35994610987855E-3</v>
      </c>
      <c r="F46" s="5">
        <f t="shared" si="1"/>
        <v>451.59094434893245</v>
      </c>
      <c r="G46" s="3">
        <v>2.7473688432536498</v>
      </c>
    </row>
    <row r="47" spans="1:7">
      <c r="A47">
        <v>456.11901298850449</v>
      </c>
      <c r="B47" s="1">
        <v>1.3665221643174299E-3</v>
      </c>
      <c r="F47" s="5">
        <f t="shared" si="1"/>
        <v>456.11901298850449</v>
      </c>
      <c r="G47" s="3">
        <v>2.72009465746831</v>
      </c>
    </row>
    <row r="48" spans="1:7">
      <c r="A48">
        <v>488.20869938741163</v>
      </c>
      <c r="B48" s="1">
        <v>2.1144219933433299E-3</v>
      </c>
      <c r="F48" s="5">
        <f t="shared" si="1"/>
        <v>488.20869938741163</v>
      </c>
      <c r="G48" s="3">
        <v>2.5413043478260899</v>
      </c>
    </row>
    <row r="49" spans="1:7">
      <c r="A49">
        <v>495.84358782266253</v>
      </c>
      <c r="B49" s="1">
        <v>2.12385669732951E-3</v>
      </c>
      <c r="F49" s="5">
        <f t="shared" si="1"/>
        <v>495.84358782266253</v>
      </c>
      <c r="G49" s="3">
        <v>2.5021739130434799</v>
      </c>
    </row>
    <row r="50" spans="1:7">
      <c r="A50">
        <v>500.18928096747049</v>
      </c>
      <c r="B50" s="1">
        <v>2.1290981995439901E-3</v>
      </c>
      <c r="F50" s="5">
        <f t="shared" si="1"/>
        <v>500.18928096747049</v>
      </c>
      <c r="G50" s="3">
        <v>2.4804347826086999</v>
      </c>
    </row>
    <row r="51" spans="1:7">
      <c r="A51">
        <v>535.88353951538443</v>
      </c>
      <c r="B51" s="1">
        <v>3.0128154729145398E-3</v>
      </c>
      <c r="F51" s="5">
        <f t="shared" si="1"/>
        <v>535.88353951538443</v>
      </c>
      <c r="G51" s="3">
        <v>2.3152173913043499</v>
      </c>
    </row>
    <row r="52" spans="1:7">
      <c r="A52">
        <v>544.05716833544682</v>
      </c>
      <c r="B52" s="1">
        <v>3.0212018764578198E-3</v>
      </c>
      <c r="F52" s="5">
        <f t="shared" si="1"/>
        <v>544.05716833544682</v>
      </c>
      <c r="G52" s="3">
        <v>2.2804347826087001</v>
      </c>
    </row>
    <row r="53" spans="1:7">
      <c r="A53">
        <v>552.48399766107048</v>
      </c>
      <c r="B53" s="1">
        <v>3.02958828000099E-3</v>
      </c>
      <c r="F53" s="5">
        <f t="shared" si="1"/>
        <v>552.48399766107048</v>
      </c>
      <c r="G53" s="3">
        <v>2.2456521739130402</v>
      </c>
    </row>
    <row r="54" spans="1:7">
      <c r="A54">
        <v>592.64378980673553</v>
      </c>
      <c r="B54" s="1">
        <v>3.0662787955028099E-3</v>
      </c>
      <c r="F54" s="5">
        <f t="shared" si="1"/>
        <v>592.64378980673553</v>
      </c>
      <c r="G54" s="3">
        <v>2.0934782608695599</v>
      </c>
    </row>
    <row r="55" spans="1:7">
      <c r="A55">
        <v>601.38669081547391</v>
      </c>
      <c r="B55" s="1">
        <v>3.0736168986030799E-3</v>
      </c>
      <c r="F55" s="5">
        <f t="shared" si="1"/>
        <v>601.38669081547391</v>
      </c>
      <c r="G55" s="3">
        <v>2.06304347826087</v>
      </c>
    </row>
    <row r="56" spans="1:7">
      <c r="A56">
        <v>667.50405799284886</v>
      </c>
      <c r="B56" s="1">
        <v>3.9667688759598098E-3</v>
      </c>
      <c r="F56" s="5">
        <f t="shared" si="1"/>
        <v>667.50405799284886</v>
      </c>
      <c r="G56" s="3">
        <v>1.85869565217391</v>
      </c>
    </row>
    <row r="57" spans="1:7">
      <c r="A57">
        <v>686.78215353054929</v>
      </c>
      <c r="B57" s="1">
        <v>3.9793484812746796E-3</v>
      </c>
      <c r="F57" s="5">
        <f t="shared" si="1"/>
        <v>686.78215353054929</v>
      </c>
      <c r="G57" s="3">
        <v>1.80652173913043</v>
      </c>
    </row>
    <row r="58" spans="1:7">
      <c r="A58">
        <v>757.92293437434932</v>
      </c>
      <c r="B58" s="1">
        <v>6.5518777681683503E-3</v>
      </c>
      <c r="F58" s="5">
        <f t="shared" si="1"/>
        <v>757.92293437434932</v>
      </c>
      <c r="G58" s="3">
        <v>1.63695652173913</v>
      </c>
    </row>
    <row r="59" spans="1:7">
      <c r="A59">
        <v>787.94840084790383</v>
      </c>
      <c r="B59" s="1">
        <v>7.7452036359606496E-3</v>
      </c>
      <c r="F59" s="5">
        <f t="shared" si="1"/>
        <v>787.94840084790383</v>
      </c>
      <c r="G59" s="3">
        <v>1.5745788544842001</v>
      </c>
    </row>
    <row r="60" spans="1:7">
      <c r="A60">
        <v>879.33745960322744</v>
      </c>
      <c r="B60" s="1">
        <v>1.10197134101749E-2</v>
      </c>
      <c r="F60" s="5">
        <f t="shared" si="1"/>
        <v>879.33745960322744</v>
      </c>
      <c r="G60" s="3">
        <v>1.41093373977218</v>
      </c>
    </row>
    <row r="61" spans="1:7">
      <c r="A61">
        <v>913.60737978443012</v>
      </c>
      <c r="B61" s="1">
        <v>1.22193605793728E-2</v>
      </c>
      <c r="F61" s="5">
        <f t="shared" si="1"/>
        <v>913.60737978443012</v>
      </c>
      <c r="G61" s="3">
        <v>1.3580088316411101</v>
      </c>
    </row>
    <row r="62" spans="1:7">
      <c r="A62">
        <v>1037.2339433260408</v>
      </c>
      <c r="B62" s="1">
        <v>1.9324562327312101E-2</v>
      </c>
      <c r="F62" s="5">
        <f t="shared" si="1"/>
        <v>1037.2339433260408</v>
      </c>
      <c r="G62" s="3">
        <v>1.1961495267126601</v>
      </c>
    </row>
    <row r="63" spans="1:7">
      <c r="A63">
        <v>1060.6344128009014</v>
      </c>
      <c r="B63" s="1">
        <v>2.0660483219870001E-2</v>
      </c>
      <c r="F63" s="5">
        <f t="shared" si="1"/>
        <v>1060.6344128009014</v>
      </c>
      <c r="G63" s="3">
        <v>1.1697592265777701</v>
      </c>
    </row>
    <row r="64" spans="1:7">
      <c r="A64">
        <v>1084.6359704892138</v>
      </c>
      <c r="B64" s="1">
        <v>2.2314886082267501E-2</v>
      </c>
      <c r="F64" s="5">
        <f t="shared" si="1"/>
        <v>1084.6359704892138</v>
      </c>
      <c r="G64" s="3">
        <v>1.14387400395743</v>
      </c>
    </row>
    <row r="65" spans="1:7">
      <c r="A65">
        <v>1232.6478824705996</v>
      </c>
      <c r="B65" s="1">
        <v>3.7927510024373001E-2</v>
      </c>
      <c r="F65" s="5">
        <f t="shared" si="1"/>
        <v>1232.6478824705996</v>
      </c>
      <c r="G65" s="3">
        <v>1.00652173913043</v>
      </c>
    </row>
    <row r="66" spans="1:7">
      <c r="A66">
        <v>1271.0823376033072</v>
      </c>
      <c r="B66" s="1">
        <v>4.2998139266713802E-2</v>
      </c>
      <c r="F66" s="5">
        <f t="shared" ref="F66:F69" si="2">($I$2*$J$2/G66/$K$2)*1000000000</f>
        <v>1271.0823376033072</v>
      </c>
      <c r="G66" s="3">
        <v>0.97608695652173905</v>
      </c>
    </row>
    <row r="67" spans="1:7">
      <c r="A67">
        <v>1418.671389348465</v>
      </c>
      <c r="B67" s="1">
        <v>7.0464482681622101E-2</v>
      </c>
      <c r="F67" s="5">
        <f t="shared" si="2"/>
        <v>1418.671389348465</v>
      </c>
      <c r="G67" s="3">
        <v>0.87454141932723695</v>
      </c>
    </row>
    <row r="68" spans="1:7">
      <c r="A68">
        <v>1441.1437511738945</v>
      </c>
      <c r="B68" s="3">
        <v>7.5706351575662897E-2</v>
      </c>
      <c r="F68" s="5">
        <f t="shared" si="2"/>
        <v>1441.1437511738945</v>
      </c>
      <c r="G68" s="3">
        <v>0.86090432643456904</v>
      </c>
    </row>
    <row r="69" spans="1:7">
      <c r="A69">
        <v>1459.6316357644116</v>
      </c>
      <c r="B69" s="1">
        <v>8.1847105380402005E-2</v>
      </c>
      <c r="F69" s="5">
        <f t="shared" si="2"/>
        <v>1459.6316357644116</v>
      </c>
      <c r="G69" s="3">
        <v>0.85</v>
      </c>
    </row>
  </sheetData>
  <sortState xmlns:xlrd2="http://schemas.microsoft.com/office/spreadsheetml/2017/richdata2" ref="A2:G69">
    <sortCondition ref="A1:A69"/>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63972-85C9-154A-86FE-8A81AE484AC6}">
  <dimension ref="A1:F74"/>
  <sheetViews>
    <sheetView workbookViewId="0">
      <selection activeCell="F2" sqref="F2"/>
    </sheetView>
  </sheetViews>
  <sheetFormatPr defaultColWidth="11" defaultRowHeight="15.75"/>
  <sheetData>
    <row r="1" spans="1:6">
      <c r="A1" t="s">
        <v>0</v>
      </c>
      <c r="B1" s="1" t="s">
        <v>1</v>
      </c>
      <c r="C1" s="1" t="s">
        <v>2</v>
      </c>
      <c r="D1" s="1" t="s">
        <v>3</v>
      </c>
      <c r="E1" s="1" t="s">
        <v>5</v>
      </c>
      <c r="F1" s="1" t="s">
        <v>24</v>
      </c>
    </row>
    <row r="2" spans="1:6">
      <c r="A2" s="3">
        <v>317.821446651131</v>
      </c>
      <c r="C2" s="3">
        <v>0.148271859516591</v>
      </c>
      <c r="D2" s="9" t="s">
        <v>27</v>
      </c>
      <c r="F2" s="6" t="s">
        <v>28</v>
      </c>
    </row>
    <row r="3" spans="1:6">
      <c r="A3" s="3">
        <v>320.38565649043397</v>
      </c>
      <c r="C3" s="1">
        <v>0.14350699402137701</v>
      </c>
    </row>
    <row r="4" spans="1:6">
      <c r="A4" s="3">
        <v>321.24039310353498</v>
      </c>
      <c r="C4" s="1">
        <v>0.13924573219639</v>
      </c>
    </row>
    <row r="5" spans="1:6">
      <c r="A5" s="3">
        <v>321.64328657314599</v>
      </c>
      <c r="C5" s="1">
        <v>0.12854223433242501</v>
      </c>
    </row>
    <row r="6" spans="1:6">
      <c r="A6" s="3">
        <v>322.569983390581</v>
      </c>
      <c r="C6" s="1">
        <v>0.12375023465098201</v>
      </c>
    </row>
    <row r="7" spans="1:6">
      <c r="A7" s="3">
        <v>323.80460294283802</v>
      </c>
      <c r="C7" s="1">
        <v>0.1181815402206</v>
      </c>
    </row>
    <row r="8" spans="1:6">
      <c r="A8" s="3">
        <v>324.94425176030597</v>
      </c>
      <c r="C8" s="1">
        <v>0.108157890245914</v>
      </c>
    </row>
    <row r="9" spans="1:6">
      <c r="A9" s="3">
        <v>328.07828600834199</v>
      </c>
      <c r="C9" s="1">
        <v>0.10438086271922099</v>
      </c>
    </row>
    <row r="10" spans="1:6">
      <c r="A10" s="3">
        <v>328.933022621443</v>
      </c>
      <c r="C10" s="1">
        <v>9.9247979157304406E-2</v>
      </c>
    </row>
    <row r="11" spans="1:6">
      <c r="A11" s="3">
        <v>330.64249584764502</v>
      </c>
      <c r="C11" s="1">
        <v>8.9902257200229901E-2</v>
      </c>
    </row>
    <row r="12" spans="1:6">
      <c r="A12" s="3">
        <v>331.49723246074598</v>
      </c>
      <c r="C12" s="1">
        <v>8.50114907874603E-2</v>
      </c>
    </row>
    <row r="13" spans="1:6">
      <c r="A13" s="3">
        <v>332.35196907384699</v>
      </c>
      <c r="C13" s="1">
        <v>8.1021400169517602E-2</v>
      </c>
    </row>
    <row r="14" spans="1:6">
      <c r="A14" s="3">
        <v>333.206705686948</v>
      </c>
      <c r="C14" s="1">
        <v>7.7147525783165402E-2</v>
      </c>
    </row>
    <row r="15" spans="1:6">
      <c r="A15" s="3">
        <v>336.62565213935198</v>
      </c>
      <c r="C15" s="1">
        <v>7.2744221897345196E-2</v>
      </c>
    </row>
    <row r="16" spans="1:6">
      <c r="A16" s="3">
        <v>336.967546784592</v>
      </c>
      <c r="C16" s="1">
        <v>6.7811488512056803E-2</v>
      </c>
    </row>
    <row r="17" spans="1:3">
      <c r="A17" s="3">
        <v>340.23454006133397</v>
      </c>
      <c r="C17" s="1">
        <v>6.2521497822249306E-2</v>
      </c>
    </row>
    <row r="18" spans="1:3">
      <c r="A18" s="3">
        <v>341.75407181795703</v>
      </c>
      <c r="C18" s="1">
        <v>5.8152628375418902E-2</v>
      </c>
    </row>
    <row r="19" spans="1:3">
      <c r="A19" s="3">
        <v>344.44038688770303</v>
      </c>
      <c r="C19" s="1">
        <v>5.4200749443600003E-2</v>
      </c>
    </row>
    <row r="20" spans="1:3">
      <c r="A20" s="3">
        <v>346.12272561825102</v>
      </c>
      <c r="C20" s="1">
        <v>4.9901275932488803E-2</v>
      </c>
    </row>
    <row r="21" spans="1:3">
      <c r="A21" s="3">
        <v>349.59919839679401</v>
      </c>
      <c r="C21" s="1">
        <v>4.35286103542235E-2</v>
      </c>
    </row>
    <row r="22" spans="1:3">
      <c r="A22" s="3">
        <v>357.71543086172301</v>
      </c>
      <c r="C22" s="1">
        <v>3.02452316076295E-2</v>
      </c>
    </row>
    <row r="23" spans="1:3">
      <c r="A23" s="3">
        <v>367.68108241535299</v>
      </c>
      <c r="C23" s="1">
        <v>1.9284755365685802E-2</v>
      </c>
    </row>
    <row r="24" spans="1:3">
      <c r="A24" s="3">
        <v>373.989852654907</v>
      </c>
      <c r="C24" s="1">
        <v>1.40919189858852E-2</v>
      </c>
    </row>
    <row r="25" spans="1:3">
      <c r="A25" s="3">
        <v>385.345639086105</v>
      </c>
      <c r="C25" s="1">
        <v>9.6404222579966302E-3</v>
      </c>
    </row>
    <row r="26" spans="1:3">
      <c r="A26" s="3">
        <v>401.58563473502301</v>
      </c>
      <c r="C26" s="1">
        <v>6.4598833442018602E-3</v>
      </c>
    </row>
    <row r="27" spans="1:3">
      <c r="A27" s="3">
        <v>420.38984022324399</v>
      </c>
      <c r="C27" s="1">
        <v>7.5868286202315496E-3</v>
      </c>
    </row>
    <row r="28" spans="1:3">
      <c r="A28" s="3">
        <v>428.957915831663</v>
      </c>
      <c r="C28" s="1">
        <v>7.7656675749318803E-3</v>
      </c>
    </row>
    <row r="29" spans="1:3">
      <c r="A29" s="3">
        <v>437.48457248526302</v>
      </c>
      <c r="C29" s="1">
        <v>6.39336226888065E-3</v>
      </c>
    </row>
    <row r="30" spans="1:3">
      <c r="A30" s="3">
        <v>443.38677354709398</v>
      </c>
      <c r="C30" s="1">
        <v>3.8828337874659601E-3</v>
      </c>
    </row>
    <row r="31" spans="1:3">
      <c r="A31" s="3">
        <v>454.57930474728198</v>
      </c>
      <c r="C31" s="1">
        <v>4.8222909899711701E-3</v>
      </c>
    </row>
    <row r="32" spans="1:3">
      <c r="A32" s="3">
        <v>473.383510235502</v>
      </c>
      <c r="C32" s="1">
        <v>4.9631591494749003E-3</v>
      </c>
    </row>
    <row r="33" spans="1:3">
      <c r="A33" s="3">
        <v>492.18771572372299</v>
      </c>
      <c r="C33" s="1">
        <v>3.53686903449979E-3</v>
      </c>
    </row>
    <row r="34" spans="1:3">
      <c r="A34" s="3">
        <v>510.99192121194397</v>
      </c>
      <c r="C34" s="1">
        <v>3.0262219562988101E-3</v>
      </c>
    </row>
    <row r="35" spans="1:3">
      <c r="A35" s="3">
        <v>529.79612670016502</v>
      </c>
      <c r="C35" s="1">
        <v>1.61754036126169E-3</v>
      </c>
    </row>
    <row r="36" spans="1:3">
      <c r="A36" s="3">
        <v>548.60033218838498</v>
      </c>
      <c r="C36" s="1">
        <v>7.0189732448755504E-4</v>
      </c>
    </row>
    <row r="37" spans="1:3">
      <c r="A37" s="3">
        <v>567.40453767660597</v>
      </c>
      <c r="C37" s="1">
        <v>3.6733544566622299E-4</v>
      </c>
    </row>
    <row r="38" spans="1:3">
      <c r="A38" s="3">
        <v>586.20874316482696</v>
      </c>
      <c r="C38" s="1">
        <v>6.4907176467368698E-4</v>
      </c>
    </row>
    <row r="39" spans="1:3">
      <c r="A39" s="3">
        <v>605.01294865304703</v>
      </c>
      <c r="C39" s="1">
        <v>9.1672126773070805E-4</v>
      </c>
    </row>
    <row r="40" spans="1:3">
      <c r="A40" s="3">
        <v>623.81715414126802</v>
      </c>
      <c r="C40" s="1">
        <v>4.2016100548011902E-4</v>
      </c>
    </row>
    <row r="41" spans="1:3">
      <c r="A41" s="3">
        <v>642.62135962948901</v>
      </c>
      <c r="C41" s="1">
        <v>3.4972692572826598E-4</v>
      </c>
    </row>
    <row r="42" spans="1:3">
      <c r="A42" s="3">
        <v>661.42556511770897</v>
      </c>
      <c r="C42" s="1">
        <v>3.6733544566622299E-4</v>
      </c>
    </row>
    <row r="43" spans="1:3">
      <c r="A43" s="3">
        <v>680.22977060592996</v>
      </c>
      <c r="C43" s="1">
        <v>3.6733544566622299E-4</v>
      </c>
    </row>
    <row r="44" spans="1:3">
      <c r="A44" s="3">
        <v>699.03397609415094</v>
      </c>
      <c r="C44" s="1">
        <v>3.6733544566622299E-4</v>
      </c>
    </row>
    <row r="45" spans="1:3">
      <c r="A45" s="3">
        <v>717.83818158237102</v>
      </c>
      <c r="C45" s="1">
        <v>4.0255248554213501E-4</v>
      </c>
    </row>
    <row r="46" spans="1:3">
      <c r="A46" s="3">
        <v>736.64238707059201</v>
      </c>
      <c r="C46" s="1">
        <v>4.37769525418075E-4</v>
      </c>
    </row>
    <row r="47" spans="1:3">
      <c r="A47" s="3">
        <v>755.44659255881299</v>
      </c>
      <c r="C47" s="1">
        <v>3.6733544566622299E-4</v>
      </c>
    </row>
    <row r="48" spans="1:3">
      <c r="A48" s="3">
        <v>774.25079804703398</v>
      </c>
      <c r="C48" s="1">
        <v>1.0658067365387799E-3</v>
      </c>
    </row>
    <row r="49" spans="1:3">
      <c r="A49" s="3">
        <v>793.05500353525395</v>
      </c>
      <c r="C49" s="1">
        <v>1.05171992058842E-3</v>
      </c>
    </row>
    <row r="50" spans="1:3">
      <c r="A50" s="3">
        <v>811.85920902347505</v>
      </c>
      <c r="C50" s="1">
        <v>1.7179089249080601E-3</v>
      </c>
    </row>
    <row r="51" spans="1:3">
      <c r="A51" s="3">
        <v>830.66341451169603</v>
      </c>
      <c r="C51" s="1">
        <v>1.8508392754238701E-3</v>
      </c>
    </row>
    <row r="52" spans="1:3">
      <c r="A52" s="3">
        <v>849.46761999991702</v>
      </c>
      <c r="C52" s="1">
        <v>3.2085609752595902E-3</v>
      </c>
    </row>
    <row r="53" spans="1:3">
      <c r="A53" s="3">
        <v>868.27182548813698</v>
      </c>
      <c r="C53" s="1">
        <v>5.2202435405691904E-3</v>
      </c>
    </row>
    <row r="54" spans="1:3">
      <c r="A54" s="3">
        <v>887.07603097635797</v>
      </c>
      <c r="C54" s="1">
        <v>4.8487037698781198E-3</v>
      </c>
    </row>
    <row r="55" spans="1:3">
      <c r="A55" s="3">
        <v>905.88023646457896</v>
      </c>
      <c r="C55" s="1">
        <v>5.31532954823416E-3</v>
      </c>
    </row>
    <row r="56" spans="1:3">
      <c r="A56" s="3">
        <v>924.87438342237704</v>
      </c>
      <c r="C56" s="1">
        <v>5.9198887327709402E-3</v>
      </c>
    </row>
    <row r="57" spans="1:3">
      <c r="A57" s="3">
        <v>943.48864744102002</v>
      </c>
      <c r="C57" s="1">
        <v>6.6042732076931603E-3</v>
      </c>
    </row>
    <row r="58" spans="1:3">
      <c r="A58" s="3">
        <v>962.29285292924101</v>
      </c>
      <c r="C58" s="1">
        <v>7.3931349009139502E-3</v>
      </c>
    </row>
    <row r="59" spans="1:3">
      <c r="A59" s="3">
        <v>981.09705841746097</v>
      </c>
      <c r="C59" s="1">
        <v>8.4848631370677292E-3</v>
      </c>
    </row>
    <row r="60" spans="1:3">
      <c r="A60" s="3">
        <v>999.90126390568196</v>
      </c>
      <c r="C60" s="1">
        <v>7.8157393794250907E-3</v>
      </c>
    </row>
    <row r="61" spans="1:3">
      <c r="A61" s="3">
        <v>1018.7054693939</v>
      </c>
      <c r="C61" s="1">
        <v>8.8018164959510793E-3</v>
      </c>
    </row>
    <row r="62" spans="1:3">
      <c r="A62" s="3">
        <v>1037.50967488212</v>
      </c>
      <c r="C62" s="1">
        <v>1.0069629931484501E-2</v>
      </c>
    </row>
    <row r="63" spans="1:3">
      <c r="A63" s="3">
        <v>1056.31388037034</v>
      </c>
      <c r="C63" s="1">
        <v>9.7174595327252401E-3</v>
      </c>
    </row>
    <row r="64" spans="1:3">
      <c r="A64" s="3">
        <v>1075.1180858585601</v>
      </c>
      <c r="C64" s="1">
        <v>9.9463702919187803E-3</v>
      </c>
    </row>
    <row r="65" spans="1:3">
      <c r="A65" s="3">
        <v>1093.92229134679</v>
      </c>
      <c r="C65" s="1">
        <v>1.10557070480105E-2</v>
      </c>
    </row>
    <row r="66" spans="1:3">
      <c r="A66" s="3">
        <v>1112.72649683501</v>
      </c>
      <c r="C66" s="1">
        <v>1.08972303685688E-2</v>
      </c>
    </row>
    <row r="67" spans="1:3">
      <c r="A67" s="3">
        <v>1131.5307023232299</v>
      </c>
      <c r="C67" s="1">
        <v>1.1284617807204101E-2</v>
      </c>
    </row>
    <row r="68" spans="1:3">
      <c r="A68" s="3">
        <v>1150.33490781145</v>
      </c>
      <c r="C68" s="1">
        <v>1.21298267642263E-2</v>
      </c>
    </row>
    <row r="69" spans="1:3">
      <c r="A69" s="3">
        <v>1169.13911329967</v>
      </c>
      <c r="C69" s="1">
        <v>1.24679103470352E-2</v>
      </c>
    </row>
    <row r="70" spans="1:3">
      <c r="A70" s="3">
        <v>1187.9433187878899</v>
      </c>
      <c r="C70" s="1">
        <v>1.2481997162985601E-2</v>
      </c>
    </row>
    <row r="71" spans="1:3">
      <c r="A71" s="3">
        <v>1199.0548947581999</v>
      </c>
      <c r="C71" s="1">
        <v>1.32479677802871E-2</v>
      </c>
    </row>
    <row r="72" spans="1:3">
      <c r="A72" s="3"/>
      <c r="C72" s="1"/>
    </row>
    <row r="73" spans="1:3">
      <c r="A73" s="3"/>
      <c r="C73" s="1"/>
    </row>
    <row r="74" spans="1:3">
      <c r="A74" s="3"/>
      <c r="C74" s="1"/>
    </row>
  </sheetData>
  <sortState xmlns:xlrd2="http://schemas.microsoft.com/office/spreadsheetml/2017/richdata2" ref="A2:C74">
    <sortCondition ref="A2:A74"/>
  </sortState>
  <hyperlinks>
    <hyperlink ref="D2" r:id="rId1" xr:uid="{E73F864A-8F91-474C-9E5D-09AC1A8A43E6}"/>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07289-0614-D44E-850A-C23C7AF27344}">
  <dimension ref="A1:F60"/>
  <sheetViews>
    <sheetView workbookViewId="0">
      <selection activeCell="H41" sqref="H41"/>
    </sheetView>
  </sheetViews>
  <sheetFormatPr defaultColWidth="11" defaultRowHeight="15.75"/>
  <sheetData>
    <row r="1" spans="1:6">
      <c r="A1" t="s">
        <v>0</v>
      </c>
      <c r="B1" s="1" t="s">
        <v>1</v>
      </c>
      <c r="C1" s="1" t="s">
        <v>2</v>
      </c>
      <c r="D1" s="1" t="s">
        <v>3</v>
      </c>
      <c r="E1" s="1" t="s">
        <v>5</v>
      </c>
      <c r="F1" s="1" t="s">
        <v>24</v>
      </c>
    </row>
    <row r="2" spans="1:6">
      <c r="A2" s="3">
        <v>320.26906735929498</v>
      </c>
      <c r="C2" s="3">
        <v>0.72190000941530896</v>
      </c>
      <c r="D2" t="s">
        <v>31</v>
      </c>
      <c r="F2" t="s">
        <v>34</v>
      </c>
    </row>
    <row r="3" spans="1:6">
      <c r="A3" s="3">
        <v>303.24519230769198</v>
      </c>
      <c r="C3" s="1">
        <v>0.744360902255639</v>
      </c>
    </row>
    <row r="4" spans="1:6">
      <c r="A4" s="3">
        <v>314.0625</v>
      </c>
      <c r="C4" s="1">
        <v>0.76015037593985002</v>
      </c>
    </row>
    <row r="5" spans="1:6">
      <c r="A5" s="3">
        <v>325.24748004678702</v>
      </c>
      <c r="C5" s="1">
        <v>0.675795929896297</v>
      </c>
    </row>
    <row r="6" spans="1:6">
      <c r="A6" s="3">
        <v>329.11307107472101</v>
      </c>
      <c r="C6" s="1">
        <v>0.62083742450939505</v>
      </c>
    </row>
    <row r="7" spans="1:6">
      <c r="A7" s="3">
        <v>331.39728395486497</v>
      </c>
      <c r="C7" s="1">
        <v>0.57778659528965504</v>
      </c>
    </row>
    <row r="8" spans="1:6">
      <c r="A8" s="3">
        <v>334.03291420118302</v>
      </c>
      <c r="C8" s="1">
        <v>0.53290381589035196</v>
      </c>
    </row>
    <row r="9" spans="1:6">
      <c r="A9" s="3">
        <v>336.49283576441502</v>
      </c>
      <c r="C9" s="1">
        <v>0.48563950125761601</v>
      </c>
    </row>
    <row r="10" spans="1:6">
      <c r="A10" s="3">
        <v>340.18271810926097</v>
      </c>
      <c r="C10" s="1">
        <v>0.43275720607422002</v>
      </c>
    </row>
    <row r="11" spans="1:6">
      <c r="A11" s="3">
        <v>344.32442278204798</v>
      </c>
      <c r="C11" s="1">
        <v>0.36808064116334799</v>
      </c>
    </row>
    <row r="12" spans="1:6">
      <c r="A12" s="3">
        <v>347.796761043071</v>
      </c>
      <c r="C12" s="1">
        <v>0.31184849422303501</v>
      </c>
    </row>
    <row r="13" spans="1:6">
      <c r="A13" s="3">
        <v>351.31093470483</v>
      </c>
      <c r="C13" s="1">
        <v>0.26452311458431399</v>
      </c>
    </row>
    <row r="14" spans="1:6">
      <c r="A14" s="3">
        <v>354.82510836658901</v>
      </c>
      <c r="C14" s="1">
        <v>0.221166960334647</v>
      </c>
    </row>
    <row r="15" spans="1:6">
      <c r="A15" s="3">
        <v>360.38921666437301</v>
      </c>
      <c r="C15" s="1">
        <v>0.17475755578570801</v>
      </c>
    </row>
    <row r="16" spans="1:6">
      <c r="A16" s="3">
        <v>365.91148956142302</v>
      </c>
      <c r="C16" s="1">
        <v>0.12961306921789501</v>
      </c>
    </row>
    <row r="17" spans="1:3">
      <c r="A17" s="3">
        <v>375.32445472684702</v>
      </c>
      <c r="C17" s="1">
        <v>8.8350572316300696E-2</v>
      </c>
    </row>
    <row r="18" spans="1:3">
      <c r="A18" s="3">
        <v>390.259692789322</v>
      </c>
      <c r="C18" s="1">
        <v>4.2218735976386097E-2</v>
      </c>
    </row>
    <row r="19" spans="1:3">
      <c r="A19" s="3">
        <v>409.58764792899399</v>
      </c>
      <c r="C19" s="1">
        <v>1.52946197009847E-2</v>
      </c>
    </row>
    <row r="20" spans="1:3">
      <c r="A20" s="3">
        <v>428.915603068667</v>
      </c>
      <c r="C20" s="1">
        <v>7.3006552810714904E-3</v>
      </c>
    </row>
    <row r="21" spans="1:3">
      <c r="A21" s="3">
        <v>448.24355820833898</v>
      </c>
      <c r="C21" s="1">
        <v>5.3021641760933099E-3</v>
      </c>
    </row>
    <row r="22" spans="1:3">
      <c r="A22" s="3">
        <v>461.42170943993398</v>
      </c>
      <c r="C22" s="1">
        <v>5.3021641760933099E-3</v>
      </c>
    </row>
    <row r="23" spans="1:3">
      <c r="A23" s="3">
        <v>480.649038461538</v>
      </c>
      <c r="C23" s="1">
        <v>2.2556390977441802E-3</v>
      </c>
    </row>
    <row r="24" spans="1:3">
      <c r="A24" s="3">
        <v>501.20192307692298</v>
      </c>
      <c r="C24" s="1">
        <v>2.2556390977441802E-3</v>
      </c>
    </row>
    <row r="25" spans="1:3">
      <c r="A25" s="3">
        <v>532.58372609054595</v>
      </c>
      <c r="C25" s="1">
        <v>7.1341143556566998E-3</v>
      </c>
    </row>
    <row r="26" spans="1:3">
      <c r="A26" s="3">
        <v>551.91168123021896</v>
      </c>
      <c r="C26" s="1">
        <v>7.1341143556566998E-3</v>
      </c>
    </row>
    <row r="27" spans="1:3">
      <c r="A27" s="3">
        <v>571.23963636989095</v>
      </c>
      <c r="C27" s="1">
        <v>7.1341143556566998E-3</v>
      </c>
    </row>
    <row r="28" spans="1:3">
      <c r="A28" s="3">
        <v>590.56759150956395</v>
      </c>
      <c r="C28" s="1">
        <v>8.2166303708533003E-3</v>
      </c>
    </row>
    <row r="29" spans="1:3">
      <c r="A29" s="3">
        <v>609.89554664923605</v>
      </c>
      <c r="C29" s="1">
        <v>8.9660645352200898E-3</v>
      </c>
    </row>
    <row r="30" spans="1:3">
      <c r="A30" s="3">
        <v>629.22350178890895</v>
      </c>
      <c r="C30" s="1">
        <v>8.9660645352200898E-3</v>
      </c>
    </row>
    <row r="31" spans="1:3">
      <c r="A31" s="3">
        <v>648.55145692858105</v>
      </c>
      <c r="C31" s="1">
        <v>8.9660645352200898E-3</v>
      </c>
    </row>
    <row r="32" spans="1:3">
      <c r="A32" s="3">
        <v>667.87941206825406</v>
      </c>
      <c r="C32" s="1">
        <v>8.9660645352200898E-3</v>
      </c>
    </row>
    <row r="33" spans="1:3">
      <c r="A33" s="3">
        <v>687.20736720792604</v>
      </c>
      <c r="C33" s="1">
        <v>8.9660645352200898E-3</v>
      </c>
    </row>
    <row r="34" spans="1:3">
      <c r="A34" s="3">
        <v>706.53532234759905</v>
      </c>
      <c r="C34" s="1">
        <v>8.9660645352200898E-3</v>
      </c>
    </row>
    <row r="35" spans="1:3">
      <c r="A35" s="3">
        <v>725.86327748727103</v>
      </c>
      <c r="C35" s="1">
        <v>8.9660645352200898E-3</v>
      </c>
    </row>
    <row r="36" spans="1:3">
      <c r="A36" s="3">
        <v>745.19123262694404</v>
      </c>
      <c r="C36" s="1">
        <v>8.9660645352200898E-3</v>
      </c>
    </row>
    <row r="37" spans="1:3">
      <c r="A37" s="3">
        <v>764.51918776661603</v>
      </c>
      <c r="C37" s="1">
        <v>8.9660645352200898E-3</v>
      </c>
    </row>
    <row r="38" spans="1:3">
      <c r="A38" s="3">
        <v>783.84714290628904</v>
      </c>
      <c r="C38" s="1">
        <v>9.1326054606348794E-3</v>
      </c>
    </row>
    <row r="39" spans="1:3">
      <c r="A39" s="3">
        <v>803.17509804596102</v>
      </c>
      <c r="C39" s="1">
        <v>1.07980147147835E-2</v>
      </c>
    </row>
    <row r="40" spans="1:3">
      <c r="A40" s="3">
        <v>822.50305318563403</v>
      </c>
      <c r="C40" s="1">
        <v>1.07980147147835E-2</v>
      </c>
    </row>
    <row r="41" spans="1:3">
      <c r="A41" s="3">
        <v>841.83100832530602</v>
      </c>
      <c r="C41" s="1">
        <v>1.07980147147835E-2</v>
      </c>
    </row>
    <row r="42" spans="1:3">
      <c r="A42" s="3">
        <v>861.15896346497902</v>
      </c>
      <c r="C42" s="1">
        <v>1.07980147147835E-2</v>
      </c>
    </row>
    <row r="43" spans="1:3">
      <c r="A43" s="3">
        <v>880.48691860465101</v>
      </c>
      <c r="C43" s="1">
        <v>1.07980147147835E-2</v>
      </c>
    </row>
    <row r="44" spans="1:3">
      <c r="A44" s="3">
        <v>899.81487374432402</v>
      </c>
      <c r="C44" s="1">
        <v>1.07980147147835E-2</v>
      </c>
    </row>
    <row r="45" spans="1:3">
      <c r="A45" s="3">
        <v>919.142828883996</v>
      </c>
      <c r="C45" s="1">
        <v>1.07980147147835E-2</v>
      </c>
    </row>
    <row r="46" spans="1:3">
      <c r="A46" s="3">
        <v>938.47078402366901</v>
      </c>
      <c r="C46" s="1">
        <v>1.07980147147835E-2</v>
      </c>
    </row>
    <row r="47" spans="1:3">
      <c r="A47" s="3">
        <v>957.798739163341</v>
      </c>
      <c r="C47" s="1">
        <v>1.07980147147835E-2</v>
      </c>
    </row>
    <row r="48" spans="1:3">
      <c r="A48" s="3">
        <v>977.12669430301401</v>
      </c>
      <c r="C48" s="1">
        <v>1.07980147147835E-2</v>
      </c>
    </row>
    <row r="49" spans="1:3">
      <c r="A49" s="3">
        <v>996.45464944268599</v>
      </c>
      <c r="C49" s="1">
        <v>1.07980147147835E-2</v>
      </c>
    </row>
    <row r="50" spans="1:3">
      <c r="A50" s="3">
        <v>1015.78260458236</v>
      </c>
      <c r="C50" s="1">
        <v>1.02983919385389E-2</v>
      </c>
    </row>
    <row r="51" spans="1:3">
      <c r="A51" s="3">
        <v>1035.1105597220301</v>
      </c>
      <c r="C51" s="1">
        <v>8.9660645352200898E-3</v>
      </c>
    </row>
    <row r="52" spans="1:3">
      <c r="A52" s="3">
        <v>1054.4385148617</v>
      </c>
      <c r="C52" s="1">
        <v>8.9660645352200898E-3</v>
      </c>
    </row>
    <row r="53" spans="1:3">
      <c r="A53" s="3">
        <v>1073.76647000138</v>
      </c>
      <c r="C53" s="1">
        <v>8.9660645352200898E-3</v>
      </c>
    </row>
    <row r="54" spans="1:3">
      <c r="A54" s="3">
        <v>1093.0944251410499</v>
      </c>
      <c r="C54" s="1">
        <v>8.9660645352200898E-3</v>
      </c>
    </row>
    <row r="55" spans="1:3">
      <c r="A55" s="3">
        <v>1112.4223802807201</v>
      </c>
      <c r="C55" s="1">
        <v>8.9660645352200898E-3</v>
      </c>
    </row>
    <row r="56" spans="1:3">
      <c r="A56" s="3">
        <v>1131.75033542039</v>
      </c>
      <c r="C56" s="1">
        <v>8.9660645352200898E-3</v>
      </c>
    </row>
    <row r="57" spans="1:3">
      <c r="A57" s="3">
        <v>1151.0782905600699</v>
      </c>
      <c r="C57" s="1">
        <v>8.9660645352200898E-3</v>
      </c>
    </row>
    <row r="58" spans="1:3">
      <c r="A58" s="3">
        <v>1170.4062456997401</v>
      </c>
      <c r="C58" s="1">
        <v>8.9660645352200898E-3</v>
      </c>
    </row>
    <row r="59" spans="1:3">
      <c r="A59" s="3">
        <v>1189.7342008394101</v>
      </c>
      <c r="C59" s="1">
        <v>8.9660645352200898E-3</v>
      </c>
    </row>
    <row r="60" spans="1:3">
      <c r="A60" s="3">
        <v>1200.27672182469</v>
      </c>
      <c r="C60" s="1">
        <v>8.9660645352200898E-3</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4DC9C-B530-4E48-8F1A-30F8B4B45F3F}">
  <dimension ref="A1:F41"/>
  <sheetViews>
    <sheetView workbookViewId="0">
      <selection activeCell="H15" sqref="H15"/>
    </sheetView>
  </sheetViews>
  <sheetFormatPr defaultColWidth="11" defaultRowHeight="15.75"/>
  <sheetData>
    <row r="1" spans="1:6">
      <c r="A1" t="s">
        <v>0</v>
      </c>
      <c r="B1" s="1" t="s">
        <v>1</v>
      </c>
      <c r="C1" s="1" t="s">
        <v>2</v>
      </c>
      <c r="D1" s="1" t="s">
        <v>3</v>
      </c>
      <c r="E1" s="1" t="s">
        <v>5</v>
      </c>
      <c r="F1" s="1" t="s">
        <v>24</v>
      </c>
    </row>
    <row r="2" spans="1:6">
      <c r="A2" s="3">
        <v>307.67661173799399</v>
      </c>
      <c r="C2" s="3">
        <v>0.41832365920493197</v>
      </c>
      <c r="D2" s="9" t="s">
        <v>31</v>
      </c>
      <c r="F2" t="s">
        <v>25</v>
      </c>
    </row>
    <row r="3" spans="1:6">
      <c r="A3" s="3">
        <v>301.081730769231</v>
      </c>
      <c r="C3" s="1">
        <v>0.42857142857142899</v>
      </c>
    </row>
    <row r="4" spans="1:6">
      <c r="A4" s="3">
        <v>316.225961538462</v>
      </c>
      <c r="C4" s="1">
        <v>0.41052631578947402</v>
      </c>
    </row>
    <row r="5" spans="1:6">
      <c r="A5" s="3">
        <v>327.00456687766598</v>
      </c>
      <c r="C5" s="1">
        <v>0.41149548126292301</v>
      </c>
    </row>
    <row r="6" spans="1:6">
      <c r="A6" s="3">
        <v>343.269230769231</v>
      </c>
      <c r="C6" s="1">
        <v>0.41503759398496198</v>
      </c>
    </row>
    <row r="7" spans="1:6">
      <c r="A7" s="3">
        <v>351.60378250997701</v>
      </c>
      <c r="C7" s="1">
        <v>0.38854614174075602</v>
      </c>
    </row>
    <row r="8" spans="1:6">
      <c r="A8" s="3">
        <v>359.33496456584601</v>
      </c>
      <c r="C8" s="1">
        <v>0.34091543707210797</v>
      </c>
    </row>
    <row r="9" spans="1:6">
      <c r="A9" s="3">
        <v>363.90339032613201</v>
      </c>
      <c r="C9" s="1">
        <v>0.29444496751718302</v>
      </c>
    </row>
    <row r="10" spans="1:6">
      <c r="A10" s="3">
        <v>368.29610740332998</v>
      </c>
      <c r="C10" s="1">
        <v>0.24620361278868</v>
      </c>
    </row>
    <row r="11" spans="1:6">
      <c r="A11" s="3">
        <v>371.81028106508899</v>
      </c>
      <c r="C11" s="1">
        <v>0.20498473374850401</v>
      </c>
    </row>
    <row r="12" spans="1:6">
      <c r="A12" s="3">
        <v>375.500163409935</v>
      </c>
      <c r="C12" s="1">
        <v>0.16028514936715699</v>
      </c>
    </row>
    <row r="13" spans="1:6">
      <c r="A13" s="3">
        <v>380.59571521948499</v>
      </c>
      <c r="C13" s="1">
        <v>0.11051716948901801</v>
      </c>
    </row>
    <row r="14" spans="1:6">
      <c r="A14" s="3">
        <v>387.62406254300299</v>
      </c>
      <c r="C14" s="1">
        <v>7.2473670760084402E-2</v>
      </c>
    </row>
    <row r="15" spans="1:6">
      <c r="A15" s="3">
        <v>395.19230769230802</v>
      </c>
      <c r="C15" s="1">
        <v>3.60902255639097E-2</v>
      </c>
    </row>
    <row r="16" spans="1:6">
      <c r="A16" s="3">
        <v>404.92788461538498</v>
      </c>
      <c r="C16" s="1">
        <v>9.02255639097738E-3</v>
      </c>
    </row>
    <row r="17" spans="1:3">
      <c r="A17" s="3">
        <v>440.625</v>
      </c>
      <c r="C17" s="1">
        <v>0</v>
      </c>
    </row>
    <row r="18" spans="1:3">
      <c r="A18" s="3">
        <v>478.48557692307702</v>
      </c>
      <c r="C18" s="1">
        <v>2.2556390977441802E-3</v>
      </c>
    </row>
    <row r="19" spans="1:3">
      <c r="A19" s="3">
        <v>510.9375</v>
      </c>
      <c r="C19" s="1">
        <v>4.5112781954888001E-3</v>
      </c>
    </row>
    <row r="20" spans="1:3">
      <c r="A20" s="3">
        <v>546.63461538461502</v>
      </c>
      <c r="C20" s="1">
        <v>6.7669172932331998E-3</v>
      </c>
    </row>
    <row r="21" spans="1:3">
      <c r="A21" s="3">
        <v>580.16826923076906</v>
      </c>
      <c r="C21" s="1">
        <v>6.7669172932331998E-3</v>
      </c>
    </row>
    <row r="22" spans="1:3">
      <c r="A22" s="3">
        <v>615.86538461538498</v>
      </c>
      <c r="C22" s="1">
        <v>9.02255639097738E-3</v>
      </c>
    </row>
    <row r="23" spans="1:3">
      <c r="A23" s="3">
        <v>649.39903846153902</v>
      </c>
      <c r="C23" s="1">
        <v>9.02255639097738E-3</v>
      </c>
    </row>
    <row r="24" spans="1:3">
      <c r="A24" s="3">
        <v>688.34134615384596</v>
      </c>
      <c r="C24" s="1">
        <v>9.02255639097738E-3</v>
      </c>
    </row>
    <row r="25" spans="1:3">
      <c r="A25" s="3">
        <v>728.36538461538498</v>
      </c>
      <c r="C25" s="1">
        <v>6.7669172932331998E-3</v>
      </c>
    </row>
    <row r="26" spans="1:3">
      <c r="A26" s="3">
        <v>760.81730769230796</v>
      </c>
      <c r="C26" s="1">
        <v>4.5112781954888001E-3</v>
      </c>
    </row>
    <row r="27" spans="1:3">
      <c r="A27" s="3">
        <v>801.92307692307702</v>
      </c>
      <c r="C27" s="1">
        <v>2.2556390977441802E-3</v>
      </c>
    </row>
    <row r="28" spans="1:3">
      <c r="A28" s="3">
        <v>828.96634615384596</v>
      </c>
      <c r="C28" s="1">
        <v>2.2556390977441802E-3</v>
      </c>
    </row>
    <row r="29" spans="1:3">
      <c r="A29" s="3">
        <v>862.5</v>
      </c>
      <c r="C29" s="1">
        <v>0</v>
      </c>
    </row>
    <row r="30" spans="1:3">
      <c r="A30" s="3">
        <v>888.46153846153902</v>
      </c>
      <c r="C30" s="1">
        <v>2.2556390977441802E-3</v>
      </c>
    </row>
    <row r="31" spans="1:3">
      <c r="A31" s="3">
        <v>912.25961538461502</v>
      </c>
      <c r="C31" s="1">
        <v>4.5112781954888001E-3</v>
      </c>
    </row>
    <row r="32" spans="1:3">
      <c r="A32" s="3">
        <v>936.05769230769204</v>
      </c>
      <c r="C32" s="1">
        <v>6.7669172932331998E-3</v>
      </c>
    </row>
    <row r="33" spans="1:3">
      <c r="A33" s="3">
        <v>970.67307692307702</v>
      </c>
      <c r="C33" s="1">
        <v>4.5112781954888001E-3</v>
      </c>
    </row>
    <row r="34" spans="1:3">
      <c r="A34" s="3">
        <v>990.14423076923094</v>
      </c>
      <c r="C34" s="1">
        <v>4.5112781954888001E-3</v>
      </c>
    </row>
    <row r="35" spans="1:3">
      <c r="A35" s="3">
        <v>1016.10576923077</v>
      </c>
      <c r="C35" s="1">
        <v>6.7669172932331998E-3</v>
      </c>
    </row>
    <row r="36" spans="1:3">
      <c r="A36" s="3">
        <v>1050.7211538461499</v>
      </c>
      <c r="C36" s="1">
        <v>6.7669172932331998E-3</v>
      </c>
    </row>
    <row r="37" spans="1:3">
      <c r="A37" s="3">
        <v>1089.6634615384601</v>
      </c>
      <c r="C37" s="1">
        <v>6.7669172932331998E-3</v>
      </c>
    </row>
    <row r="38" spans="1:3">
      <c r="A38" s="3">
        <v>1116.70673076923</v>
      </c>
      <c r="C38" s="1">
        <v>9.02255639097738E-3</v>
      </c>
    </row>
    <row r="39" spans="1:3">
      <c r="A39" s="3">
        <v>1144.83173076923</v>
      </c>
      <c r="C39" s="1">
        <v>9.02255639097738E-3</v>
      </c>
    </row>
    <row r="40" spans="1:3">
      <c r="A40" s="3">
        <v>1175.1201923076901</v>
      </c>
      <c r="C40" s="1">
        <v>9.02255639097738E-3</v>
      </c>
    </row>
    <row r="41" spans="1:3">
      <c r="A41" s="3">
        <v>1192.42788461538</v>
      </c>
      <c r="C41" s="1">
        <v>9.02255639097738E-3</v>
      </c>
    </row>
  </sheetData>
  <hyperlinks>
    <hyperlink ref="D2" r:id="rId1" xr:uid="{C2C8FE36-39E4-4ABB-907D-7EF71673BDD9}"/>
  </hyperlinks>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B891C-1891-4026-982D-2A69E25CADED}">
  <dimension ref="A1:O202"/>
  <sheetViews>
    <sheetView workbookViewId="0">
      <selection activeCell="E1" sqref="E1"/>
    </sheetView>
  </sheetViews>
  <sheetFormatPr defaultRowHeight="15.75"/>
  <cols>
    <col min="15" max="15" width="9.375" bestFit="1" customWidth="1"/>
  </cols>
  <sheetData>
    <row r="1" spans="1:15">
      <c r="A1" t="s">
        <v>0</v>
      </c>
      <c r="B1" t="s">
        <v>1</v>
      </c>
      <c r="C1" t="s">
        <v>2</v>
      </c>
      <c r="D1" t="s">
        <v>9</v>
      </c>
      <c r="E1" t="s">
        <v>3</v>
      </c>
      <c r="F1" s="1" t="s">
        <v>5</v>
      </c>
      <c r="G1" s="1" t="s">
        <v>24</v>
      </c>
      <c r="H1" t="s">
        <v>38</v>
      </c>
      <c r="K1" t="s">
        <v>0</v>
      </c>
      <c r="L1" t="s">
        <v>2</v>
      </c>
    </row>
    <row r="2" spans="1:15" s="7" customFormat="1">
      <c r="A2">
        <v>300</v>
      </c>
      <c r="B2">
        <v>2.0118402999999998</v>
      </c>
      <c r="C2">
        <v>1.4290581E-2</v>
      </c>
      <c r="D2">
        <v>5986.0245713506501</v>
      </c>
      <c r="E2" t="s">
        <v>4</v>
      </c>
      <c r="G2" s="8" t="s">
        <v>37</v>
      </c>
      <c r="H2" t="s">
        <v>39</v>
      </c>
      <c r="K2">
        <v>300</v>
      </c>
      <c r="L2">
        <v>1.4290581E-2</v>
      </c>
      <c r="N2">
        <v>300</v>
      </c>
      <c r="O2" s="18">
        <v>1.4291E-2</v>
      </c>
    </row>
    <row r="3" spans="1:15">
      <c r="A3">
        <v>305</v>
      </c>
      <c r="B3">
        <v>1.9977605000000001</v>
      </c>
      <c r="C3">
        <v>8.6711679999999999E-3</v>
      </c>
      <c r="D3">
        <v>3572.6265818810298</v>
      </c>
      <c r="F3" s="2"/>
      <c r="K3">
        <v>305</v>
      </c>
      <c r="L3">
        <v>8.6711679999999999E-3</v>
      </c>
      <c r="N3">
        <v>310</v>
      </c>
      <c r="O3" s="5">
        <v>4.7080000000000004E-3</v>
      </c>
    </row>
    <row r="4" spans="1:15">
      <c r="A4">
        <v>310</v>
      </c>
      <c r="B4">
        <v>1.984191</v>
      </c>
      <c r="C4">
        <v>4.707714E-3</v>
      </c>
      <c r="D4">
        <v>1908.3509313034599</v>
      </c>
      <c r="F4" s="2"/>
      <c r="K4">
        <v>310</v>
      </c>
      <c r="L4">
        <v>4.707714E-3</v>
      </c>
      <c r="N4">
        <v>320</v>
      </c>
      <c r="O4" s="5">
        <v>1.1180000000000001E-3</v>
      </c>
    </row>
    <row r="5" spans="1:15">
      <c r="A5">
        <v>315</v>
      </c>
      <c r="B5">
        <v>1.9714084999999999</v>
      </c>
      <c r="C5">
        <v>2.3580279999999999E-3</v>
      </c>
      <c r="D5">
        <v>940.69377038209905</v>
      </c>
      <c r="F5" s="2"/>
      <c r="K5">
        <v>315</v>
      </c>
      <c r="L5">
        <v>2.3580279999999999E-3</v>
      </c>
      <c r="N5">
        <v>330</v>
      </c>
      <c r="O5" s="5">
        <v>7.6400000000000003E-4</v>
      </c>
    </row>
    <row r="6" spans="1:15">
      <c r="A6">
        <v>320</v>
      </c>
      <c r="B6">
        <v>1.9593856000000001</v>
      </c>
      <c r="C6">
        <v>1.117865E-3</v>
      </c>
      <c r="D6">
        <v>438.98455896314402</v>
      </c>
      <c r="F6" s="2"/>
      <c r="K6">
        <v>320</v>
      </c>
      <c r="L6">
        <v>1.117865E-3</v>
      </c>
      <c r="N6">
        <v>340</v>
      </c>
      <c r="O6" s="5">
        <v>8.4500000000000005E-4</v>
      </c>
    </row>
    <row r="7" spans="1:15">
      <c r="A7">
        <v>325</v>
      </c>
      <c r="B7">
        <v>1.9481549</v>
      </c>
      <c r="C7">
        <v>7.5855300000000003E-4</v>
      </c>
      <c r="D7">
        <v>293.30025011181499</v>
      </c>
      <c r="F7" s="2"/>
      <c r="K7">
        <v>325</v>
      </c>
      <c r="L7">
        <v>7.5855300000000003E-4</v>
      </c>
      <c r="N7">
        <v>350</v>
      </c>
      <c r="O7" s="5">
        <v>9.2900000000000003E-4</v>
      </c>
    </row>
    <row r="8" spans="1:15">
      <c r="A8">
        <v>330</v>
      </c>
      <c r="B8">
        <v>1.9377184999999999</v>
      </c>
      <c r="C8">
        <v>7.6426300000000005E-4</v>
      </c>
      <c r="D8">
        <v>291.03066984369599</v>
      </c>
      <c r="F8" s="2"/>
      <c r="K8">
        <v>330</v>
      </c>
      <c r="L8">
        <v>7.6426300000000005E-4</v>
      </c>
      <c r="N8">
        <v>360</v>
      </c>
      <c r="O8" s="5">
        <v>1.018E-3</v>
      </c>
    </row>
    <row r="9" spans="1:15">
      <c r="A9">
        <v>335</v>
      </c>
      <c r="B9">
        <v>1.9280539999999999</v>
      </c>
      <c r="C9">
        <v>8.0425500000000003E-4</v>
      </c>
      <c r="D9">
        <v>301.68854920750499</v>
      </c>
      <c r="F9" s="2"/>
      <c r="K9">
        <v>335</v>
      </c>
      <c r="L9">
        <v>8.0425500000000003E-4</v>
      </c>
      <c r="N9">
        <v>370</v>
      </c>
      <c r="O9" s="5">
        <v>1.1119999999999999E-3</v>
      </c>
    </row>
    <row r="10" spans="1:15">
      <c r="A10">
        <v>340</v>
      </c>
      <c r="B10">
        <v>1.9191632000000001</v>
      </c>
      <c r="C10">
        <v>8.4462299999999997E-4</v>
      </c>
      <c r="D10">
        <v>312.17193080623099</v>
      </c>
      <c r="F10" s="2"/>
      <c r="K10">
        <v>340</v>
      </c>
      <c r="L10">
        <v>8.4462299999999997E-4</v>
      </c>
      <c r="N10">
        <v>380</v>
      </c>
      <c r="O10" s="5">
        <v>1.2110000000000001E-3</v>
      </c>
    </row>
    <row r="11" spans="1:15">
      <c r="A11">
        <v>345</v>
      </c>
      <c r="B11">
        <v>1.9109495000000001</v>
      </c>
      <c r="C11">
        <v>8.8606700000000004E-4</v>
      </c>
      <c r="D11">
        <v>322.74337133777902</v>
      </c>
      <c r="F11" s="2"/>
      <c r="K11">
        <v>345</v>
      </c>
      <c r="L11">
        <v>8.8606700000000004E-4</v>
      </c>
      <c r="N11">
        <v>390</v>
      </c>
      <c r="O11" s="5">
        <v>1.315E-3</v>
      </c>
    </row>
    <row r="12" spans="1:15">
      <c r="A12">
        <v>350</v>
      </c>
      <c r="B12">
        <v>1.9033481999999999</v>
      </c>
      <c r="C12">
        <v>9.2860399999999997E-4</v>
      </c>
      <c r="D12">
        <v>333.40520051361102</v>
      </c>
      <c r="F12" s="2"/>
      <c r="K12">
        <v>350</v>
      </c>
      <c r="L12">
        <v>9.2860399999999997E-4</v>
      </c>
      <c r="N12">
        <v>400</v>
      </c>
      <c r="O12" s="5">
        <v>1.426E-3</v>
      </c>
    </row>
    <row r="13" spans="1:15">
      <c r="A13">
        <v>355</v>
      </c>
      <c r="B13">
        <v>1.8963045999999999</v>
      </c>
      <c r="C13">
        <v>9.7280499999999998E-4</v>
      </c>
      <c r="D13">
        <v>344.35572297187798</v>
      </c>
      <c r="F13" s="2"/>
      <c r="K13">
        <v>355</v>
      </c>
      <c r="L13">
        <v>9.7280499999999998E-4</v>
      </c>
      <c r="N13">
        <v>410</v>
      </c>
      <c r="O13" s="5">
        <v>1.5410000000000001E-3</v>
      </c>
    </row>
    <row r="14" spans="1:15">
      <c r="A14">
        <v>360</v>
      </c>
      <c r="B14">
        <v>1.8897662</v>
      </c>
      <c r="C14">
        <v>1.017799E-3</v>
      </c>
      <c r="D14">
        <v>355.278873470115</v>
      </c>
      <c r="F14" s="2"/>
      <c r="K14">
        <v>360</v>
      </c>
      <c r="L14">
        <v>1.017799E-3</v>
      </c>
      <c r="N14">
        <v>420</v>
      </c>
      <c r="O14" s="5">
        <v>1.6620000000000001E-3</v>
      </c>
    </row>
    <row r="15" spans="1:15">
      <c r="A15">
        <v>365</v>
      </c>
      <c r="B15">
        <v>1.883683</v>
      </c>
      <c r="C15">
        <v>1.0642539999999999E-3</v>
      </c>
      <c r="D15">
        <v>366.40575867984103</v>
      </c>
      <c r="F15" s="2"/>
      <c r="K15">
        <v>365</v>
      </c>
      <c r="L15">
        <v>1.0642539999999999E-3</v>
      </c>
      <c r="N15">
        <v>430</v>
      </c>
      <c r="O15" s="5">
        <v>1.7899999999999999E-3</v>
      </c>
    </row>
    <row r="16" spans="1:15">
      <c r="A16">
        <v>370</v>
      </c>
      <c r="B16">
        <v>1.8780158</v>
      </c>
      <c r="C16">
        <v>1.112025E-3</v>
      </c>
      <c r="D16">
        <v>377.67887249818199</v>
      </c>
      <c r="F16" s="2"/>
      <c r="K16">
        <v>370</v>
      </c>
      <c r="L16">
        <v>1.112025E-3</v>
      </c>
      <c r="N16">
        <v>440</v>
      </c>
      <c r="O16" s="5">
        <v>1.9239999999999999E-3</v>
      </c>
    </row>
    <row r="17" spans="1:15">
      <c r="A17">
        <v>375</v>
      </c>
      <c r="B17">
        <v>1.8727484999999999</v>
      </c>
      <c r="C17">
        <v>1.161039E-3</v>
      </c>
      <c r="D17">
        <v>389.06790324599802</v>
      </c>
      <c r="F17" s="2"/>
      <c r="K17">
        <v>375</v>
      </c>
      <c r="L17">
        <v>1.161039E-3</v>
      </c>
      <c r="N17">
        <v>450</v>
      </c>
      <c r="O17" s="5">
        <v>2.0639999999999999E-3</v>
      </c>
    </row>
    <row r="18" spans="1:15">
      <c r="A18">
        <v>380</v>
      </c>
      <c r="B18">
        <v>1.8678098000000001</v>
      </c>
      <c r="C18">
        <v>1.2110510000000001E-3</v>
      </c>
      <c r="D18">
        <v>400.48725523395501</v>
      </c>
      <c r="F18" s="2"/>
      <c r="K18">
        <v>380</v>
      </c>
      <c r="L18">
        <v>1.2110510000000001E-3</v>
      </c>
      <c r="N18">
        <v>460</v>
      </c>
      <c r="O18" s="5">
        <v>2.2109999999999999E-3</v>
      </c>
    </row>
    <row r="19" spans="1:15">
      <c r="A19">
        <v>385</v>
      </c>
      <c r="B19">
        <v>1.8631610999999999</v>
      </c>
      <c r="C19">
        <v>1.262511E-3</v>
      </c>
      <c r="D19">
        <v>412.08262677156398</v>
      </c>
      <c r="F19" s="2"/>
      <c r="K19">
        <v>385</v>
      </c>
      <c r="L19">
        <v>1.262511E-3</v>
      </c>
      <c r="N19">
        <v>470</v>
      </c>
      <c r="O19" s="5">
        <v>2.3649999999999999E-3</v>
      </c>
    </row>
    <row r="20" spans="1:15">
      <c r="A20">
        <v>390</v>
      </c>
      <c r="B20">
        <v>1.8587693999999999</v>
      </c>
      <c r="C20">
        <v>1.3153590000000001E-3</v>
      </c>
      <c r="D20">
        <v>423.827914998278</v>
      </c>
      <c r="F20" s="2"/>
      <c r="K20">
        <v>390</v>
      </c>
      <c r="L20">
        <v>1.3153590000000001E-3</v>
      </c>
      <c r="N20">
        <v>480</v>
      </c>
      <c r="O20" s="5">
        <v>2.526E-3</v>
      </c>
    </row>
    <row r="21" spans="1:15">
      <c r="A21">
        <v>395</v>
      </c>
      <c r="B21">
        <v>1.8546053</v>
      </c>
      <c r="C21">
        <v>1.3696509999999999E-3</v>
      </c>
      <c r="D21">
        <v>435.73524248930698</v>
      </c>
      <c r="F21" s="2"/>
      <c r="K21">
        <v>395</v>
      </c>
      <c r="L21">
        <v>1.3696509999999999E-3</v>
      </c>
      <c r="N21">
        <v>490</v>
      </c>
      <c r="O21" s="5">
        <v>2.6940000000000002E-3</v>
      </c>
    </row>
    <row r="22" spans="1:15">
      <c r="A22">
        <v>400</v>
      </c>
      <c r="B22">
        <v>1.850643</v>
      </c>
      <c r="C22">
        <v>1.425583E-3</v>
      </c>
      <c r="D22">
        <v>447.86010798824901</v>
      </c>
      <c r="F22" s="2"/>
      <c r="K22">
        <v>400</v>
      </c>
      <c r="L22">
        <v>1.425583E-3</v>
      </c>
      <c r="N22">
        <v>500</v>
      </c>
      <c r="O22" s="5">
        <v>2.869E-3</v>
      </c>
    </row>
    <row r="23" spans="1:15">
      <c r="A23">
        <v>405</v>
      </c>
      <c r="B23">
        <v>1.8469253999999999</v>
      </c>
      <c r="C23">
        <v>1.482779E-3</v>
      </c>
      <c r="D23">
        <v>460.07778896762602</v>
      </c>
      <c r="F23" s="2"/>
      <c r="K23">
        <v>405</v>
      </c>
      <c r="L23">
        <v>1.482779E-3</v>
      </c>
      <c r="N23">
        <v>510</v>
      </c>
      <c r="O23" s="5">
        <v>3.052E-3</v>
      </c>
    </row>
    <row r="24" spans="1:15">
      <c r="A24">
        <v>410</v>
      </c>
      <c r="B24">
        <v>1.8433638000000001</v>
      </c>
      <c r="C24">
        <v>1.541263E-3</v>
      </c>
      <c r="D24">
        <v>472.39224566339101</v>
      </c>
      <c r="F24" s="2"/>
      <c r="K24">
        <v>410</v>
      </c>
      <c r="L24">
        <v>1.541263E-3</v>
      </c>
      <c r="N24">
        <v>520</v>
      </c>
      <c r="O24" s="5">
        <v>3.2439999999999999E-3</v>
      </c>
    </row>
    <row r="25" spans="1:15">
      <c r="A25">
        <v>415</v>
      </c>
      <c r="B25">
        <v>1.8399376999999999</v>
      </c>
      <c r="C25">
        <v>1.60111E-3</v>
      </c>
      <c r="D25">
        <v>484.82269046642398</v>
      </c>
      <c r="F25" s="2"/>
      <c r="K25">
        <v>415</v>
      </c>
      <c r="L25">
        <v>1.60111E-3</v>
      </c>
      <c r="N25">
        <v>530</v>
      </c>
      <c r="O25" s="5">
        <v>3.4429999999999999E-3</v>
      </c>
    </row>
    <row r="26" spans="1:15">
      <c r="A26">
        <v>420</v>
      </c>
      <c r="B26">
        <v>1.8366420999999999</v>
      </c>
      <c r="C26">
        <v>1.6624960000000001E-3</v>
      </c>
      <c r="D26">
        <v>497.41764002118202</v>
      </c>
      <c r="F26" s="2"/>
      <c r="K26">
        <v>420</v>
      </c>
      <c r="L26">
        <v>1.6624960000000001E-3</v>
      </c>
      <c r="N26">
        <v>540</v>
      </c>
      <c r="O26" s="5">
        <v>3.6489999999999999E-3</v>
      </c>
    </row>
    <row r="27" spans="1:15">
      <c r="A27">
        <v>425</v>
      </c>
      <c r="B27">
        <v>1.8335131</v>
      </c>
      <c r="C27">
        <v>1.7258569999999999E-3</v>
      </c>
      <c r="D27">
        <v>510.30020445614298</v>
      </c>
      <c r="F27" s="2"/>
      <c r="K27">
        <v>425</v>
      </c>
      <c r="L27">
        <v>1.7258569999999999E-3</v>
      </c>
      <c r="N27">
        <v>550</v>
      </c>
      <c r="O27" s="5">
        <v>3.8649999999999999E-3</v>
      </c>
    </row>
    <row r="28" spans="1:15">
      <c r="A28">
        <v>430</v>
      </c>
      <c r="B28">
        <v>1.8304719</v>
      </c>
      <c r="C28">
        <v>1.79025E-3</v>
      </c>
      <c r="D28">
        <v>523.18476726410404</v>
      </c>
      <c r="F28" s="2"/>
      <c r="K28">
        <v>430</v>
      </c>
      <c r="L28">
        <v>1.79025E-3</v>
      </c>
      <c r="N28">
        <v>560</v>
      </c>
      <c r="O28" s="5">
        <v>4.0889999999999998E-3</v>
      </c>
    </row>
    <row r="29" spans="1:15">
      <c r="A29">
        <v>435</v>
      </c>
      <c r="B29">
        <v>1.8275101</v>
      </c>
      <c r="C29">
        <v>1.855579E-3</v>
      </c>
      <c r="D29">
        <v>536.04352685567699</v>
      </c>
      <c r="F29" s="2"/>
      <c r="K29">
        <v>435</v>
      </c>
      <c r="L29">
        <v>1.855579E-3</v>
      </c>
      <c r="N29">
        <v>570</v>
      </c>
      <c r="O29" s="5">
        <v>4.3229999999999996E-3</v>
      </c>
    </row>
    <row r="30" spans="1:15">
      <c r="A30">
        <v>440</v>
      </c>
      <c r="B30">
        <v>1.8246863</v>
      </c>
      <c r="C30">
        <v>1.9237849999999999E-3</v>
      </c>
      <c r="D30">
        <v>549.43171118965802</v>
      </c>
      <c r="F30" s="2"/>
      <c r="K30">
        <v>440</v>
      </c>
      <c r="L30">
        <v>1.9237849999999999E-3</v>
      </c>
      <c r="N30">
        <v>580</v>
      </c>
      <c r="O30" s="5">
        <v>4.5649999999999996E-3</v>
      </c>
    </row>
    <row r="31" spans="1:15">
      <c r="A31">
        <v>445</v>
      </c>
      <c r="B31">
        <v>1.8219169</v>
      </c>
      <c r="C31">
        <v>1.9931419999999998E-3</v>
      </c>
      <c r="D31">
        <v>562.84406874258502</v>
      </c>
      <c r="F31" s="2"/>
      <c r="K31">
        <v>445</v>
      </c>
      <c r="L31">
        <v>1.9931419999999998E-3</v>
      </c>
      <c r="N31">
        <v>590</v>
      </c>
      <c r="O31" s="5">
        <v>4.8149999999999998E-3</v>
      </c>
    </row>
    <row r="32" spans="1:15">
      <c r="A32">
        <v>450</v>
      </c>
      <c r="B32">
        <v>1.8192159999999999</v>
      </c>
      <c r="C32">
        <v>2.0639410000000001E-3</v>
      </c>
      <c r="D32">
        <v>576.361056270468</v>
      </c>
      <c r="F32" s="2"/>
      <c r="K32">
        <v>450</v>
      </c>
      <c r="L32">
        <v>2.0639410000000001E-3</v>
      </c>
      <c r="N32">
        <v>600</v>
      </c>
      <c r="O32" s="5">
        <v>5.078E-3</v>
      </c>
    </row>
    <row r="33" spans="1:15">
      <c r="A33">
        <v>455</v>
      </c>
      <c r="B33">
        <v>1.8166031</v>
      </c>
      <c r="C33">
        <v>2.1371150000000002E-3</v>
      </c>
      <c r="D33">
        <v>590.23690407705897</v>
      </c>
      <c r="F33" s="2"/>
      <c r="K33">
        <v>455</v>
      </c>
      <c r="L33">
        <v>2.1371150000000002E-3</v>
      </c>
      <c r="N33">
        <v>610</v>
      </c>
      <c r="O33" s="5">
        <v>5.3499999999999997E-3</v>
      </c>
    </row>
    <row r="34" spans="1:15">
      <c r="A34">
        <v>460</v>
      </c>
      <c r="B34">
        <v>1.8140229999999999</v>
      </c>
      <c r="C34">
        <v>2.2111769999999999E-3</v>
      </c>
      <c r="D34">
        <v>604.05368860754004</v>
      </c>
      <c r="F34" s="2"/>
      <c r="K34">
        <v>460</v>
      </c>
      <c r="L34">
        <v>2.2111769999999999E-3</v>
      </c>
      <c r="N34">
        <v>620</v>
      </c>
      <c r="O34" s="5">
        <v>5.6280000000000002E-3</v>
      </c>
    </row>
    <row r="35" spans="1:15">
      <c r="A35">
        <v>465</v>
      </c>
      <c r="B35">
        <v>1.8115207</v>
      </c>
      <c r="C35">
        <v>2.2873530000000002E-3</v>
      </c>
      <c r="D35">
        <v>618.14463492185496</v>
      </c>
      <c r="F35" s="2"/>
      <c r="K35">
        <v>465</v>
      </c>
      <c r="L35">
        <v>2.2873530000000002E-3</v>
      </c>
      <c r="N35">
        <v>630</v>
      </c>
      <c r="O35" s="5">
        <v>5.9230000000000003E-3</v>
      </c>
    </row>
    <row r="36" spans="1:15">
      <c r="A36">
        <v>470</v>
      </c>
      <c r="B36">
        <v>1.8090523000000001</v>
      </c>
      <c r="C36">
        <v>2.364934E-3</v>
      </c>
      <c r="D36">
        <v>632.31142813827398</v>
      </c>
      <c r="F36" s="2"/>
      <c r="K36">
        <v>470</v>
      </c>
      <c r="L36">
        <v>2.364934E-3</v>
      </c>
      <c r="N36">
        <v>640</v>
      </c>
      <c r="O36" s="5">
        <v>6.2249999999999996E-3</v>
      </c>
    </row>
    <row r="37" spans="1:15">
      <c r="A37">
        <v>475</v>
      </c>
      <c r="B37">
        <v>1.8066294000000001</v>
      </c>
      <c r="C37">
        <v>2.444402E-3</v>
      </c>
      <c r="D37">
        <v>646.67918868380605</v>
      </c>
      <c r="F37" s="2"/>
      <c r="K37">
        <v>475</v>
      </c>
      <c r="L37">
        <v>2.444402E-3</v>
      </c>
      <c r="N37">
        <v>650</v>
      </c>
      <c r="O37" s="5">
        <v>6.5360000000000001E-3</v>
      </c>
    </row>
    <row r="38" spans="1:15">
      <c r="A38">
        <v>480</v>
      </c>
      <c r="B38">
        <v>1.8042492000000001</v>
      </c>
      <c r="C38">
        <v>2.526014E-3</v>
      </c>
      <c r="D38">
        <v>661.30891877208001</v>
      </c>
      <c r="F38" s="2"/>
      <c r="K38">
        <v>480</v>
      </c>
      <c r="L38">
        <v>2.526014E-3</v>
      </c>
      <c r="N38">
        <v>660</v>
      </c>
      <c r="O38" s="5">
        <v>6.8630000000000002E-3</v>
      </c>
    </row>
    <row r="39" spans="1:15">
      <c r="A39">
        <v>485</v>
      </c>
      <c r="B39">
        <v>1.8018940999999999</v>
      </c>
      <c r="C39">
        <v>2.6088999999999999E-3</v>
      </c>
      <c r="D39">
        <v>675.96709888250803</v>
      </c>
      <c r="F39" s="2"/>
      <c r="K39">
        <v>485</v>
      </c>
      <c r="L39">
        <v>2.6088999999999999E-3</v>
      </c>
      <c r="N39">
        <v>670</v>
      </c>
      <c r="O39" s="5">
        <v>7.1939999999999999E-3</v>
      </c>
    </row>
    <row r="40" spans="1:15">
      <c r="A40">
        <v>490</v>
      </c>
      <c r="B40">
        <v>1.799582</v>
      </c>
      <c r="C40">
        <v>2.6940449999999999E-3</v>
      </c>
      <c r="D40">
        <v>690.90546779104602</v>
      </c>
      <c r="F40" s="2"/>
      <c r="K40">
        <v>490</v>
      </c>
      <c r="L40">
        <v>2.6940449999999999E-3</v>
      </c>
      <c r="N40">
        <v>680</v>
      </c>
      <c r="O40" s="5">
        <v>7.5449999999999996E-3</v>
      </c>
    </row>
    <row r="41" spans="1:15">
      <c r="A41">
        <v>495</v>
      </c>
      <c r="B41">
        <v>1.7972836000000001</v>
      </c>
      <c r="C41">
        <v>2.7799119999999998E-3</v>
      </c>
      <c r="D41">
        <v>705.72534277382601</v>
      </c>
      <c r="F41" s="2"/>
      <c r="K41">
        <v>495</v>
      </c>
      <c r="L41">
        <v>2.7799119999999998E-3</v>
      </c>
      <c r="N41">
        <v>690</v>
      </c>
      <c r="O41" s="5">
        <v>7.9000000000000008E-3</v>
      </c>
    </row>
    <row r="42" spans="1:15">
      <c r="A42">
        <v>500</v>
      </c>
      <c r="B42">
        <v>1.7950231999999999</v>
      </c>
      <c r="C42">
        <v>2.8690650000000001E-3</v>
      </c>
      <c r="D42">
        <v>721.07468213372795</v>
      </c>
      <c r="F42" s="2"/>
      <c r="K42">
        <v>500</v>
      </c>
      <c r="L42">
        <v>2.8690650000000001E-3</v>
      </c>
      <c r="N42">
        <v>700</v>
      </c>
      <c r="O42" s="5">
        <v>8.2760000000000004E-3</v>
      </c>
    </row>
    <row r="43" spans="1:15">
      <c r="A43">
        <v>505</v>
      </c>
      <c r="B43">
        <v>1.7927715</v>
      </c>
      <c r="C43">
        <v>2.9589769999999998E-3</v>
      </c>
      <c r="D43">
        <v>736.30894299731995</v>
      </c>
      <c r="F43" s="2"/>
      <c r="K43">
        <v>505</v>
      </c>
      <c r="L43">
        <v>2.9589769999999998E-3</v>
      </c>
      <c r="N43">
        <v>710</v>
      </c>
      <c r="O43" s="5">
        <v>8.6549999999999995E-3</v>
      </c>
    </row>
    <row r="44" spans="1:15">
      <c r="A44">
        <v>510</v>
      </c>
      <c r="B44">
        <v>1.7905492000000001</v>
      </c>
      <c r="C44">
        <v>3.0524079999999999E-3</v>
      </c>
      <c r="D44">
        <v>752.111572435977</v>
      </c>
      <c r="F44" s="2"/>
      <c r="K44">
        <v>510</v>
      </c>
      <c r="L44">
        <v>3.0524079999999999E-3</v>
      </c>
      <c r="N44">
        <v>720</v>
      </c>
      <c r="O44" s="5">
        <v>9.0559999999999998E-3</v>
      </c>
    </row>
    <row r="45" spans="1:15">
      <c r="A45">
        <v>515</v>
      </c>
      <c r="B45">
        <v>1.788335</v>
      </c>
      <c r="C45">
        <v>3.1467840000000001E-3</v>
      </c>
      <c r="D45">
        <v>767.83794150166204</v>
      </c>
      <c r="F45" s="2"/>
      <c r="K45">
        <v>515</v>
      </c>
      <c r="L45">
        <v>3.1467840000000001E-3</v>
      </c>
      <c r="N45">
        <v>730</v>
      </c>
      <c r="O45" s="5">
        <v>9.4590000000000004E-3</v>
      </c>
    </row>
    <row r="46" spans="1:15">
      <c r="A46">
        <v>520</v>
      </c>
      <c r="B46">
        <v>1.7861400000000001</v>
      </c>
      <c r="C46">
        <v>3.2437999999999998E-3</v>
      </c>
      <c r="D46">
        <v>783.89986536265906</v>
      </c>
      <c r="F46" s="2"/>
      <c r="K46">
        <v>520</v>
      </c>
      <c r="L46">
        <v>3.2437999999999998E-3</v>
      </c>
      <c r="N46">
        <v>740</v>
      </c>
      <c r="O46" s="5">
        <v>9.8890000000000002E-3</v>
      </c>
    </row>
    <row r="47" spans="1:15">
      <c r="A47">
        <v>525</v>
      </c>
      <c r="B47">
        <v>1.7839543</v>
      </c>
      <c r="C47">
        <v>3.3420569999999998E-3</v>
      </c>
      <c r="D47">
        <v>799.95289288215895</v>
      </c>
      <c r="F47" s="2"/>
      <c r="K47">
        <v>525</v>
      </c>
      <c r="L47">
        <v>3.3420569999999998E-3</v>
      </c>
      <c r="N47">
        <v>750</v>
      </c>
      <c r="O47" s="5">
        <v>1.0318000000000001E-2</v>
      </c>
    </row>
    <row r="48" spans="1:15">
      <c r="A48">
        <v>530</v>
      </c>
      <c r="B48">
        <v>1.7817783</v>
      </c>
      <c r="C48">
        <v>3.4425419999999998E-3</v>
      </c>
      <c r="D48">
        <v>816.23129485843799</v>
      </c>
      <c r="F48" s="2"/>
      <c r="K48">
        <v>530</v>
      </c>
      <c r="L48">
        <v>3.4425419999999998E-3</v>
      </c>
      <c r="N48">
        <v>760</v>
      </c>
      <c r="O48" s="5">
        <v>1.0775E-2</v>
      </c>
    </row>
    <row r="49" spans="1:15">
      <c r="A49">
        <v>535</v>
      </c>
      <c r="B49">
        <v>1.7796129999999999</v>
      </c>
      <c r="C49">
        <v>3.5454240000000001E-3</v>
      </c>
      <c r="D49">
        <v>832.76844801950904</v>
      </c>
      <c r="F49" s="2"/>
      <c r="K49">
        <v>535</v>
      </c>
      <c r="L49">
        <v>3.5454240000000001E-3</v>
      </c>
      <c r="N49">
        <v>770</v>
      </c>
      <c r="O49" s="5">
        <v>1.1238E-2</v>
      </c>
    </row>
    <row r="50" spans="1:15">
      <c r="A50">
        <v>540</v>
      </c>
      <c r="B50">
        <v>1.7774501</v>
      </c>
      <c r="C50">
        <v>3.649209E-3</v>
      </c>
      <c r="D50">
        <v>849.20949524546302</v>
      </c>
      <c r="F50" s="2"/>
      <c r="K50">
        <v>540</v>
      </c>
      <c r="L50">
        <v>3.649209E-3</v>
      </c>
      <c r="N50">
        <v>780</v>
      </c>
      <c r="O50" s="5">
        <v>1.1717999999999999E-2</v>
      </c>
    </row>
    <row r="51" spans="1:15">
      <c r="A51">
        <v>545</v>
      </c>
      <c r="B51">
        <v>1.7752981000000001</v>
      </c>
      <c r="C51">
        <v>3.756896E-3</v>
      </c>
      <c r="D51">
        <v>866.24857790098201</v>
      </c>
      <c r="F51" s="2"/>
      <c r="K51">
        <v>545</v>
      </c>
      <c r="L51">
        <v>3.756896E-3</v>
      </c>
      <c r="N51">
        <v>790</v>
      </c>
      <c r="O51" s="5">
        <v>1.2215999999999999E-2</v>
      </c>
    </row>
    <row r="52" spans="1:15">
      <c r="A52">
        <v>550</v>
      </c>
      <c r="B52">
        <v>1.7731460000000001</v>
      </c>
      <c r="C52">
        <v>3.8645839999999999E-3</v>
      </c>
      <c r="D52">
        <v>882.97808753313802</v>
      </c>
      <c r="F52" s="2"/>
      <c r="K52">
        <v>550</v>
      </c>
      <c r="L52">
        <v>3.8645839999999999E-3</v>
      </c>
      <c r="N52">
        <v>800</v>
      </c>
      <c r="O52" s="5">
        <v>1.2714E-2</v>
      </c>
    </row>
    <row r="53" spans="1:15">
      <c r="A53">
        <v>555</v>
      </c>
      <c r="B53">
        <v>1.7709978</v>
      </c>
      <c r="C53">
        <v>3.976467E-3</v>
      </c>
      <c r="D53">
        <v>900.35600104088201</v>
      </c>
      <c r="F53" s="2"/>
      <c r="K53">
        <v>555</v>
      </c>
      <c r="L53">
        <v>3.976467E-3</v>
      </c>
      <c r="N53">
        <v>810</v>
      </c>
      <c r="O53" s="5">
        <v>1.3252999999999999E-2</v>
      </c>
    </row>
    <row r="54" spans="1:15">
      <c r="A54">
        <v>560</v>
      </c>
      <c r="B54">
        <v>1.7688507</v>
      </c>
      <c r="C54">
        <v>4.0894520000000004E-3</v>
      </c>
      <c r="D54">
        <v>917.67088288629202</v>
      </c>
      <c r="F54" s="2"/>
      <c r="K54">
        <v>560</v>
      </c>
      <c r="L54">
        <v>4.0894520000000004E-3</v>
      </c>
      <c r="N54">
        <v>820</v>
      </c>
      <c r="O54" s="5">
        <v>1.3792E-2</v>
      </c>
    </row>
    <row r="55" spans="1:15">
      <c r="A55">
        <v>565</v>
      </c>
      <c r="B55">
        <v>1.7667032</v>
      </c>
      <c r="C55">
        <v>4.2041730000000003E-3</v>
      </c>
      <c r="D55">
        <v>935.06541672357901</v>
      </c>
      <c r="F55" s="2"/>
      <c r="K55">
        <v>565</v>
      </c>
      <c r="L55">
        <v>4.2041730000000003E-3</v>
      </c>
      <c r="N55">
        <v>830</v>
      </c>
      <c r="O55" s="5">
        <v>1.4345999999999999E-2</v>
      </c>
    </row>
    <row r="56" spans="1:15">
      <c r="A56">
        <v>570</v>
      </c>
      <c r="B56">
        <v>1.7645550000000001</v>
      </c>
      <c r="C56">
        <v>4.3232000000000001E-3</v>
      </c>
      <c r="D56">
        <v>953.10409543855303</v>
      </c>
      <c r="F56" s="2"/>
      <c r="K56">
        <v>570</v>
      </c>
      <c r="L56">
        <v>4.3232000000000001E-3</v>
      </c>
      <c r="N56">
        <v>840</v>
      </c>
      <c r="O56" s="5">
        <v>1.4931E-2</v>
      </c>
    </row>
    <row r="57" spans="1:15">
      <c r="A57">
        <v>575</v>
      </c>
      <c r="B57">
        <v>1.7624067999999999</v>
      </c>
      <c r="C57">
        <v>4.4422280000000003E-3</v>
      </c>
      <c r="D57">
        <v>970.82927654753905</v>
      </c>
      <c r="F57" s="2"/>
      <c r="K57">
        <v>575</v>
      </c>
      <c r="L57">
        <v>4.4422280000000003E-3</v>
      </c>
      <c r="N57">
        <v>850</v>
      </c>
      <c r="O57" s="5">
        <v>1.5517E-2</v>
      </c>
    </row>
    <row r="58" spans="1:15">
      <c r="A58">
        <v>580</v>
      </c>
      <c r="B58">
        <v>1.7602534999999999</v>
      </c>
      <c r="C58">
        <v>4.5651709999999998E-3</v>
      </c>
      <c r="D58">
        <v>989.09708110214899</v>
      </c>
      <c r="F58" s="2"/>
      <c r="K58">
        <v>580</v>
      </c>
      <c r="L58">
        <v>4.5651709999999998E-3</v>
      </c>
      <c r="N58">
        <v>860</v>
      </c>
      <c r="O58" s="5">
        <v>1.6128E-2</v>
      </c>
    </row>
    <row r="59" spans="1:15">
      <c r="A59">
        <v>585</v>
      </c>
      <c r="B59">
        <v>1.7580975999999999</v>
      </c>
      <c r="C59">
        <v>4.6900780000000003E-3</v>
      </c>
      <c r="D59">
        <v>1007.47450185046</v>
      </c>
      <c r="F59" s="2"/>
      <c r="K59">
        <v>585</v>
      </c>
      <c r="L59">
        <v>4.6900780000000003E-3</v>
      </c>
      <c r="N59">
        <v>870</v>
      </c>
      <c r="O59" s="5">
        <v>1.6767000000000001E-2</v>
      </c>
    </row>
    <row r="60" spans="1:15">
      <c r="A60">
        <v>590</v>
      </c>
      <c r="B60">
        <v>1.7559419000000001</v>
      </c>
      <c r="C60">
        <v>4.8149849999999999E-3</v>
      </c>
      <c r="D60">
        <v>1025.54044089118</v>
      </c>
      <c r="F60" s="2"/>
      <c r="K60">
        <v>590</v>
      </c>
      <c r="L60">
        <v>4.8149849999999999E-3</v>
      </c>
      <c r="N60">
        <v>880</v>
      </c>
      <c r="O60" s="5">
        <v>1.7406000000000001E-2</v>
      </c>
    </row>
    <row r="61" spans="1:15">
      <c r="A61">
        <v>595</v>
      </c>
      <c r="B61">
        <v>1.7537725</v>
      </c>
      <c r="C61">
        <v>4.9463650000000003E-3</v>
      </c>
      <c r="D61">
        <v>1044.6698451074701</v>
      </c>
      <c r="F61" s="2"/>
      <c r="K61">
        <v>595</v>
      </c>
      <c r="L61">
        <v>4.9463650000000003E-3</v>
      </c>
      <c r="N61">
        <v>890</v>
      </c>
      <c r="O61" s="5">
        <v>1.8072000000000001E-2</v>
      </c>
    </row>
    <row r="62" spans="1:15">
      <c r="A62">
        <v>600</v>
      </c>
      <c r="B62">
        <v>1.7516020000000001</v>
      </c>
      <c r="C62">
        <v>5.0783099999999999E-3</v>
      </c>
      <c r="D62">
        <v>1063.5987592434301</v>
      </c>
      <c r="F62" s="2"/>
      <c r="K62">
        <v>600</v>
      </c>
      <c r="L62">
        <v>5.0783099999999999E-3</v>
      </c>
      <c r="N62">
        <v>900</v>
      </c>
      <c r="O62" s="5">
        <v>1.8772E-2</v>
      </c>
    </row>
    <row r="63" spans="1:15">
      <c r="A63">
        <v>605</v>
      </c>
      <c r="B63">
        <v>1.7494308000000001</v>
      </c>
      <c r="C63">
        <v>5.2105440000000001E-3</v>
      </c>
      <c r="D63">
        <v>1082.2748265524799</v>
      </c>
      <c r="F63" s="2"/>
      <c r="K63">
        <v>605</v>
      </c>
      <c r="L63">
        <v>5.2105440000000001E-3</v>
      </c>
      <c r="N63">
        <v>910</v>
      </c>
      <c r="O63" s="5">
        <v>1.9473000000000001E-2</v>
      </c>
    </row>
    <row r="64" spans="1:15">
      <c r="A64">
        <v>610</v>
      </c>
      <c r="B64">
        <v>1.7472395999999999</v>
      </c>
      <c r="C64">
        <v>5.3497620000000001E-3</v>
      </c>
      <c r="D64">
        <v>1102.0834752559799</v>
      </c>
      <c r="F64" s="2"/>
      <c r="K64">
        <v>610</v>
      </c>
      <c r="L64">
        <v>5.3497620000000001E-3</v>
      </c>
      <c r="N64">
        <v>920</v>
      </c>
      <c r="O64" s="5">
        <v>2.0185000000000002E-2</v>
      </c>
    </row>
    <row r="65" spans="1:15">
      <c r="A65">
        <v>615</v>
      </c>
      <c r="B65">
        <v>1.7450485</v>
      </c>
      <c r="C65">
        <v>5.4889810000000004E-3</v>
      </c>
      <c r="D65">
        <v>1121.5702364418801</v>
      </c>
      <c r="F65" s="2"/>
      <c r="K65">
        <v>615</v>
      </c>
      <c r="L65">
        <v>5.4889810000000004E-3</v>
      </c>
      <c r="N65">
        <v>930</v>
      </c>
      <c r="O65" s="5">
        <v>2.0957E-2</v>
      </c>
    </row>
    <row r="66" spans="1:15">
      <c r="A66">
        <v>620</v>
      </c>
      <c r="B66">
        <v>1.7428570000000001</v>
      </c>
      <c r="C66">
        <v>5.6283260000000003E-3</v>
      </c>
      <c r="D66">
        <v>1140.7682331360199</v>
      </c>
      <c r="F66" s="2"/>
      <c r="K66">
        <v>620</v>
      </c>
      <c r="L66">
        <v>5.6283260000000003E-3</v>
      </c>
      <c r="N66">
        <v>940</v>
      </c>
      <c r="O66" s="5">
        <v>2.1729999999999999E-2</v>
      </c>
    </row>
    <row r="67" spans="1:15">
      <c r="A67">
        <v>625</v>
      </c>
      <c r="B67">
        <v>1.7406387000000001</v>
      </c>
      <c r="C67">
        <v>5.7755380000000002E-3</v>
      </c>
      <c r="D67">
        <v>1161.24081608503</v>
      </c>
      <c r="F67" s="2"/>
      <c r="K67">
        <v>625</v>
      </c>
      <c r="L67">
        <v>5.7755380000000002E-3</v>
      </c>
      <c r="N67">
        <v>950</v>
      </c>
      <c r="O67" s="5">
        <v>2.2502999999999999E-2</v>
      </c>
    </row>
    <row r="68" spans="1:15">
      <c r="A68">
        <v>630</v>
      </c>
      <c r="B68">
        <v>1.7384204999999999</v>
      </c>
      <c r="C68">
        <v>5.9227510000000004E-3</v>
      </c>
      <c r="D68">
        <v>1181.3886368661299</v>
      </c>
      <c r="F68" s="2"/>
      <c r="K68">
        <v>630</v>
      </c>
      <c r="L68">
        <v>5.9227510000000004E-3</v>
      </c>
      <c r="N68">
        <v>960</v>
      </c>
      <c r="O68" s="5">
        <v>2.333E-2</v>
      </c>
    </row>
    <row r="69" spans="1:15">
      <c r="A69">
        <v>635</v>
      </c>
      <c r="B69">
        <v>1.7362021999999999</v>
      </c>
      <c r="C69">
        <v>6.0699630000000003E-3</v>
      </c>
      <c r="D69">
        <v>1201.21897123539</v>
      </c>
      <c r="F69" s="2"/>
      <c r="K69">
        <v>635</v>
      </c>
      <c r="L69">
        <v>6.0699630000000003E-3</v>
      </c>
      <c r="N69">
        <v>970</v>
      </c>
      <c r="O69" s="5">
        <v>2.4188000000000001E-2</v>
      </c>
    </row>
    <row r="70" spans="1:15">
      <c r="A70">
        <v>640</v>
      </c>
      <c r="B70">
        <v>1.7339561999999999</v>
      </c>
      <c r="C70">
        <v>6.2245190000000004E-3</v>
      </c>
      <c r="D70">
        <v>1222.1814476581301</v>
      </c>
      <c r="F70" s="2"/>
      <c r="K70">
        <v>640</v>
      </c>
      <c r="L70">
        <v>6.2245190000000004E-3</v>
      </c>
      <c r="N70">
        <v>980</v>
      </c>
      <c r="O70" s="5">
        <v>2.5045999999999999E-2</v>
      </c>
    </row>
    <row r="71" spans="1:15">
      <c r="A71">
        <v>645</v>
      </c>
      <c r="B71">
        <v>1.7317047999999999</v>
      </c>
      <c r="C71">
        <v>6.3805069999999997E-3</v>
      </c>
      <c r="D71">
        <v>1243.09791735679</v>
      </c>
      <c r="F71" s="2"/>
      <c r="K71">
        <v>645</v>
      </c>
      <c r="L71">
        <v>6.3805069999999997E-3</v>
      </c>
      <c r="N71">
        <v>990</v>
      </c>
      <c r="O71" s="5">
        <v>2.5904E-2</v>
      </c>
    </row>
    <row r="72" spans="1:15">
      <c r="A72">
        <v>650</v>
      </c>
      <c r="B72">
        <v>1.7294533999999999</v>
      </c>
      <c r="C72">
        <v>6.5364960000000001E-3</v>
      </c>
      <c r="D72">
        <v>1263.6927885427101</v>
      </c>
      <c r="F72" s="2"/>
      <c r="K72">
        <v>650</v>
      </c>
      <c r="L72">
        <v>6.5364960000000001E-3</v>
      </c>
      <c r="N72">
        <v>1000</v>
      </c>
      <c r="O72" s="5">
        <v>2.6845999999999998E-2</v>
      </c>
    </row>
    <row r="73" spans="1:15">
      <c r="A73">
        <v>655</v>
      </c>
      <c r="B73">
        <v>1.7271829000000001</v>
      </c>
      <c r="C73">
        <v>6.697181E-3</v>
      </c>
      <c r="D73">
        <v>1284.8741758388401</v>
      </c>
      <c r="F73" s="2"/>
      <c r="K73">
        <v>655</v>
      </c>
      <c r="L73">
        <v>6.697181E-3</v>
      </c>
      <c r="N73">
        <v>1010</v>
      </c>
      <c r="O73" s="5">
        <v>2.7806000000000001E-2</v>
      </c>
    </row>
    <row r="74" spans="1:15">
      <c r="A74">
        <v>660</v>
      </c>
      <c r="B74">
        <v>1.7248920999999999</v>
      </c>
      <c r="C74">
        <v>6.8627469999999998E-3</v>
      </c>
      <c r="D74">
        <v>1306.6639732512299</v>
      </c>
      <c r="F74" s="2"/>
      <c r="K74">
        <v>660</v>
      </c>
      <c r="L74">
        <v>6.8627469999999998E-3</v>
      </c>
      <c r="N74">
        <v>1020</v>
      </c>
      <c r="O74" s="5">
        <v>2.8767000000000001E-2</v>
      </c>
    </row>
    <row r="75" spans="1:15">
      <c r="A75">
        <v>665</v>
      </c>
      <c r="B75">
        <v>1.7226014000000001</v>
      </c>
      <c r="C75">
        <v>7.0283139999999999E-3</v>
      </c>
      <c r="D75">
        <v>1328.1262935051</v>
      </c>
      <c r="F75" s="2"/>
      <c r="K75">
        <v>665</v>
      </c>
      <c r="L75">
        <v>7.0283139999999999E-3</v>
      </c>
      <c r="N75">
        <v>1030</v>
      </c>
      <c r="O75" s="5">
        <v>2.9727E-2</v>
      </c>
    </row>
    <row r="76" spans="1:15">
      <c r="A76">
        <v>670</v>
      </c>
      <c r="B76">
        <v>1.7203107</v>
      </c>
      <c r="C76">
        <v>7.1938810000000001E-3</v>
      </c>
      <c r="D76">
        <v>1349.26828062084</v>
      </c>
      <c r="F76" s="2"/>
      <c r="K76">
        <v>670</v>
      </c>
      <c r="L76">
        <v>7.1938810000000001E-3</v>
      </c>
      <c r="N76">
        <v>1040</v>
      </c>
      <c r="O76" s="5">
        <v>3.0772999999999998E-2</v>
      </c>
    </row>
    <row r="77" spans="1:15">
      <c r="A77">
        <v>675</v>
      </c>
      <c r="B77">
        <v>1.7179751000000001</v>
      </c>
      <c r="C77">
        <v>7.3694190000000003E-3</v>
      </c>
      <c r="D77">
        <v>1371.9533387629599</v>
      </c>
      <c r="F77" s="2"/>
      <c r="K77">
        <v>675</v>
      </c>
      <c r="L77">
        <v>7.3694190000000003E-3</v>
      </c>
      <c r="N77">
        <v>1050</v>
      </c>
      <c r="O77" s="5">
        <v>3.1858999999999998E-2</v>
      </c>
    </row>
    <row r="78" spans="1:15">
      <c r="A78">
        <v>680</v>
      </c>
      <c r="B78">
        <v>1.715638</v>
      </c>
      <c r="C78">
        <v>7.5453400000000002E-3</v>
      </c>
      <c r="D78">
        <v>1394.37557134336</v>
      </c>
      <c r="F78" s="2"/>
      <c r="K78">
        <v>680</v>
      </c>
      <c r="L78">
        <v>7.5453400000000002E-3</v>
      </c>
      <c r="N78">
        <v>1060</v>
      </c>
      <c r="O78" s="5">
        <v>3.2944000000000001E-2</v>
      </c>
    </row>
    <row r="79" spans="1:15">
      <c r="A79">
        <v>685</v>
      </c>
      <c r="B79">
        <v>1.7133008000000001</v>
      </c>
      <c r="C79">
        <v>7.7212610000000001E-3</v>
      </c>
      <c r="D79">
        <v>1416.4704720612699</v>
      </c>
      <c r="F79" s="2"/>
      <c r="K79">
        <v>685</v>
      </c>
      <c r="L79">
        <v>7.7212610000000001E-3</v>
      </c>
      <c r="N79">
        <v>1070</v>
      </c>
      <c r="O79" s="5">
        <v>3.4029999999999998E-2</v>
      </c>
    </row>
    <row r="80" spans="1:15">
      <c r="A80">
        <v>690</v>
      </c>
      <c r="B80">
        <v>1.7109510000000001</v>
      </c>
      <c r="C80">
        <v>7.9000200000000007E-3</v>
      </c>
      <c r="D80">
        <v>1438.7620171137601</v>
      </c>
      <c r="F80" s="2"/>
      <c r="K80">
        <v>690</v>
      </c>
      <c r="L80">
        <v>7.9000200000000007E-3</v>
      </c>
      <c r="N80">
        <v>1080</v>
      </c>
      <c r="O80" s="5">
        <v>3.5145000000000003E-2</v>
      </c>
    </row>
    <row r="81" spans="1:15">
      <c r="A81">
        <v>695</v>
      </c>
      <c r="B81">
        <v>1.7085612999999999</v>
      </c>
      <c r="C81">
        <v>8.0877740000000007E-3</v>
      </c>
      <c r="D81">
        <v>1462.35921624716</v>
      </c>
      <c r="F81" s="2"/>
      <c r="K81">
        <v>695</v>
      </c>
      <c r="L81">
        <v>8.0877740000000007E-3</v>
      </c>
      <c r="N81">
        <v>1090</v>
      </c>
      <c r="O81" s="5">
        <v>3.6386000000000002E-2</v>
      </c>
    </row>
    <row r="82" spans="1:15">
      <c r="A82">
        <v>700</v>
      </c>
      <c r="B82">
        <v>1.7061715</v>
      </c>
      <c r="C82">
        <v>8.2755280000000007E-3</v>
      </c>
      <c r="D82">
        <v>1485.6193125358</v>
      </c>
      <c r="F82" s="2"/>
      <c r="K82">
        <v>700</v>
      </c>
      <c r="L82">
        <v>8.2755280000000007E-3</v>
      </c>
      <c r="N82">
        <v>1100</v>
      </c>
      <c r="O82" s="5">
        <v>3.7628000000000002E-2</v>
      </c>
    </row>
    <row r="83" spans="1:15">
      <c r="A83">
        <v>705</v>
      </c>
      <c r="B83">
        <v>1.7037817</v>
      </c>
      <c r="C83">
        <v>8.4632820000000008E-3</v>
      </c>
      <c r="D83">
        <v>1508.54947838063</v>
      </c>
      <c r="F83" s="2"/>
      <c r="K83">
        <v>705</v>
      </c>
      <c r="L83">
        <v>8.4632820000000008E-3</v>
      </c>
      <c r="N83">
        <v>1110</v>
      </c>
      <c r="O83" s="5">
        <v>3.8869000000000001E-2</v>
      </c>
    </row>
    <row r="84" spans="1:15">
      <c r="A84">
        <v>710</v>
      </c>
      <c r="B84">
        <v>1.7013738</v>
      </c>
      <c r="C84">
        <v>8.6549379999999992E-3</v>
      </c>
      <c r="D84">
        <v>1531.8473035535201</v>
      </c>
      <c r="F84" s="2"/>
      <c r="K84">
        <v>710</v>
      </c>
      <c r="L84">
        <v>8.6549379999999992E-3</v>
      </c>
      <c r="N84">
        <v>1120</v>
      </c>
      <c r="O84" s="5">
        <v>4.011E-2</v>
      </c>
    </row>
    <row r="85" spans="1:15">
      <c r="A85">
        <v>715</v>
      </c>
      <c r="B85">
        <v>1.6989242</v>
      </c>
      <c r="C85">
        <v>8.8555360000000007E-3</v>
      </c>
      <c r="D85">
        <v>1556.3908722349599</v>
      </c>
      <c r="F85" s="2"/>
      <c r="K85">
        <v>715</v>
      </c>
      <c r="L85">
        <v>8.8555360000000007E-3</v>
      </c>
      <c r="N85">
        <v>1130</v>
      </c>
      <c r="O85" s="5">
        <v>4.1408E-2</v>
      </c>
    </row>
    <row r="86" spans="1:15">
      <c r="A86">
        <v>720</v>
      </c>
      <c r="B86">
        <v>1.6964745999999999</v>
      </c>
      <c r="C86">
        <v>9.0561340000000004E-3</v>
      </c>
      <c r="D86">
        <v>1580.5935580180401</v>
      </c>
      <c r="F86" s="2"/>
      <c r="K86">
        <v>720</v>
      </c>
      <c r="L86">
        <v>9.0561340000000004E-3</v>
      </c>
      <c r="N86">
        <v>1140</v>
      </c>
      <c r="O86" s="5">
        <v>4.2847999999999997E-2</v>
      </c>
    </row>
    <row r="87" spans="1:15">
      <c r="A87">
        <v>725</v>
      </c>
      <c r="B87">
        <v>1.6940249000000001</v>
      </c>
      <c r="C87">
        <v>9.2567320000000002E-3</v>
      </c>
      <c r="D87">
        <v>1604.4624136523801</v>
      </c>
      <c r="F87" s="2"/>
      <c r="K87">
        <v>725</v>
      </c>
      <c r="L87">
        <v>9.2567320000000002E-3</v>
      </c>
      <c r="N87">
        <v>1150</v>
      </c>
      <c r="O87" s="5">
        <v>4.4288000000000001E-2</v>
      </c>
    </row>
    <row r="88" spans="1:15">
      <c r="A88">
        <v>730</v>
      </c>
      <c r="B88">
        <v>1.6915659999999999</v>
      </c>
      <c r="C88">
        <v>9.4592510000000001E-3</v>
      </c>
      <c r="D88">
        <v>1628.3349835650299</v>
      </c>
      <c r="F88" s="2"/>
      <c r="K88">
        <v>730</v>
      </c>
      <c r="L88">
        <v>9.4592510000000001E-3</v>
      </c>
      <c r="N88">
        <v>1160</v>
      </c>
      <c r="O88" s="5">
        <v>4.5727999999999998E-2</v>
      </c>
    </row>
    <row r="89" spans="1:15">
      <c r="A89">
        <v>735</v>
      </c>
      <c r="B89">
        <v>1.6890486</v>
      </c>
      <c r="C89">
        <v>9.6739519999999996E-3</v>
      </c>
      <c r="D89">
        <v>1653.9655256805599</v>
      </c>
      <c r="F89" s="2"/>
      <c r="K89">
        <v>735</v>
      </c>
      <c r="L89">
        <v>9.6739519999999996E-3</v>
      </c>
      <c r="N89">
        <v>1170</v>
      </c>
      <c r="O89" s="5">
        <v>4.7169000000000003E-2</v>
      </c>
    </row>
    <row r="90" spans="1:15">
      <c r="A90">
        <v>740</v>
      </c>
      <c r="B90">
        <v>1.6865313</v>
      </c>
      <c r="C90">
        <v>9.8886530000000007E-3</v>
      </c>
      <c r="D90">
        <v>1679.24970911884</v>
      </c>
      <c r="F90" s="2"/>
      <c r="K90">
        <v>740</v>
      </c>
      <c r="L90">
        <v>9.8886530000000007E-3</v>
      </c>
      <c r="N90">
        <v>1180</v>
      </c>
      <c r="O90" s="5">
        <v>4.8608999999999999E-2</v>
      </c>
    </row>
    <row r="91" spans="1:15">
      <c r="A91">
        <v>745</v>
      </c>
      <c r="B91">
        <v>1.6840139999999999</v>
      </c>
      <c r="C91">
        <v>1.0103354E-2</v>
      </c>
      <c r="D91">
        <v>1704.1945075445301</v>
      </c>
      <c r="F91" s="2"/>
      <c r="K91">
        <v>745</v>
      </c>
      <c r="L91">
        <v>1.0103354E-2</v>
      </c>
      <c r="N91">
        <v>1190</v>
      </c>
      <c r="O91" s="5">
        <v>5.0289E-2</v>
      </c>
    </row>
    <row r="92" spans="1:15">
      <c r="A92">
        <v>750</v>
      </c>
      <c r="B92">
        <v>1.6814966</v>
      </c>
      <c r="C92">
        <v>1.0318055E-2</v>
      </c>
      <c r="D92">
        <v>1728.8067086578801</v>
      </c>
      <c r="F92" s="2"/>
      <c r="K92">
        <v>750</v>
      </c>
      <c r="L92">
        <v>1.0318055E-2</v>
      </c>
      <c r="N92">
        <v>1200</v>
      </c>
      <c r="O92" s="5">
        <v>5.1991000000000002E-2</v>
      </c>
    </row>
    <row r="93" spans="1:15">
      <c r="A93">
        <v>755</v>
      </c>
      <c r="B93">
        <v>1.6789251999999999</v>
      </c>
      <c r="C93">
        <v>1.0544448999999999E-2</v>
      </c>
      <c r="D93">
        <v>1755.0391265987901</v>
      </c>
      <c r="F93" s="2"/>
      <c r="K93">
        <v>755</v>
      </c>
      <c r="L93">
        <v>1.0544448999999999E-2</v>
      </c>
      <c r="N93">
        <v>1210</v>
      </c>
      <c r="O93" s="5">
        <v>5.3692999999999998E-2</v>
      </c>
    </row>
    <row r="94" spans="1:15">
      <c r="A94">
        <v>760</v>
      </c>
      <c r="B94">
        <v>1.6763323999999999</v>
      </c>
      <c r="C94">
        <v>1.0775478E-2</v>
      </c>
      <c r="D94">
        <v>1781.69276440623</v>
      </c>
      <c r="F94" s="2"/>
      <c r="K94">
        <v>760</v>
      </c>
      <c r="L94">
        <v>1.0775478E-2</v>
      </c>
      <c r="N94">
        <v>1220</v>
      </c>
      <c r="O94" s="5">
        <v>5.5393999999999999E-2</v>
      </c>
    </row>
    <row r="95" spans="1:15">
      <c r="A95">
        <v>765</v>
      </c>
      <c r="B95">
        <v>1.6737394000000001</v>
      </c>
      <c r="C95">
        <v>1.1006507E-2</v>
      </c>
      <c r="D95">
        <v>1807.9979886475601</v>
      </c>
      <c r="F95" s="2"/>
      <c r="K95">
        <v>765</v>
      </c>
      <c r="L95">
        <v>1.1006507E-2</v>
      </c>
      <c r="N95">
        <v>1230</v>
      </c>
      <c r="O95" s="5">
        <v>5.7096000000000001E-2</v>
      </c>
    </row>
    <row r="96" spans="1:15">
      <c r="A96">
        <v>770</v>
      </c>
      <c r="B96">
        <v>1.6711465999999999</v>
      </c>
      <c r="C96">
        <v>1.1237535999999999E-2</v>
      </c>
      <c r="D96">
        <v>1833.9615866000399</v>
      </c>
      <c r="F96" s="2"/>
      <c r="K96">
        <v>770</v>
      </c>
      <c r="L96">
        <v>1.1237535999999999E-2</v>
      </c>
      <c r="N96">
        <v>1240</v>
      </c>
      <c r="O96" s="5">
        <v>5.8804000000000002E-2</v>
      </c>
    </row>
    <row r="97" spans="1:15">
      <c r="A97">
        <v>775</v>
      </c>
      <c r="B97">
        <v>1.668552</v>
      </c>
      <c r="C97">
        <v>1.1468921E-2</v>
      </c>
      <c r="D97">
        <v>1859.64789461686</v>
      </c>
      <c r="F97" s="2"/>
      <c r="K97">
        <v>775</v>
      </c>
      <c r="L97">
        <v>1.1468921E-2</v>
      </c>
      <c r="N97">
        <v>1250</v>
      </c>
      <c r="O97" s="5">
        <v>6.0866000000000003E-2</v>
      </c>
    </row>
    <row r="98" spans="1:15">
      <c r="A98">
        <v>780</v>
      </c>
      <c r="B98">
        <v>1.6658744000000001</v>
      </c>
      <c r="C98">
        <v>1.1717953E-2</v>
      </c>
      <c r="D98">
        <v>1887.8479517902799</v>
      </c>
      <c r="K98">
        <v>780</v>
      </c>
      <c r="L98">
        <v>1.1717953E-2</v>
      </c>
      <c r="N98">
        <v>1260</v>
      </c>
      <c r="O98" s="5">
        <v>6.2928999999999999E-2</v>
      </c>
    </row>
    <row r="99" spans="1:15">
      <c r="A99">
        <v>785</v>
      </c>
      <c r="B99">
        <v>1.6631966</v>
      </c>
      <c r="C99">
        <v>1.1966984999999999E-2</v>
      </c>
      <c r="D99">
        <v>1915.6887725665799</v>
      </c>
      <c r="K99">
        <v>785</v>
      </c>
      <c r="L99">
        <v>1.1966984999999999E-2</v>
      </c>
      <c r="N99">
        <v>1270</v>
      </c>
      <c r="O99" s="5">
        <v>6.4990999999999993E-2</v>
      </c>
    </row>
    <row r="100" spans="1:15">
      <c r="A100">
        <v>790</v>
      </c>
      <c r="B100">
        <v>1.6605189</v>
      </c>
      <c r="C100">
        <v>1.2216016E-2</v>
      </c>
      <c r="D100">
        <v>1943.1770188220401</v>
      </c>
      <c r="K100">
        <v>790</v>
      </c>
      <c r="L100">
        <v>1.2216016E-2</v>
      </c>
      <c r="N100">
        <v>1280</v>
      </c>
      <c r="O100" s="5">
        <v>6.7054000000000002E-2</v>
      </c>
    </row>
    <row r="101" spans="1:15">
      <c r="A101">
        <v>795</v>
      </c>
      <c r="B101">
        <v>1.6578411</v>
      </c>
      <c r="C101">
        <v>1.2465047999999999E-2</v>
      </c>
      <c r="D101">
        <v>1970.3196590412099</v>
      </c>
      <c r="K101">
        <v>795</v>
      </c>
      <c r="L101">
        <v>1.2465047999999999E-2</v>
      </c>
      <c r="N101">
        <v>1290</v>
      </c>
      <c r="O101" s="5">
        <v>6.9115999999999997E-2</v>
      </c>
    </row>
    <row r="102" spans="1:15">
      <c r="A102">
        <v>800</v>
      </c>
      <c r="B102">
        <v>1.6551615</v>
      </c>
      <c r="C102">
        <v>1.2714493E-2</v>
      </c>
      <c r="D102">
        <v>1997.1878901459399</v>
      </c>
      <c r="K102">
        <v>800</v>
      </c>
      <c r="L102">
        <v>1.2714493E-2</v>
      </c>
      <c r="N102">
        <v>1300</v>
      </c>
      <c r="O102" s="5">
        <v>7.1179000000000006E-2</v>
      </c>
    </row>
    <row r="103" spans="1:15">
      <c r="A103">
        <v>805</v>
      </c>
      <c r="B103">
        <v>1.6523895</v>
      </c>
      <c r="C103">
        <v>1.2983777E-2</v>
      </c>
      <c r="D103">
        <v>2026.8193013191601</v>
      </c>
      <c r="K103">
        <v>805</v>
      </c>
      <c r="L103">
        <v>1.2983777E-2</v>
      </c>
    </row>
    <row r="104" spans="1:15">
      <c r="A104">
        <v>810</v>
      </c>
      <c r="B104">
        <v>1.6496176</v>
      </c>
      <c r="C104">
        <v>1.3253061E-2</v>
      </c>
      <c r="D104">
        <v>2056.08489260135</v>
      </c>
      <c r="K104">
        <v>810</v>
      </c>
      <c r="L104">
        <v>1.3253061E-2</v>
      </c>
    </row>
    <row r="105" spans="1:15">
      <c r="A105">
        <v>815</v>
      </c>
      <c r="B105">
        <v>1.6468456</v>
      </c>
      <c r="C105">
        <v>1.3522345E-2</v>
      </c>
      <c r="D105">
        <v>2084.9913968739402</v>
      </c>
      <c r="K105">
        <v>815</v>
      </c>
      <c r="L105">
        <v>1.3522345E-2</v>
      </c>
    </row>
    <row r="106" spans="1:15">
      <c r="A106">
        <v>820</v>
      </c>
      <c r="B106">
        <v>1.6440736</v>
      </c>
      <c r="C106">
        <v>1.3791629E-2</v>
      </c>
      <c r="D106">
        <v>2113.5453828017498</v>
      </c>
      <c r="K106">
        <v>820</v>
      </c>
      <c r="L106">
        <v>1.3791629E-2</v>
      </c>
    </row>
    <row r="107" spans="1:15">
      <c r="A107">
        <v>825</v>
      </c>
      <c r="B107">
        <v>1.6413016</v>
      </c>
      <c r="C107">
        <v>1.4060913E-2</v>
      </c>
      <c r="D107">
        <v>2141.7532598092198</v>
      </c>
      <c r="K107">
        <v>825</v>
      </c>
      <c r="L107">
        <v>1.4060913E-2</v>
      </c>
    </row>
    <row r="108" spans="1:15">
      <c r="A108">
        <v>830</v>
      </c>
      <c r="B108">
        <v>1.6384570000000001</v>
      </c>
      <c r="C108">
        <v>1.434624E-2</v>
      </c>
      <c r="D108">
        <v>2172.0502260547401</v>
      </c>
      <c r="K108">
        <v>830</v>
      </c>
      <c r="L108">
        <v>1.434624E-2</v>
      </c>
    </row>
    <row r="109" spans="1:15">
      <c r="A109">
        <v>835</v>
      </c>
      <c r="B109">
        <v>1.6355792</v>
      </c>
      <c r="C109">
        <v>1.463885E-2</v>
      </c>
      <c r="D109">
        <v>2203.0804127905599</v>
      </c>
      <c r="K109">
        <v>835</v>
      </c>
      <c r="L109">
        <v>1.463885E-2</v>
      </c>
    </row>
    <row r="110" spans="1:15">
      <c r="A110">
        <v>840</v>
      </c>
      <c r="B110">
        <v>1.6327015</v>
      </c>
      <c r="C110">
        <v>1.4931460000000001E-2</v>
      </c>
      <c r="D110">
        <v>2233.7411925414199</v>
      </c>
      <c r="K110">
        <v>840</v>
      </c>
      <c r="L110">
        <v>1.4931460000000001E-2</v>
      </c>
    </row>
    <row r="111" spans="1:15">
      <c r="A111">
        <v>845</v>
      </c>
      <c r="B111">
        <v>1.6298238</v>
      </c>
      <c r="C111">
        <v>1.5224069999999999E-2</v>
      </c>
      <c r="D111">
        <v>2264.0391228277699</v>
      </c>
      <c r="K111">
        <v>845</v>
      </c>
      <c r="L111">
        <v>1.5224069999999999E-2</v>
      </c>
    </row>
    <row r="112" spans="1:15">
      <c r="A112">
        <v>850</v>
      </c>
      <c r="B112">
        <v>1.6269461999999999</v>
      </c>
      <c r="C112">
        <v>1.551668E-2</v>
      </c>
      <c r="D112">
        <v>2293.9806068754601</v>
      </c>
      <c r="K112">
        <v>850</v>
      </c>
      <c r="L112">
        <v>1.551668E-2</v>
      </c>
    </row>
    <row r="113" spans="1:12">
      <c r="A113">
        <v>855</v>
      </c>
      <c r="B113">
        <v>1.6240684999999999</v>
      </c>
      <c r="C113">
        <v>1.580929E-2</v>
      </c>
      <c r="D113">
        <v>2323.5718981272698</v>
      </c>
      <c r="K113">
        <v>855</v>
      </c>
      <c r="L113">
        <v>1.580929E-2</v>
      </c>
    </row>
    <row r="114" spans="1:12">
      <c r="A114">
        <v>860</v>
      </c>
      <c r="B114">
        <v>1.6210742</v>
      </c>
      <c r="C114">
        <v>1.6128387000000001E-2</v>
      </c>
      <c r="D114">
        <v>2356.6894006257198</v>
      </c>
      <c r="K114">
        <v>860</v>
      </c>
      <c r="L114">
        <v>1.6128387000000001E-2</v>
      </c>
    </row>
    <row r="115" spans="1:12">
      <c r="A115">
        <v>865</v>
      </c>
      <c r="B115">
        <v>1.6180785</v>
      </c>
      <c r="C115">
        <v>1.6447824999999999E-2</v>
      </c>
      <c r="D115">
        <v>2389.4735809262602</v>
      </c>
      <c r="K115">
        <v>865</v>
      </c>
      <c r="L115">
        <v>1.6447824999999999E-2</v>
      </c>
    </row>
    <row r="116" spans="1:12">
      <c r="A116">
        <v>870</v>
      </c>
      <c r="B116">
        <v>1.6150826</v>
      </c>
      <c r="C116">
        <v>1.6767263000000001E-2</v>
      </c>
      <c r="D116">
        <v>2421.8809315681801</v>
      </c>
      <c r="K116">
        <v>870</v>
      </c>
      <c r="L116">
        <v>1.6767263000000001E-2</v>
      </c>
    </row>
    <row r="117" spans="1:12">
      <c r="A117">
        <v>875</v>
      </c>
      <c r="B117">
        <v>1.6120869</v>
      </c>
      <c r="C117">
        <v>1.7086700999999999E-2</v>
      </c>
      <c r="D117">
        <v>2453.9179124884699</v>
      </c>
      <c r="K117">
        <v>875</v>
      </c>
      <c r="L117">
        <v>1.7086700999999999E-2</v>
      </c>
    </row>
    <row r="118" spans="1:12">
      <c r="A118">
        <v>880</v>
      </c>
      <c r="B118">
        <v>1.6090911999999999</v>
      </c>
      <c r="C118">
        <v>1.7406140000000001E-2</v>
      </c>
      <c r="D118">
        <v>2485.59097960706</v>
      </c>
      <c r="K118">
        <v>880</v>
      </c>
      <c r="L118">
        <v>1.7406140000000001E-2</v>
      </c>
    </row>
    <row r="119" spans="1:12">
      <c r="A119">
        <v>885</v>
      </c>
      <c r="B119">
        <v>1.6060953</v>
      </c>
      <c r="C119">
        <v>1.7725577999999999E-2</v>
      </c>
      <c r="D119">
        <v>2516.90601696871</v>
      </c>
      <c r="K119">
        <v>885</v>
      </c>
      <c r="L119">
        <v>1.7725577999999999E-2</v>
      </c>
    </row>
    <row r="120" spans="1:12">
      <c r="A120">
        <v>890</v>
      </c>
      <c r="B120">
        <v>1.6029831000000001</v>
      </c>
      <c r="C120">
        <v>1.8072035E-2</v>
      </c>
      <c r="D120">
        <v>2551.68415242326</v>
      </c>
      <c r="K120">
        <v>890</v>
      </c>
      <c r="L120">
        <v>1.8072035E-2</v>
      </c>
    </row>
    <row r="121" spans="1:12">
      <c r="A121">
        <v>895</v>
      </c>
      <c r="B121">
        <v>1.5998547999999999</v>
      </c>
      <c r="C121">
        <v>1.8422187999999999E-2</v>
      </c>
      <c r="D121">
        <v>2586.5926473229001</v>
      </c>
      <c r="K121">
        <v>895</v>
      </c>
      <c r="L121">
        <v>1.8422187999999999E-2</v>
      </c>
    </row>
    <row r="122" spans="1:12">
      <c r="A122">
        <v>900</v>
      </c>
      <c r="B122">
        <v>1.5967267000000001</v>
      </c>
      <c r="C122">
        <v>1.8772341000000001E-2</v>
      </c>
      <c r="D122">
        <v>2621.1132700569901</v>
      </c>
      <c r="K122">
        <v>900</v>
      </c>
      <c r="L122">
        <v>1.8772341000000001E-2</v>
      </c>
    </row>
    <row r="123" spans="1:12">
      <c r="A123">
        <v>905</v>
      </c>
      <c r="B123">
        <v>1.5935984999999999</v>
      </c>
      <c r="C123">
        <v>1.9122493000000001E-2</v>
      </c>
      <c r="D123">
        <v>2655.25231059103</v>
      </c>
      <c r="K123">
        <v>905</v>
      </c>
      <c r="L123">
        <v>1.9122493000000001E-2</v>
      </c>
    </row>
    <row r="124" spans="1:12">
      <c r="A124">
        <v>910</v>
      </c>
      <c r="B124">
        <v>1.5904701999999999</v>
      </c>
      <c r="C124">
        <v>1.9472646E-2</v>
      </c>
      <c r="D124">
        <v>2689.0163349254799</v>
      </c>
      <c r="K124">
        <v>910</v>
      </c>
      <c r="L124">
        <v>1.9472646E-2</v>
      </c>
    </row>
    <row r="125" spans="1:12">
      <c r="A125">
        <v>915</v>
      </c>
      <c r="B125">
        <v>1.587342</v>
      </c>
      <c r="C125">
        <v>1.9822798999999999E-2</v>
      </c>
      <c r="D125">
        <v>2722.41135352949</v>
      </c>
      <c r="K125">
        <v>915</v>
      </c>
      <c r="L125">
        <v>1.9822798999999999E-2</v>
      </c>
    </row>
    <row r="126" spans="1:12">
      <c r="A126">
        <v>920</v>
      </c>
      <c r="B126">
        <v>1.584166</v>
      </c>
      <c r="C126">
        <v>2.0184549999999999E-2</v>
      </c>
      <c r="D126">
        <v>2757.0275650441599</v>
      </c>
      <c r="K126">
        <v>920</v>
      </c>
      <c r="L126">
        <v>2.0184549999999999E-2</v>
      </c>
    </row>
    <row r="127" spans="1:12">
      <c r="A127">
        <v>925</v>
      </c>
      <c r="B127">
        <v>1.5808883</v>
      </c>
      <c r="C127">
        <v>2.0570982000000002E-2</v>
      </c>
      <c r="D127">
        <v>2794.62252663039</v>
      </c>
      <c r="K127">
        <v>925</v>
      </c>
      <c r="L127">
        <v>2.0570982000000002E-2</v>
      </c>
    </row>
    <row r="128" spans="1:12">
      <c r="A128">
        <v>930</v>
      </c>
      <c r="B128">
        <v>1.5776106000000001</v>
      </c>
      <c r="C128">
        <v>2.0957416E-2</v>
      </c>
      <c r="D128">
        <v>2831.81351156237</v>
      </c>
      <c r="K128">
        <v>930</v>
      </c>
      <c r="L128">
        <v>2.0957416E-2</v>
      </c>
    </row>
    <row r="129" spans="1:12">
      <c r="A129">
        <v>935</v>
      </c>
      <c r="B129">
        <v>1.5743328000000001</v>
      </c>
      <c r="C129">
        <v>2.1343847999999999E-2</v>
      </c>
      <c r="D129">
        <v>2868.60646315025</v>
      </c>
      <c r="K129">
        <v>935</v>
      </c>
      <c r="L129">
        <v>2.1343847999999999E-2</v>
      </c>
    </row>
    <row r="130" spans="1:12">
      <c r="A130">
        <v>940</v>
      </c>
      <c r="B130">
        <v>1.5710550000000001</v>
      </c>
      <c r="C130">
        <v>2.1730281000000001E-2</v>
      </c>
      <c r="D130">
        <v>2905.0081340443298</v>
      </c>
      <c r="K130">
        <v>940</v>
      </c>
      <c r="L130">
        <v>2.1730281000000001E-2</v>
      </c>
    </row>
    <row r="131" spans="1:12">
      <c r="A131">
        <v>945</v>
      </c>
      <c r="B131">
        <v>1.5677772999999999</v>
      </c>
      <c r="C131">
        <v>2.2116713E-2</v>
      </c>
      <c r="D131">
        <v>2941.02446909434</v>
      </c>
      <c r="K131">
        <v>945</v>
      </c>
      <c r="L131">
        <v>2.2116713E-2</v>
      </c>
    </row>
    <row r="132" spans="1:12">
      <c r="A132">
        <v>950</v>
      </c>
      <c r="B132">
        <v>1.5644996</v>
      </c>
      <c r="C132">
        <v>2.2503147000000001E-2</v>
      </c>
      <c r="D132">
        <v>2976.6619493832</v>
      </c>
      <c r="K132">
        <v>950</v>
      </c>
      <c r="L132">
        <v>2.2503147000000001E-2</v>
      </c>
    </row>
    <row r="133" spans="1:12">
      <c r="A133">
        <v>955</v>
      </c>
      <c r="B133">
        <v>1.5611786000000001</v>
      </c>
      <c r="C133">
        <v>2.2900466000000001E-2</v>
      </c>
      <c r="D133">
        <v>3013.3585654191702</v>
      </c>
      <c r="K133">
        <v>955</v>
      </c>
      <c r="L133">
        <v>2.2900466000000001E-2</v>
      </c>
    </row>
    <row r="134" spans="1:12">
      <c r="A134">
        <v>960</v>
      </c>
      <c r="B134">
        <v>1.5577312999999999</v>
      </c>
      <c r="C134">
        <v>2.3329572999999999E-2</v>
      </c>
      <c r="D134">
        <v>3053.8339645077799</v>
      </c>
      <c r="K134">
        <v>960</v>
      </c>
      <c r="L134">
        <v>2.3329572999999999E-2</v>
      </c>
    </row>
    <row r="135" spans="1:12">
      <c r="A135">
        <v>965</v>
      </c>
      <c r="B135">
        <v>1.5542841000000001</v>
      </c>
      <c r="C135">
        <v>2.3758680000000001E-2</v>
      </c>
      <c r="D135">
        <v>3093.8899294089401</v>
      </c>
      <c r="K135">
        <v>965</v>
      </c>
      <c r="L135">
        <v>2.3758680000000001E-2</v>
      </c>
    </row>
    <row r="136" spans="1:12">
      <c r="A136">
        <v>970</v>
      </c>
      <c r="B136">
        <v>1.5508367999999999</v>
      </c>
      <c r="C136">
        <v>2.4187786999999999E-2</v>
      </c>
      <c r="D136">
        <v>3133.5329462183299</v>
      </c>
      <c r="K136">
        <v>970</v>
      </c>
      <c r="L136">
        <v>2.4187786999999999E-2</v>
      </c>
    </row>
    <row r="137" spans="1:12">
      <c r="A137">
        <v>975</v>
      </c>
      <c r="B137">
        <v>1.5473895</v>
      </c>
      <c r="C137">
        <v>2.4616893000000001E-2</v>
      </c>
      <c r="D137">
        <v>3172.7692390976799</v>
      </c>
      <c r="K137">
        <v>975</v>
      </c>
      <c r="L137">
        <v>2.4616893000000001E-2</v>
      </c>
    </row>
    <row r="138" spans="1:12">
      <c r="A138">
        <v>980</v>
      </c>
      <c r="B138">
        <v>1.5439422</v>
      </c>
      <c r="C138">
        <v>2.5045999999999999E-2</v>
      </c>
      <c r="D138">
        <v>3211.6052898697899</v>
      </c>
      <c r="K138">
        <v>980</v>
      </c>
      <c r="L138">
        <v>2.5045999999999999E-2</v>
      </c>
    </row>
    <row r="139" spans="1:12">
      <c r="A139">
        <v>985</v>
      </c>
      <c r="B139">
        <v>1.5404948999999999</v>
      </c>
      <c r="C139">
        <v>2.5475107E-2</v>
      </c>
      <c r="D139">
        <v>3250.0470660147698</v>
      </c>
      <c r="K139">
        <v>985</v>
      </c>
      <c r="L139">
        <v>2.5475107E-2</v>
      </c>
    </row>
    <row r="140" spans="1:12">
      <c r="A140">
        <v>990</v>
      </c>
      <c r="B140">
        <v>1.5370477</v>
      </c>
      <c r="C140">
        <v>2.5904213999999998E-2</v>
      </c>
      <c r="D140">
        <v>3288.10054139062</v>
      </c>
      <c r="K140">
        <v>990</v>
      </c>
      <c r="L140">
        <v>2.5904213999999998E-2</v>
      </c>
    </row>
    <row r="141" spans="1:12">
      <c r="A141">
        <v>995</v>
      </c>
      <c r="B141">
        <v>1.5334793</v>
      </c>
      <c r="C141">
        <v>2.6365331999999998E-2</v>
      </c>
      <c r="D141">
        <v>3329.8144048504801</v>
      </c>
      <c r="K141">
        <v>995</v>
      </c>
      <c r="L141">
        <v>2.6365331999999998E-2</v>
      </c>
    </row>
    <row r="142" spans="1:12">
      <c r="A142">
        <v>1000</v>
      </c>
      <c r="B142">
        <v>1.5298385999999999</v>
      </c>
      <c r="C142">
        <v>2.6845635999999999E-2</v>
      </c>
      <c r="D142">
        <v>3373.5221135418201</v>
      </c>
      <c r="K142">
        <v>1000</v>
      </c>
      <c r="L142">
        <v>2.6845635999999999E-2</v>
      </c>
    </row>
    <row r="143" spans="1:12">
      <c r="A143">
        <v>1005</v>
      </c>
      <c r="B143">
        <v>1.5261977</v>
      </c>
      <c r="C143">
        <v>2.732594E-2</v>
      </c>
      <c r="D143">
        <v>3416.7949196591198</v>
      </c>
      <c r="K143">
        <v>1005</v>
      </c>
      <c r="L143">
        <v>2.732594E-2</v>
      </c>
    </row>
    <row r="144" spans="1:12">
      <c r="A144">
        <v>1010</v>
      </c>
      <c r="B144">
        <v>1.5225568</v>
      </c>
      <c r="C144">
        <v>2.7806243000000001E-2</v>
      </c>
      <c r="D144">
        <v>3459.63915773198</v>
      </c>
      <c r="K144">
        <v>1010</v>
      </c>
      <c r="L144">
        <v>2.7806243000000001E-2</v>
      </c>
    </row>
    <row r="145" spans="1:12">
      <c r="A145">
        <v>1015</v>
      </c>
      <c r="B145">
        <v>1.5189159000000001</v>
      </c>
      <c r="C145">
        <v>2.8286545E-2</v>
      </c>
      <c r="D145">
        <v>3502.0611612783</v>
      </c>
      <c r="K145">
        <v>1015</v>
      </c>
      <c r="L145">
        <v>2.8286545E-2</v>
      </c>
    </row>
    <row r="146" spans="1:12">
      <c r="A146">
        <v>1020</v>
      </c>
      <c r="B146">
        <v>1.5152749999999999</v>
      </c>
      <c r="C146">
        <v>2.8766845999999999E-2</v>
      </c>
      <c r="D146">
        <v>3544.0671396293601</v>
      </c>
      <c r="K146">
        <v>1020</v>
      </c>
      <c r="L146">
        <v>2.8766845999999999E-2</v>
      </c>
    </row>
    <row r="147" spans="1:12">
      <c r="A147">
        <v>1025</v>
      </c>
      <c r="B147">
        <v>1.5116342</v>
      </c>
      <c r="C147">
        <v>2.924715E-2</v>
      </c>
      <c r="D147">
        <v>3585.6636713537</v>
      </c>
      <c r="K147">
        <v>1025</v>
      </c>
      <c r="L147">
        <v>2.924715E-2</v>
      </c>
    </row>
    <row r="148" spans="1:12">
      <c r="A148">
        <v>1030</v>
      </c>
      <c r="B148">
        <v>1.5079933000000001</v>
      </c>
      <c r="C148">
        <v>2.9727453000000001E-2</v>
      </c>
      <c r="D148">
        <v>3626.8562312518702</v>
      </c>
      <c r="K148">
        <v>1030</v>
      </c>
      <c r="L148">
        <v>2.9727453000000001E-2</v>
      </c>
    </row>
    <row r="149" spans="1:12">
      <c r="A149">
        <v>1035</v>
      </c>
      <c r="B149">
        <v>1.5042720999999999</v>
      </c>
      <c r="C149">
        <v>3.0230245999999999E-2</v>
      </c>
      <c r="D149">
        <v>3670.38140095892</v>
      </c>
      <c r="K149">
        <v>1035</v>
      </c>
      <c r="L149">
        <v>3.0230245999999999E-2</v>
      </c>
    </row>
    <row r="150" spans="1:12">
      <c r="A150">
        <v>1040</v>
      </c>
      <c r="B150">
        <v>1.5004077</v>
      </c>
      <c r="C150">
        <v>3.0773076999999999E-2</v>
      </c>
      <c r="D150">
        <v>3718.3258704443401</v>
      </c>
      <c r="K150">
        <v>1040</v>
      </c>
      <c r="L150">
        <v>3.0773076999999999E-2</v>
      </c>
    </row>
    <row r="151" spans="1:12">
      <c r="A151">
        <v>1045</v>
      </c>
      <c r="B151">
        <v>1.4965432999999999</v>
      </c>
      <c r="C151">
        <v>3.1315910000000002E-2</v>
      </c>
      <c r="D151">
        <v>3765.8117816834101</v>
      </c>
      <c r="K151">
        <v>1045</v>
      </c>
      <c r="L151">
        <v>3.1315910000000002E-2</v>
      </c>
    </row>
    <row r="152" spans="1:12">
      <c r="A152">
        <v>1050</v>
      </c>
      <c r="B152">
        <v>1.4926789</v>
      </c>
      <c r="C152">
        <v>3.1858742000000002E-2</v>
      </c>
      <c r="D152">
        <v>3812.8453264690502</v>
      </c>
      <c r="K152">
        <v>1050</v>
      </c>
      <c r="L152">
        <v>3.1858742000000002E-2</v>
      </c>
    </row>
    <row r="153" spans="1:12">
      <c r="A153">
        <v>1055</v>
      </c>
      <c r="B153">
        <v>1.4888144999999999</v>
      </c>
      <c r="C153">
        <v>3.2401577000000001E-2</v>
      </c>
      <c r="D153">
        <v>3859.4334130018501</v>
      </c>
      <c r="K153">
        <v>1055</v>
      </c>
      <c r="L153">
        <v>3.2401577000000001E-2</v>
      </c>
    </row>
    <row r="154" spans="1:12">
      <c r="A154">
        <v>1060</v>
      </c>
      <c r="B154">
        <v>1.4849502000000001</v>
      </c>
      <c r="C154">
        <v>3.2944407000000002E-2</v>
      </c>
      <c r="D154">
        <v>3905.5813965310199</v>
      </c>
      <c r="K154">
        <v>1060</v>
      </c>
      <c r="L154">
        <v>3.2944407000000002E-2</v>
      </c>
    </row>
    <row r="155" spans="1:12">
      <c r="A155">
        <v>1065</v>
      </c>
      <c r="B155">
        <v>1.4810858</v>
      </c>
      <c r="C155">
        <v>3.3487238000000003E-2</v>
      </c>
      <c r="D155">
        <v>3951.2961836549398</v>
      </c>
      <c r="K155">
        <v>1065</v>
      </c>
      <c r="L155">
        <v>3.3487238000000003E-2</v>
      </c>
    </row>
    <row r="156" spans="1:12">
      <c r="A156">
        <v>1070</v>
      </c>
      <c r="B156">
        <v>1.4772213999999999</v>
      </c>
      <c r="C156">
        <v>3.4030072000000001E-2</v>
      </c>
      <c r="D156">
        <v>3996.58408210585</v>
      </c>
      <c r="K156">
        <v>1070</v>
      </c>
      <c r="L156">
        <v>3.4030072000000001E-2</v>
      </c>
    </row>
    <row r="157" spans="1:12">
      <c r="A157">
        <v>1075</v>
      </c>
      <c r="B157">
        <v>1.473357</v>
      </c>
      <c r="C157">
        <v>3.4572903000000002E-2</v>
      </c>
      <c r="D157">
        <v>4041.4503470910699</v>
      </c>
      <c r="K157">
        <v>1075</v>
      </c>
      <c r="L157">
        <v>3.4572903000000002E-2</v>
      </c>
    </row>
    <row r="158" spans="1:12">
      <c r="A158">
        <v>1080</v>
      </c>
      <c r="B158">
        <v>1.4693947000000001</v>
      </c>
      <c r="C158">
        <v>3.514494E-2</v>
      </c>
      <c r="D158">
        <v>4089.2994561056998</v>
      </c>
      <c r="K158">
        <v>1080</v>
      </c>
      <c r="L158">
        <v>3.514494E-2</v>
      </c>
    </row>
    <row r="159" spans="1:12">
      <c r="A159">
        <v>1085</v>
      </c>
      <c r="B159">
        <v>1.4652693999999999</v>
      </c>
      <c r="C159">
        <v>3.5765585000000003E-2</v>
      </c>
      <c r="D159">
        <v>4142.3372935425296</v>
      </c>
      <c r="K159">
        <v>1085</v>
      </c>
      <c r="L159">
        <v>3.5765585000000003E-2</v>
      </c>
    </row>
    <row r="160" spans="1:12">
      <c r="A160">
        <v>1090</v>
      </c>
      <c r="B160">
        <v>1.4611441999999999</v>
      </c>
      <c r="C160">
        <v>3.6386225000000001E-2</v>
      </c>
      <c r="D160">
        <v>4194.8879688757897</v>
      </c>
      <c r="K160">
        <v>1090</v>
      </c>
      <c r="L160">
        <v>3.6386225000000001E-2</v>
      </c>
    </row>
    <row r="161" spans="1:12">
      <c r="A161">
        <v>1095</v>
      </c>
      <c r="B161">
        <v>1.4570190000000001</v>
      </c>
      <c r="C161">
        <v>3.7006869999999997E-2</v>
      </c>
      <c r="D161">
        <v>4246.9593031726899</v>
      </c>
      <c r="K161">
        <v>1095</v>
      </c>
      <c r="L161">
        <v>3.7006869999999997E-2</v>
      </c>
    </row>
    <row r="162" spans="1:12">
      <c r="A162">
        <v>1100</v>
      </c>
      <c r="B162">
        <v>1.4528937</v>
      </c>
      <c r="C162">
        <v>3.7627514000000001E-2</v>
      </c>
      <c r="D162">
        <v>4298.5571474635299</v>
      </c>
      <c r="K162">
        <v>1100</v>
      </c>
      <c r="L162">
        <v>3.7627514000000001E-2</v>
      </c>
    </row>
    <row r="163" spans="1:12">
      <c r="A163">
        <v>1105</v>
      </c>
      <c r="B163">
        <v>1.4487684999999999</v>
      </c>
      <c r="C163">
        <v>3.8248154999999999E-2</v>
      </c>
      <c r="D163">
        <v>4349.6877017688203</v>
      </c>
      <c r="K163">
        <v>1105</v>
      </c>
      <c r="L163">
        <v>3.8248154999999999E-2</v>
      </c>
    </row>
    <row r="164" spans="1:12">
      <c r="A164">
        <v>1110</v>
      </c>
      <c r="B164">
        <v>1.4446433000000001</v>
      </c>
      <c r="C164">
        <v>3.8868800000000002E-2</v>
      </c>
      <c r="D164">
        <v>4400.3580732919199</v>
      </c>
      <c r="K164">
        <v>1110</v>
      </c>
      <c r="L164">
        <v>3.8868800000000002E-2</v>
      </c>
    </row>
    <row r="165" spans="1:12">
      <c r="A165">
        <v>1115</v>
      </c>
      <c r="B165">
        <v>1.440518</v>
      </c>
      <c r="C165">
        <v>3.9489443999999999E-2</v>
      </c>
      <c r="D165">
        <v>4450.5738893182197</v>
      </c>
      <c r="K165">
        <v>1115</v>
      </c>
      <c r="L165">
        <v>3.9489443999999999E-2</v>
      </c>
    </row>
    <row r="166" spans="1:12">
      <c r="A166">
        <v>1120</v>
      </c>
      <c r="B166">
        <v>1.4363927999999999</v>
      </c>
      <c r="C166">
        <v>4.0110084999999997E-2</v>
      </c>
      <c r="D166">
        <v>4500.3410132450699</v>
      </c>
      <c r="K166">
        <v>1120</v>
      </c>
      <c r="L166">
        <v>4.0110084999999997E-2</v>
      </c>
    </row>
    <row r="167" spans="1:12">
      <c r="A167">
        <v>1125</v>
      </c>
      <c r="B167">
        <v>1.4322675</v>
      </c>
      <c r="C167">
        <v>4.073073E-2</v>
      </c>
      <c r="D167">
        <v>4549.6662095413103</v>
      </c>
      <c r="K167">
        <v>1125</v>
      </c>
      <c r="L167">
        <v>4.073073E-2</v>
      </c>
    </row>
    <row r="168" spans="1:12">
      <c r="A168">
        <v>1130</v>
      </c>
      <c r="B168">
        <v>1.4279647</v>
      </c>
      <c r="C168">
        <v>4.1408430000000003E-2</v>
      </c>
      <c r="D168">
        <v>4604.8998047676896</v>
      </c>
      <c r="K168">
        <v>1130</v>
      </c>
      <c r="L168">
        <v>4.1408430000000003E-2</v>
      </c>
    </row>
    <row r="169" spans="1:12">
      <c r="A169">
        <v>1135</v>
      </c>
      <c r="B169">
        <v>1.4235302000000001</v>
      </c>
      <c r="C169">
        <v>4.2128440000000003E-2</v>
      </c>
      <c r="D169">
        <v>4664.33119334619</v>
      </c>
      <c r="K169">
        <v>1135</v>
      </c>
      <c r="L169">
        <v>4.2128440000000003E-2</v>
      </c>
    </row>
    <row r="170" spans="1:12">
      <c r="A170">
        <v>1140</v>
      </c>
      <c r="B170">
        <v>1.4190958</v>
      </c>
      <c r="C170">
        <v>4.2848453000000002E-2</v>
      </c>
      <c r="D170">
        <v>4723.2415846486801</v>
      </c>
      <c r="K170">
        <v>1140</v>
      </c>
      <c r="L170">
        <v>4.2848453000000002E-2</v>
      </c>
    </row>
    <row r="171" spans="1:12">
      <c r="A171">
        <v>1145</v>
      </c>
      <c r="B171">
        <v>1.4146612999999999</v>
      </c>
      <c r="C171">
        <v>4.3568462000000002E-2</v>
      </c>
      <c r="D171">
        <v>4781.63703571724</v>
      </c>
      <c r="K171">
        <v>1145</v>
      </c>
      <c r="L171">
        <v>4.3568462000000002E-2</v>
      </c>
    </row>
    <row r="172" spans="1:12">
      <c r="A172">
        <v>1150</v>
      </c>
      <c r="B172">
        <v>1.4102269999999999</v>
      </c>
      <c r="C172">
        <v>4.4288475000000001E-2</v>
      </c>
      <c r="D172">
        <v>4839.5251373459196</v>
      </c>
      <c r="K172">
        <v>1150</v>
      </c>
      <c r="L172">
        <v>4.4288475000000001E-2</v>
      </c>
    </row>
    <row r="173" spans="1:12">
      <c r="A173">
        <v>1155</v>
      </c>
      <c r="B173">
        <v>1.4057925</v>
      </c>
      <c r="C173">
        <v>4.5008484000000001E-2</v>
      </c>
      <c r="D173">
        <v>4896.9116080905196</v>
      </c>
      <c r="K173">
        <v>1155</v>
      </c>
      <c r="L173">
        <v>4.5008484000000001E-2</v>
      </c>
    </row>
    <row r="174" spans="1:12">
      <c r="A174">
        <v>1160</v>
      </c>
      <c r="B174">
        <v>1.4013580000000001</v>
      </c>
      <c r="C174">
        <v>4.5728497E-2</v>
      </c>
      <c r="D174">
        <v>4953.8038012035404</v>
      </c>
      <c r="K174">
        <v>1160</v>
      </c>
      <c r="L174">
        <v>4.5728497E-2</v>
      </c>
    </row>
    <row r="175" spans="1:12">
      <c r="A175">
        <v>1165</v>
      </c>
      <c r="B175">
        <v>1.3969235</v>
      </c>
      <c r="C175">
        <v>4.6448506000000001E-2</v>
      </c>
      <c r="D175">
        <v>5010.2072178479402</v>
      </c>
      <c r="K175">
        <v>1165</v>
      </c>
      <c r="L175">
        <v>4.6448506000000001E-2</v>
      </c>
    </row>
    <row r="176" spans="1:12">
      <c r="A176">
        <v>1170</v>
      </c>
      <c r="B176">
        <v>1.3924890999999999</v>
      </c>
      <c r="C176">
        <v>4.7168516000000001E-2</v>
      </c>
      <c r="D176">
        <v>5066.1286614130804</v>
      </c>
      <c r="K176">
        <v>1170</v>
      </c>
      <c r="L176">
        <v>4.7168516000000001E-2</v>
      </c>
    </row>
    <row r="177" spans="1:12">
      <c r="A177">
        <v>1175</v>
      </c>
      <c r="B177">
        <v>1.3880546</v>
      </c>
      <c r="C177">
        <v>4.7888529999999999E-2</v>
      </c>
      <c r="D177">
        <v>5121.57460559027</v>
      </c>
      <c r="K177">
        <v>1175</v>
      </c>
      <c r="L177">
        <v>4.7888529999999999E-2</v>
      </c>
    </row>
    <row r="178" spans="1:12">
      <c r="A178">
        <v>1180</v>
      </c>
      <c r="B178">
        <v>1.3836200999999999</v>
      </c>
      <c r="C178">
        <v>4.8608538E-2</v>
      </c>
      <c r="D178">
        <v>5176.5500299166197</v>
      </c>
      <c r="K178">
        <v>1180</v>
      </c>
      <c r="L178">
        <v>4.8608538E-2</v>
      </c>
    </row>
    <row r="179" spans="1:12">
      <c r="A179">
        <v>1185</v>
      </c>
      <c r="B179">
        <v>1.3788720000000001</v>
      </c>
      <c r="C179">
        <v>4.9438416999999998E-2</v>
      </c>
      <c r="D179">
        <v>5242.7128321454402</v>
      </c>
      <c r="K179">
        <v>1185</v>
      </c>
      <c r="L179">
        <v>4.9438416999999998E-2</v>
      </c>
    </row>
    <row r="180" spans="1:12">
      <c r="A180">
        <v>1190</v>
      </c>
      <c r="B180">
        <v>1.3740642000000001</v>
      </c>
      <c r="C180">
        <v>5.0289279999999999E-2</v>
      </c>
      <c r="D180">
        <v>5310.5355496578104</v>
      </c>
      <c r="K180">
        <v>1190</v>
      </c>
      <c r="L180">
        <v>5.0289279999999999E-2</v>
      </c>
    </row>
    <row r="181" spans="1:12">
      <c r="A181">
        <v>1195</v>
      </c>
      <c r="B181">
        <v>1.3692563</v>
      </c>
      <c r="C181">
        <v>5.1140143999999998E-2</v>
      </c>
      <c r="D181">
        <v>5377.7908182066603</v>
      </c>
      <c r="K181">
        <v>1195</v>
      </c>
      <c r="L181">
        <v>5.1140143999999998E-2</v>
      </c>
    </row>
    <row r="182" spans="1:12">
      <c r="A182">
        <v>1200</v>
      </c>
      <c r="B182">
        <v>1.3644483000000001</v>
      </c>
      <c r="C182">
        <v>5.1991004E-2</v>
      </c>
      <c r="D182">
        <v>5444.4852073052498</v>
      </c>
      <c r="K182">
        <v>1200</v>
      </c>
      <c r="L182">
        <v>5.1991004E-2</v>
      </c>
    </row>
    <row r="183" spans="1:12">
      <c r="A183">
        <v>1205</v>
      </c>
      <c r="B183">
        <v>1.3596404</v>
      </c>
      <c r="C183">
        <v>5.2841869999999999E-2</v>
      </c>
      <c r="D183">
        <v>5510.6267417077797</v>
      </c>
      <c r="K183">
        <v>1205</v>
      </c>
      <c r="L183">
        <v>5.2841869999999999E-2</v>
      </c>
    </row>
    <row r="184" spans="1:12">
      <c r="A184">
        <v>1210</v>
      </c>
      <c r="B184">
        <v>1.3548325000000001</v>
      </c>
      <c r="C184">
        <v>5.3692730000000001E-2</v>
      </c>
      <c r="D184">
        <v>5576.22102873323</v>
      </c>
      <c r="K184">
        <v>1210</v>
      </c>
      <c r="L184">
        <v>5.3692730000000001E-2</v>
      </c>
    </row>
    <row r="185" spans="1:12">
      <c r="A185">
        <v>1215</v>
      </c>
      <c r="B185">
        <v>1.3500246</v>
      </c>
      <c r="C185">
        <v>5.4543592000000002E-2</v>
      </c>
      <c r="D185">
        <v>5641.2756519374097</v>
      </c>
      <c r="K185">
        <v>1215</v>
      </c>
      <c r="L185">
        <v>5.4543592000000002E-2</v>
      </c>
    </row>
    <row r="186" spans="1:12">
      <c r="A186">
        <v>1220</v>
      </c>
      <c r="B186">
        <v>1.3452166000000001</v>
      </c>
      <c r="C186">
        <v>5.5394456000000002E-2</v>
      </c>
      <c r="D186">
        <v>5705.7972465312396</v>
      </c>
      <c r="K186">
        <v>1220</v>
      </c>
      <c r="L186">
        <v>5.5394456000000002E-2</v>
      </c>
    </row>
    <row r="187" spans="1:12">
      <c r="A187">
        <v>1225</v>
      </c>
      <c r="B187">
        <v>1.3404087</v>
      </c>
      <c r="C187">
        <v>5.6245315999999997E-2</v>
      </c>
      <c r="D187">
        <v>5769.7917238999598</v>
      </c>
      <c r="K187">
        <v>1225</v>
      </c>
      <c r="L187">
        <v>5.6245315999999997E-2</v>
      </c>
    </row>
    <row r="188" spans="1:12">
      <c r="A188">
        <v>1230</v>
      </c>
      <c r="B188">
        <v>1.3356009</v>
      </c>
      <c r="C188">
        <v>5.7096180000000003E-2</v>
      </c>
      <c r="D188">
        <v>5833.2663296273304</v>
      </c>
      <c r="K188">
        <v>1230</v>
      </c>
      <c r="L188">
        <v>5.7096180000000003E-2</v>
      </c>
    </row>
    <row r="189" spans="1:12">
      <c r="A189">
        <v>1235</v>
      </c>
      <c r="B189">
        <v>1.3307929000000001</v>
      </c>
      <c r="C189">
        <v>5.7947042999999997E-2</v>
      </c>
      <c r="D189">
        <v>5896.2268691838599</v>
      </c>
      <c r="K189">
        <v>1235</v>
      </c>
      <c r="L189">
        <v>5.7947042999999997E-2</v>
      </c>
    </row>
    <row r="190" spans="1:12">
      <c r="A190">
        <v>1240</v>
      </c>
      <c r="B190">
        <v>1.3259703</v>
      </c>
      <c r="C190">
        <v>5.8803609999999999E-2</v>
      </c>
      <c r="D190">
        <v>5959.2577155019098</v>
      </c>
      <c r="K190">
        <v>1240</v>
      </c>
      <c r="L190">
        <v>5.8803609999999999E-2</v>
      </c>
    </row>
    <row r="191" spans="1:12">
      <c r="A191">
        <v>1245</v>
      </c>
      <c r="B191">
        <v>1.3206998999999999</v>
      </c>
      <c r="C191">
        <v>5.9834875000000003E-2</v>
      </c>
      <c r="D191">
        <v>6039.4153808341698</v>
      </c>
      <c r="K191">
        <v>1245</v>
      </c>
      <c r="L191">
        <v>5.9834875000000003E-2</v>
      </c>
    </row>
    <row r="192" spans="1:12">
      <c r="A192">
        <v>1250</v>
      </c>
      <c r="B192">
        <v>1.3154296000000001</v>
      </c>
      <c r="C192">
        <v>6.0866139999999999E-2</v>
      </c>
      <c r="D192">
        <v>6118.9317848437704</v>
      </c>
      <c r="K192">
        <v>1250</v>
      </c>
      <c r="L192">
        <v>6.0866139999999999E-2</v>
      </c>
    </row>
    <row r="193" spans="1:12">
      <c r="A193">
        <v>1255</v>
      </c>
      <c r="B193">
        <v>1.3101590999999999</v>
      </c>
      <c r="C193">
        <v>6.1897404000000003E-2</v>
      </c>
      <c r="D193">
        <v>6197.81449187823</v>
      </c>
      <c r="K193">
        <v>1255</v>
      </c>
      <c r="L193">
        <v>6.1897404000000003E-2</v>
      </c>
    </row>
    <row r="194" spans="1:12">
      <c r="A194">
        <v>1260</v>
      </c>
      <c r="B194">
        <v>1.3048887</v>
      </c>
      <c r="C194">
        <v>6.2928670000000006E-2</v>
      </c>
      <c r="D194">
        <v>6276.0713451484498</v>
      </c>
      <c r="K194">
        <v>1260</v>
      </c>
      <c r="L194">
        <v>6.2928670000000006E-2</v>
      </c>
    </row>
    <row r="195" spans="1:12">
      <c r="A195">
        <v>1265</v>
      </c>
      <c r="B195">
        <v>1.2996182000000001</v>
      </c>
      <c r="C195">
        <v>6.3959933999999996E-2</v>
      </c>
      <c r="D195">
        <v>6353.70936848974</v>
      </c>
      <c r="K195">
        <v>1265</v>
      </c>
      <c r="L195">
        <v>6.3959933999999996E-2</v>
      </c>
    </row>
    <row r="196" spans="1:12">
      <c r="A196">
        <v>1270</v>
      </c>
      <c r="B196">
        <v>1.2943479</v>
      </c>
      <c r="C196">
        <v>6.4991199999999999E-2</v>
      </c>
      <c r="D196">
        <v>6430.7362667081798</v>
      </c>
      <c r="K196">
        <v>1270</v>
      </c>
      <c r="L196">
        <v>6.4991199999999999E-2</v>
      </c>
    </row>
    <row r="197" spans="1:12">
      <c r="A197">
        <v>1275</v>
      </c>
      <c r="B197">
        <v>1.2890774</v>
      </c>
      <c r="C197">
        <v>6.6022460000000005E-2</v>
      </c>
      <c r="D197">
        <v>6507.1584410329697</v>
      </c>
      <c r="K197">
        <v>1275</v>
      </c>
      <c r="L197">
        <v>6.6022460000000005E-2</v>
      </c>
    </row>
    <row r="198" spans="1:12">
      <c r="A198">
        <v>1280</v>
      </c>
      <c r="B198">
        <v>1.2838069999999999</v>
      </c>
      <c r="C198">
        <v>6.7053730000000006E-2</v>
      </c>
      <c r="D198">
        <v>6582.9845488685396</v>
      </c>
      <c r="K198">
        <v>1280</v>
      </c>
      <c r="L198">
        <v>6.7053730000000006E-2</v>
      </c>
    </row>
    <row r="199" spans="1:12">
      <c r="A199">
        <v>1285</v>
      </c>
      <c r="B199">
        <v>1.2785366</v>
      </c>
      <c r="C199">
        <v>6.8084989999999998E-2</v>
      </c>
      <c r="D199">
        <v>6658.2195923341396</v>
      </c>
      <c r="K199">
        <v>1285</v>
      </c>
      <c r="L199">
        <v>6.8084989999999998E-2</v>
      </c>
    </row>
    <row r="200" spans="1:12">
      <c r="A200">
        <v>1290</v>
      </c>
      <c r="B200">
        <v>1.2732661999999999</v>
      </c>
      <c r="C200">
        <v>6.9116259999999999E-2</v>
      </c>
      <c r="D200">
        <v>6732.8723925457998</v>
      </c>
      <c r="K200">
        <v>1290</v>
      </c>
      <c r="L200">
        <v>6.9116259999999999E-2</v>
      </c>
    </row>
    <row r="201" spans="1:12">
      <c r="A201">
        <v>1295</v>
      </c>
      <c r="B201">
        <v>1.2679956999999999</v>
      </c>
      <c r="C201">
        <v>7.0147520000000005E-2</v>
      </c>
      <c r="D201">
        <v>6806.9477528816396</v>
      </c>
      <c r="K201">
        <v>1295</v>
      </c>
      <c r="L201">
        <v>7.0147520000000005E-2</v>
      </c>
    </row>
    <row r="202" spans="1:12">
      <c r="A202">
        <v>1300</v>
      </c>
      <c r="B202">
        <v>1.2627254000000001</v>
      </c>
      <c r="C202">
        <v>7.1178790000000006E-2</v>
      </c>
      <c r="D202">
        <v>6880.4542693972498</v>
      </c>
      <c r="K202">
        <v>1300</v>
      </c>
      <c r="L202">
        <v>7.1178790000000006E-2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7F8F8-D9AA-407A-A717-5EFDEBA6CA6F}">
  <dimension ref="A1:I102"/>
  <sheetViews>
    <sheetView workbookViewId="0">
      <selection activeCell="I2" sqref="I2:I92"/>
    </sheetView>
  </sheetViews>
  <sheetFormatPr defaultRowHeight="15.75"/>
  <cols>
    <col min="2" max="2" width="16.875" customWidth="1"/>
  </cols>
  <sheetData>
    <row r="1" spans="1:9">
      <c r="A1" t="s">
        <v>0</v>
      </c>
      <c r="B1" t="s">
        <v>2</v>
      </c>
      <c r="C1" s="1" t="s">
        <v>24</v>
      </c>
      <c r="D1" t="s">
        <v>9</v>
      </c>
      <c r="E1" t="s">
        <v>3</v>
      </c>
      <c r="F1" s="1" t="s">
        <v>5</v>
      </c>
      <c r="H1" t="s">
        <v>38</v>
      </c>
    </row>
    <row r="2" spans="1:9">
      <c r="A2">
        <v>300</v>
      </c>
      <c r="B2">
        <v>0.39800000000000002</v>
      </c>
      <c r="C2" s="6" t="s">
        <v>55</v>
      </c>
      <c r="H2">
        <v>300</v>
      </c>
      <c r="I2" s="5">
        <v>0.39800000000000002</v>
      </c>
    </row>
    <row r="3" spans="1:9">
      <c r="A3">
        <v>305</v>
      </c>
      <c r="B3">
        <v>0.39</v>
      </c>
      <c r="H3">
        <v>310</v>
      </c>
      <c r="I3" s="5">
        <v>0.378</v>
      </c>
    </row>
    <row r="4" spans="1:9">
      <c r="A4">
        <v>310</v>
      </c>
      <c r="B4">
        <v>0.378</v>
      </c>
      <c r="H4">
        <v>320</v>
      </c>
      <c r="I4" s="5">
        <v>0.32300000000000001</v>
      </c>
    </row>
    <row r="5" spans="1:9">
      <c r="A5">
        <v>315</v>
      </c>
      <c r="B5">
        <v>0.35699999999999998</v>
      </c>
      <c r="H5">
        <v>330</v>
      </c>
      <c r="I5" s="5">
        <v>0.23200000000000001</v>
      </c>
    </row>
    <row r="6" spans="1:9">
      <c r="A6">
        <v>320</v>
      </c>
      <c r="B6">
        <v>0.32300000000000001</v>
      </c>
      <c r="H6">
        <v>340</v>
      </c>
      <c r="I6" s="5">
        <v>0.157</v>
      </c>
    </row>
    <row r="7" spans="1:9">
      <c r="A7">
        <v>325</v>
      </c>
      <c r="B7">
        <v>0.27900000000000003</v>
      </c>
      <c r="H7">
        <v>350</v>
      </c>
      <c r="I7" s="5">
        <v>0.109</v>
      </c>
    </row>
    <row r="8" spans="1:9">
      <c r="A8">
        <v>330</v>
      </c>
      <c r="B8">
        <v>0.23200000000000001</v>
      </c>
      <c r="H8">
        <v>360</v>
      </c>
      <c r="I8" s="5">
        <v>7.7399999999999997E-2</v>
      </c>
    </row>
    <row r="9" spans="1:9">
      <c r="A9">
        <v>335</v>
      </c>
      <c r="B9">
        <v>0.19</v>
      </c>
      <c r="H9">
        <v>370</v>
      </c>
      <c r="I9" s="5">
        <v>5.57E-2</v>
      </c>
    </row>
    <row r="10" spans="1:9">
      <c r="A10">
        <v>340</v>
      </c>
      <c r="B10">
        <v>0.157</v>
      </c>
      <c r="H10">
        <v>380</v>
      </c>
      <c r="I10" s="5">
        <v>4.0800000000000003E-2</v>
      </c>
    </row>
    <row r="11" spans="1:9">
      <c r="A11">
        <v>345</v>
      </c>
      <c r="B11">
        <v>0.13</v>
      </c>
      <c r="H11">
        <v>390</v>
      </c>
      <c r="I11" s="5">
        <v>3.04E-2</v>
      </c>
    </row>
    <row r="12" spans="1:9">
      <c r="A12">
        <v>350</v>
      </c>
      <c r="B12">
        <v>0.109</v>
      </c>
      <c r="H12">
        <v>400</v>
      </c>
      <c r="I12" s="5">
        <v>2.3199999999999998E-2</v>
      </c>
    </row>
    <row r="13" spans="1:9">
      <c r="A13">
        <v>355</v>
      </c>
      <c r="B13" s="4">
        <v>9.1700000000000004E-2</v>
      </c>
      <c r="H13">
        <v>410</v>
      </c>
      <c r="I13" s="5">
        <v>1.84E-2</v>
      </c>
    </row>
    <row r="14" spans="1:9">
      <c r="A14">
        <v>360</v>
      </c>
      <c r="B14" s="4">
        <v>7.7399999999999997E-2</v>
      </c>
      <c r="H14">
        <v>420</v>
      </c>
      <c r="I14" s="5">
        <v>1.52E-2</v>
      </c>
    </row>
    <row r="15" spans="1:9">
      <c r="A15">
        <v>365</v>
      </c>
      <c r="B15" s="4">
        <v>6.5600000000000006E-2</v>
      </c>
      <c r="H15">
        <v>430</v>
      </c>
      <c r="I15" s="5">
        <v>1.2800000000000001E-2</v>
      </c>
    </row>
    <row r="16" spans="1:9">
      <c r="A16">
        <v>370</v>
      </c>
      <c r="B16" s="4">
        <v>5.57E-2</v>
      </c>
      <c r="H16">
        <v>440</v>
      </c>
      <c r="I16" s="5">
        <v>1.09E-2</v>
      </c>
    </row>
    <row r="17" spans="1:9">
      <c r="A17">
        <v>375</v>
      </c>
      <c r="B17" s="4">
        <v>4.7600000000000003E-2</v>
      </c>
      <c r="H17">
        <v>450</v>
      </c>
      <c r="I17" s="5">
        <v>9.4299999999999991E-3</v>
      </c>
    </row>
    <row r="18" spans="1:9">
      <c r="A18">
        <v>380</v>
      </c>
      <c r="B18" s="4">
        <v>4.0800000000000003E-2</v>
      </c>
      <c r="H18">
        <v>460</v>
      </c>
      <c r="I18" s="5">
        <v>7.8799999999999999E-3</v>
      </c>
    </row>
    <row r="19" spans="1:9">
      <c r="A19">
        <v>385</v>
      </c>
      <c r="B19" s="4">
        <v>3.5200000000000002E-2</v>
      </c>
      <c r="H19">
        <v>470</v>
      </c>
      <c r="I19" s="5">
        <v>6.3600000000000002E-3</v>
      </c>
    </row>
    <row r="20" spans="1:9">
      <c r="A20">
        <v>390</v>
      </c>
      <c r="B20" s="4">
        <v>3.04E-2</v>
      </c>
      <c r="H20">
        <v>480</v>
      </c>
      <c r="I20" s="5">
        <v>5.0299999999999997E-3</v>
      </c>
    </row>
    <row r="21" spans="1:9">
      <c r="A21">
        <v>395</v>
      </c>
      <c r="B21" s="4">
        <v>2.6499999999999999E-2</v>
      </c>
      <c r="H21">
        <v>490</v>
      </c>
      <c r="I21" s="5">
        <v>3.9399999999999999E-3</v>
      </c>
    </row>
    <row r="22" spans="1:9">
      <c r="A22">
        <v>400</v>
      </c>
      <c r="B22" s="4">
        <v>2.3199999999999998E-2</v>
      </c>
      <c r="H22">
        <v>500</v>
      </c>
      <c r="I22" s="5">
        <v>3.0699999999999998E-3</v>
      </c>
    </row>
    <row r="23" spans="1:9">
      <c r="A23">
        <v>410</v>
      </c>
      <c r="B23" s="4">
        <v>1.84E-2</v>
      </c>
      <c r="H23">
        <v>510</v>
      </c>
      <c r="I23" s="5">
        <v>2.3900000000000002E-3</v>
      </c>
    </row>
    <row r="24" spans="1:9">
      <c r="A24">
        <v>420</v>
      </c>
      <c r="B24" s="4">
        <v>1.52E-2</v>
      </c>
      <c r="H24">
        <v>520</v>
      </c>
      <c r="I24" s="5">
        <v>1.8600000000000001E-3</v>
      </c>
    </row>
    <row r="25" spans="1:9">
      <c r="A25">
        <v>430</v>
      </c>
      <c r="B25" s="4">
        <v>1.2800000000000001E-2</v>
      </c>
      <c r="H25">
        <v>530</v>
      </c>
      <c r="I25" s="5">
        <v>1.4499999999999999E-3</v>
      </c>
    </row>
    <row r="26" spans="1:9">
      <c r="A26">
        <v>440</v>
      </c>
      <c r="B26" s="4">
        <v>1.09E-2</v>
      </c>
      <c r="H26">
        <v>540</v>
      </c>
      <c r="I26" s="5">
        <v>1.1299999999999999E-3</v>
      </c>
    </row>
    <row r="27" spans="1:9">
      <c r="A27">
        <v>450</v>
      </c>
      <c r="B27" s="4">
        <v>9.4299999999999991E-3</v>
      </c>
      <c r="D27" s="4"/>
      <c r="H27">
        <v>550</v>
      </c>
      <c r="I27" s="5">
        <v>0</v>
      </c>
    </row>
    <row r="28" spans="1:9">
      <c r="A28">
        <v>460</v>
      </c>
      <c r="B28" s="4">
        <v>7.8799999999999999E-3</v>
      </c>
      <c r="D28" s="4"/>
      <c r="H28">
        <v>560</v>
      </c>
      <c r="I28" s="5">
        <v>0</v>
      </c>
    </row>
    <row r="29" spans="1:9">
      <c r="A29">
        <v>470</v>
      </c>
      <c r="B29" s="4">
        <v>6.3600000000000002E-3</v>
      </c>
      <c r="D29" s="4"/>
      <c r="H29">
        <v>570</v>
      </c>
      <c r="I29" s="5">
        <v>0</v>
      </c>
    </row>
    <row r="30" spans="1:9">
      <c r="A30">
        <v>480</v>
      </c>
      <c r="B30" s="4">
        <v>5.0299999999999997E-3</v>
      </c>
      <c r="D30" s="4"/>
      <c r="H30">
        <v>580</v>
      </c>
      <c r="I30" s="5">
        <v>0</v>
      </c>
    </row>
    <row r="31" spans="1:9">
      <c r="A31">
        <v>490</v>
      </c>
      <c r="B31" s="4">
        <v>3.9399999999999999E-3</v>
      </c>
      <c r="D31" s="4"/>
      <c r="H31">
        <v>590</v>
      </c>
      <c r="I31" s="5">
        <v>0</v>
      </c>
    </row>
    <row r="32" spans="1:9">
      <c r="A32">
        <v>500</v>
      </c>
      <c r="B32" s="4">
        <v>3.0700000000000002E-3</v>
      </c>
      <c r="D32" s="4"/>
      <c r="H32">
        <v>600</v>
      </c>
      <c r="I32" s="5">
        <v>0</v>
      </c>
    </row>
    <row r="33" spans="1:9">
      <c r="A33">
        <v>510</v>
      </c>
      <c r="B33" s="4">
        <v>2.3900000000000002E-3</v>
      </c>
      <c r="D33" s="4"/>
      <c r="H33">
        <v>610</v>
      </c>
      <c r="I33" s="5">
        <v>0</v>
      </c>
    </row>
    <row r="34" spans="1:9">
      <c r="A34">
        <v>520</v>
      </c>
      <c r="B34" s="4">
        <v>1.8599999999999999E-3</v>
      </c>
      <c r="D34" s="4"/>
      <c r="H34">
        <v>620</v>
      </c>
      <c r="I34" s="5">
        <v>0</v>
      </c>
    </row>
    <row r="35" spans="1:9">
      <c r="A35">
        <v>530</v>
      </c>
      <c r="B35" s="4">
        <v>1.4500000000000001E-3</v>
      </c>
      <c r="D35" s="4"/>
      <c r="H35">
        <v>630</v>
      </c>
      <c r="I35" s="5">
        <v>0</v>
      </c>
    </row>
    <row r="36" spans="1:9">
      <c r="A36">
        <v>540</v>
      </c>
      <c r="B36" s="4">
        <v>1.1299999999999999E-3</v>
      </c>
      <c r="D36" s="4"/>
      <c r="H36">
        <v>640</v>
      </c>
      <c r="I36" s="5">
        <v>0</v>
      </c>
    </row>
    <row r="37" spans="1:9">
      <c r="A37">
        <v>550</v>
      </c>
      <c r="B37">
        <v>0</v>
      </c>
      <c r="H37">
        <v>650</v>
      </c>
      <c r="I37" s="5">
        <v>0</v>
      </c>
    </row>
    <row r="38" spans="1:9">
      <c r="A38">
        <v>560</v>
      </c>
      <c r="B38">
        <v>0</v>
      </c>
      <c r="H38">
        <v>660</v>
      </c>
      <c r="I38" s="5">
        <v>0</v>
      </c>
    </row>
    <row r="39" spans="1:9">
      <c r="A39">
        <v>570</v>
      </c>
      <c r="B39">
        <v>0</v>
      </c>
      <c r="H39">
        <v>670</v>
      </c>
      <c r="I39" s="5">
        <v>0</v>
      </c>
    </row>
    <row r="40" spans="1:9">
      <c r="A40">
        <v>580</v>
      </c>
      <c r="B40">
        <v>0</v>
      </c>
      <c r="H40">
        <v>680</v>
      </c>
      <c r="I40" s="5">
        <v>0</v>
      </c>
    </row>
    <row r="41" spans="1:9">
      <c r="A41">
        <v>590</v>
      </c>
      <c r="B41">
        <v>0</v>
      </c>
      <c r="H41">
        <v>690</v>
      </c>
      <c r="I41" s="5">
        <v>0</v>
      </c>
    </row>
    <row r="42" spans="1:9">
      <c r="A42">
        <v>600</v>
      </c>
      <c r="B42">
        <v>0</v>
      </c>
      <c r="H42">
        <v>700</v>
      </c>
      <c r="I42" s="5">
        <v>0</v>
      </c>
    </row>
    <row r="43" spans="1:9">
      <c r="A43">
        <v>610</v>
      </c>
      <c r="B43">
        <v>0</v>
      </c>
      <c r="H43">
        <v>710</v>
      </c>
      <c r="I43" s="5">
        <v>0</v>
      </c>
    </row>
    <row r="44" spans="1:9">
      <c r="A44">
        <v>620</v>
      </c>
      <c r="B44">
        <v>0</v>
      </c>
      <c r="H44">
        <v>720</v>
      </c>
      <c r="I44" s="5">
        <v>0</v>
      </c>
    </row>
    <row r="45" spans="1:9">
      <c r="A45">
        <v>630</v>
      </c>
      <c r="B45">
        <v>0</v>
      </c>
      <c r="H45">
        <v>730</v>
      </c>
      <c r="I45" s="5">
        <v>0</v>
      </c>
    </row>
    <row r="46" spans="1:9">
      <c r="A46">
        <v>640</v>
      </c>
      <c r="B46">
        <v>0</v>
      </c>
      <c r="H46">
        <v>740</v>
      </c>
      <c r="I46" s="5">
        <v>0</v>
      </c>
    </row>
    <row r="47" spans="1:9">
      <c r="A47">
        <v>650</v>
      </c>
      <c r="B47">
        <v>0</v>
      </c>
      <c r="H47">
        <v>750</v>
      </c>
      <c r="I47" s="5">
        <v>0</v>
      </c>
    </row>
    <row r="48" spans="1:9">
      <c r="A48">
        <v>660</v>
      </c>
      <c r="B48">
        <v>0</v>
      </c>
      <c r="H48">
        <v>760</v>
      </c>
      <c r="I48" s="5">
        <v>0</v>
      </c>
    </row>
    <row r="49" spans="1:9">
      <c r="A49">
        <v>670</v>
      </c>
      <c r="B49">
        <v>0</v>
      </c>
      <c r="H49">
        <v>770</v>
      </c>
      <c r="I49" s="5">
        <v>0</v>
      </c>
    </row>
    <row r="50" spans="1:9">
      <c r="A50">
        <v>680</v>
      </c>
      <c r="B50">
        <v>0</v>
      </c>
      <c r="H50">
        <v>780</v>
      </c>
      <c r="I50" s="5">
        <v>0</v>
      </c>
    </row>
    <row r="51" spans="1:9">
      <c r="A51">
        <v>690</v>
      </c>
      <c r="B51">
        <v>0</v>
      </c>
      <c r="H51">
        <v>790</v>
      </c>
      <c r="I51" s="5">
        <v>0</v>
      </c>
    </row>
    <row r="52" spans="1:9">
      <c r="A52">
        <v>700</v>
      </c>
      <c r="B52">
        <v>0</v>
      </c>
      <c r="H52">
        <v>800</v>
      </c>
      <c r="I52" s="5">
        <v>0</v>
      </c>
    </row>
    <row r="53" spans="1:9">
      <c r="A53">
        <v>710</v>
      </c>
      <c r="B53">
        <v>0</v>
      </c>
      <c r="H53">
        <v>810</v>
      </c>
      <c r="I53" s="5">
        <v>0</v>
      </c>
    </row>
    <row r="54" spans="1:9">
      <c r="A54">
        <v>720</v>
      </c>
      <c r="B54">
        <v>0</v>
      </c>
      <c r="H54">
        <v>820</v>
      </c>
      <c r="I54" s="5">
        <v>0</v>
      </c>
    </row>
    <row r="55" spans="1:9">
      <c r="A55">
        <v>730</v>
      </c>
      <c r="B55">
        <v>0</v>
      </c>
      <c r="H55">
        <v>830</v>
      </c>
      <c r="I55" s="5">
        <v>0</v>
      </c>
    </row>
    <row r="56" spans="1:9">
      <c r="A56">
        <v>740</v>
      </c>
      <c r="B56">
        <v>0</v>
      </c>
      <c r="H56">
        <v>840</v>
      </c>
      <c r="I56" s="5">
        <v>0</v>
      </c>
    </row>
    <row r="57" spans="1:9">
      <c r="A57">
        <v>750</v>
      </c>
      <c r="B57">
        <v>0</v>
      </c>
      <c r="H57">
        <v>850</v>
      </c>
      <c r="I57" s="5">
        <v>0</v>
      </c>
    </row>
    <row r="58" spans="1:9">
      <c r="A58">
        <v>760</v>
      </c>
      <c r="B58">
        <v>0</v>
      </c>
      <c r="H58">
        <v>860</v>
      </c>
      <c r="I58" s="5">
        <v>0</v>
      </c>
    </row>
    <row r="59" spans="1:9">
      <c r="A59">
        <v>770</v>
      </c>
      <c r="B59">
        <v>0</v>
      </c>
      <c r="H59">
        <v>870</v>
      </c>
      <c r="I59" s="5">
        <v>0</v>
      </c>
    </row>
    <row r="60" spans="1:9">
      <c r="A60">
        <v>780</v>
      </c>
      <c r="B60">
        <v>0</v>
      </c>
      <c r="H60">
        <v>880</v>
      </c>
      <c r="I60" s="5">
        <v>0</v>
      </c>
    </row>
    <row r="61" spans="1:9">
      <c r="A61">
        <v>790</v>
      </c>
      <c r="B61">
        <v>0</v>
      </c>
      <c r="H61">
        <v>890</v>
      </c>
      <c r="I61" s="5">
        <v>0</v>
      </c>
    </row>
    <row r="62" spans="1:9">
      <c r="A62">
        <v>800</v>
      </c>
      <c r="B62">
        <v>0</v>
      </c>
      <c r="H62">
        <v>900</v>
      </c>
      <c r="I62" s="5">
        <v>0</v>
      </c>
    </row>
    <row r="63" spans="1:9">
      <c r="A63">
        <v>810</v>
      </c>
      <c r="B63">
        <v>0</v>
      </c>
      <c r="H63">
        <v>910</v>
      </c>
      <c r="I63" s="5">
        <v>0</v>
      </c>
    </row>
    <row r="64" spans="1:9">
      <c r="A64">
        <v>820</v>
      </c>
      <c r="B64">
        <v>0</v>
      </c>
      <c r="H64">
        <v>920</v>
      </c>
      <c r="I64" s="5">
        <v>0</v>
      </c>
    </row>
    <row r="65" spans="1:9">
      <c r="A65">
        <v>830</v>
      </c>
      <c r="B65">
        <v>0</v>
      </c>
      <c r="H65">
        <v>930</v>
      </c>
      <c r="I65" s="5">
        <v>0</v>
      </c>
    </row>
    <row r="66" spans="1:9">
      <c r="A66">
        <v>840</v>
      </c>
      <c r="B66">
        <v>0</v>
      </c>
      <c r="H66">
        <v>940</v>
      </c>
      <c r="I66" s="5">
        <v>0</v>
      </c>
    </row>
    <row r="67" spans="1:9">
      <c r="A67">
        <v>850</v>
      </c>
      <c r="B67">
        <v>0</v>
      </c>
      <c r="H67">
        <v>950</v>
      </c>
      <c r="I67" s="5">
        <v>0</v>
      </c>
    </row>
    <row r="68" spans="1:9">
      <c r="A68">
        <v>860</v>
      </c>
      <c r="B68">
        <v>0</v>
      </c>
      <c r="H68">
        <v>960</v>
      </c>
      <c r="I68" s="5">
        <v>0</v>
      </c>
    </row>
    <row r="69" spans="1:9">
      <c r="A69">
        <v>870</v>
      </c>
      <c r="B69">
        <v>0</v>
      </c>
      <c r="H69">
        <v>970</v>
      </c>
      <c r="I69" s="5">
        <v>0</v>
      </c>
    </row>
    <row r="70" spans="1:9">
      <c r="A70">
        <v>880</v>
      </c>
      <c r="B70">
        <v>0</v>
      </c>
      <c r="H70">
        <v>980</v>
      </c>
      <c r="I70" s="5">
        <v>0</v>
      </c>
    </row>
    <row r="71" spans="1:9">
      <c r="A71">
        <v>890</v>
      </c>
      <c r="B71">
        <v>0</v>
      </c>
      <c r="H71">
        <v>990</v>
      </c>
      <c r="I71" s="5">
        <v>0</v>
      </c>
    </row>
    <row r="72" spans="1:9">
      <c r="A72">
        <v>900</v>
      </c>
      <c r="B72">
        <v>0</v>
      </c>
      <c r="H72">
        <v>1000</v>
      </c>
      <c r="I72" s="5">
        <v>0</v>
      </c>
    </row>
    <row r="73" spans="1:9">
      <c r="A73">
        <v>910</v>
      </c>
      <c r="B73">
        <v>0</v>
      </c>
      <c r="H73">
        <v>1010</v>
      </c>
      <c r="I73" s="5">
        <v>0</v>
      </c>
    </row>
    <row r="74" spans="1:9">
      <c r="A74">
        <v>920</v>
      </c>
      <c r="B74">
        <v>0</v>
      </c>
      <c r="H74">
        <v>1020</v>
      </c>
      <c r="I74" s="5">
        <v>0</v>
      </c>
    </row>
    <row r="75" spans="1:9">
      <c r="A75">
        <v>930</v>
      </c>
      <c r="B75">
        <v>0</v>
      </c>
      <c r="H75">
        <v>1030</v>
      </c>
      <c r="I75" s="5">
        <v>0</v>
      </c>
    </row>
    <row r="76" spans="1:9">
      <c r="A76">
        <v>940</v>
      </c>
      <c r="B76">
        <v>0</v>
      </c>
      <c r="H76">
        <v>1040</v>
      </c>
      <c r="I76" s="5">
        <v>0</v>
      </c>
    </row>
    <row r="77" spans="1:9">
      <c r="A77">
        <v>950</v>
      </c>
      <c r="B77">
        <v>0</v>
      </c>
      <c r="H77">
        <v>1050</v>
      </c>
      <c r="I77" s="5">
        <v>0</v>
      </c>
    </row>
    <row r="78" spans="1:9">
      <c r="A78">
        <v>960</v>
      </c>
      <c r="B78">
        <v>0</v>
      </c>
      <c r="H78">
        <v>1060</v>
      </c>
      <c r="I78" s="5">
        <v>0</v>
      </c>
    </row>
    <row r="79" spans="1:9">
      <c r="A79">
        <v>970</v>
      </c>
      <c r="B79">
        <v>0</v>
      </c>
      <c r="H79">
        <v>1070</v>
      </c>
      <c r="I79" s="5">
        <v>0</v>
      </c>
    </row>
    <row r="80" spans="1:9">
      <c r="A80">
        <v>980</v>
      </c>
      <c r="B80">
        <v>0</v>
      </c>
      <c r="H80">
        <v>1080</v>
      </c>
      <c r="I80" s="5">
        <v>0</v>
      </c>
    </row>
    <row r="81" spans="1:9">
      <c r="A81">
        <v>990</v>
      </c>
      <c r="B81">
        <v>0</v>
      </c>
      <c r="H81">
        <v>1090</v>
      </c>
      <c r="I81" s="5">
        <v>0</v>
      </c>
    </row>
    <row r="82" spans="1:9">
      <c r="A82">
        <v>1000</v>
      </c>
      <c r="B82">
        <v>0</v>
      </c>
      <c r="H82">
        <v>1100</v>
      </c>
      <c r="I82" s="5">
        <v>0</v>
      </c>
    </row>
    <row r="83" spans="1:9">
      <c r="A83">
        <v>1010</v>
      </c>
      <c r="B83">
        <v>0</v>
      </c>
      <c r="H83">
        <v>1110</v>
      </c>
      <c r="I83" s="5">
        <v>0</v>
      </c>
    </row>
    <row r="84" spans="1:9">
      <c r="A84">
        <v>1020</v>
      </c>
      <c r="B84">
        <v>0</v>
      </c>
      <c r="H84">
        <v>1120</v>
      </c>
      <c r="I84" s="5">
        <v>0</v>
      </c>
    </row>
    <row r="85" spans="1:9">
      <c r="A85">
        <v>1030</v>
      </c>
      <c r="B85">
        <v>0</v>
      </c>
      <c r="H85">
        <v>1130</v>
      </c>
      <c r="I85" s="5">
        <v>0</v>
      </c>
    </row>
    <row r="86" spans="1:9">
      <c r="A86">
        <v>1040</v>
      </c>
      <c r="B86">
        <v>0</v>
      </c>
      <c r="H86">
        <v>1140</v>
      </c>
      <c r="I86" s="5">
        <v>0</v>
      </c>
    </row>
    <row r="87" spans="1:9">
      <c r="A87">
        <v>1050</v>
      </c>
      <c r="B87">
        <v>0</v>
      </c>
      <c r="H87">
        <v>1150</v>
      </c>
      <c r="I87" s="5">
        <v>0</v>
      </c>
    </row>
    <row r="88" spans="1:9">
      <c r="A88">
        <v>1060</v>
      </c>
      <c r="B88">
        <v>0</v>
      </c>
      <c r="H88">
        <v>1160</v>
      </c>
      <c r="I88" s="5">
        <v>0</v>
      </c>
    </row>
    <row r="89" spans="1:9">
      <c r="A89">
        <v>1070</v>
      </c>
      <c r="B89">
        <v>0</v>
      </c>
      <c r="H89">
        <v>1170</v>
      </c>
      <c r="I89" s="5">
        <v>0</v>
      </c>
    </row>
    <row r="90" spans="1:9">
      <c r="A90">
        <v>1080</v>
      </c>
      <c r="B90">
        <v>0</v>
      </c>
      <c r="H90">
        <v>1180</v>
      </c>
      <c r="I90" s="5">
        <v>0</v>
      </c>
    </row>
    <row r="91" spans="1:9">
      <c r="A91">
        <v>1090</v>
      </c>
      <c r="B91">
        <v>0</v>
      </c>
      <c r="H91">
        <v>1190</v>
      </c>
      <c r="I91" s="5">
        <v>0</v>
      </c>
    </row>
    <row r="92" spans="1:9">
      <c r="A92">
        <v>1100</v>
      </c>
      <c r="B92">
        <v>0</v>
      </c>
      <c r="H92">
        <v>1200</v>
      </c>
      <c r="I92" s="5">
        <v>0</v>
      </c>
    </row>
    <row r="93" spans="1:9">
      <c r="A93">
        <v>1110</v>
      </c>
      <c r="B93">
        <v>0</v>
      </c>
    </row>
    <row r="94" spans="1:9">
      <c r="A94">
        <v>1120</v>
      </c>
      <c r="B94">
        <v>0</v>
      </c>
    </row>
    <row r="95" spans="1:9">
      <c r="A95">
        <v>1130</v>
      </c>
      <c r="B95">
        <v>0</v>
      </c>
    </row>
    <row r="96" spans="1:9">
      <c r="A96">
        <v>1140</v>
      </c>
      <c r="B96">
        <v>0</v>
      </c>
    </row>
    <row r="97" spans="1:2">
      <c r="A97">
        <v>1150</v>
      </c>
      <c r="B97">
        <v>0</v>
      </c>
    </row>
    <row r="98" spans="1:2">
      <c r="A98">
        <v>1160</v>
      </c>
      <c r="B98">
        <v>0</v>
      </c>
    </row>
    <row r="99" spans="1:2">
      <c r="A99">
        <v>1170</v>
      </c>
      <c r="B99">
        <v>0</v>
      </c>
    </row>
    <row r="100" spans="1:2">
      <c r="A100">
        <v>1180</v>
      </c>
      <c r="B100">
        <v>0</v>
      </c>
    </row>
    <row r="101" spans="1:2">
      <c r="A101">
        <v>1190</v>
      </c>
      <c r="B101">
        <v>0</v>
      </c>
    </row>
    <row r="102" spans="1:2">
      <c r="A102">
        <v>1200</v>
      </c>
      <c r="B102">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06E35-7B13-48E3-AF71-A6EDC5A4E56B}">
  <dimension ref="A1:O62"/>
  <sheetViews>
    <sheetView workbookViewId="0">
      <selection activeCell="G8" sqref="G8"/>
    </sheetView>
  </sheetViews>
  <sheetFormatPr defaultColWidth="11" defaultRowHeight="15.75"/>
  <cols>
    <col min="12" max="12" width="11.875" bestFit="1" customWidth="1"/>
  </cols>
  <sheetData>
    <row r="1" spans="1:15">
      <c r="A1" t="s">
        <v>0</v>
      </c>
      <c r="B1" s="1" t="s">
        <v>1</v>
      </c>
      <c r="C1" s="1" t="s">
        <v>2</v>
      </c>
      <c r="D1" s="1" t="s">
        <v>9</v>
      </c>
      <c r="E1" s="1" t="s">
        <v>3</v>
      </c>
      <c r="F1" s="1" t="s">
        <v>5</v>
      </c>
      <c r="G1" s="1" t="s">
        <v>24</v>
      </c>
      <c r="I1" t="s">
        <v>0</v>
      </c>
      <c r="J1" s="1" t="s">
        <v>41</v>
      </c>
      <c r="K1" s="1" t="s">
        <v>40</v>
      </c>
      <c r="L1" s="1" t="s">
        <v>2</v>
      </c>
    </row>
    <row r="2" spans="1:15">
      <c r="A2" s="1">
        <v>300</v>
      </c>
      <c r="B2" s="1">
        <v>2.1772</v>
      </c>
      <c r="C2" s="1">
        <v>0.44409799999999999</v>
      </c>
      <c r="D2" s="1">
        <v>186023.33523652301</v>
      </c>
      <c r="E2" s="1" t="s">
        <v>10</v>
      </c>
      <c r="F2" t="s">
        <v>8</v>
      </c>
      <c r="I2">
        <v>300</v>
      </c>
      <c r="J2">
        <f>I2*0.0000001</f>
        <v>2.9999999999999997E-5</v>
      </c>
      <c r="K2">
        <v>9962085.3080568705</v>
      </c>
      <c r="L2">
        <f>((K2)*(J2))/(4*PI())</f>
        <v>23.782726804205968</v>
      </c>
      <c r="N2">
        <v>231.56723489332001</v>
      </c>
      <c r="O2">
        <v>0.65220341129362602</v>
      </c>
    </row>
    <row r="3" spans="1:15">
      <c r="A3" s="1">
        <v>310</v>
      </c>
      <c r="B3" s="1">
        <v>2.2511999999999999</v>
      </c>
      <c r="C3" s="1">
        <v>0.37680399999999997</v>
      </c>
      <c r="D3" s="1">
        <v>152743.82945074199</v>
      </c>
      <c r="E3" s="2"/>
      <c r="I3">
        <v>305.932781584645</v>
      </c>
      <c r="J3">
        <f t="shared" ref="J3:J51" si="0">I3*0.0000001</f>
        <v>3.05932781584645E-5</v>
      </c>
      <c r="K3">
        <v>9610073.4132515509</v>
      </c>
      <c r="L3">
        <f t="shared" ref="L3:L51" si="1">((K3)*(J3))/(4*PI())</f>
        <v>23.396067017068628</v>
      </c>
      <c r="N3">
        <v>266.00742776854997</v>
      </c>
      <c r="O3">
        <v>0.67603833709210803</v>
      </c>
    </row>
    <row r="4" spans="1:15">
      <c r="A4" s="1">
        <v>320</v>
      </c>
      <c r="B4" s="1">
        <v>2.2854000000000001</v>
      </c>
      <c r="C4" s="1">
        <v>0.29039599999999999</v>
      </c>
      <c r="D4" s="1">
        <v>114038.242528983</v>
      </c>
      <c r="E4" s="2"/>
      <c r="I4">
        <v>311.03497374744097</v>
      </c>
      <c r="J4">
        <f t="shared" si="0"/>
        <v>3.1103497374744096E-5</v>
      </c>
      <c r="K4">
        <v>8922776.6936158296</v>
      </c>
      <c r="L4">
        <f t="shared" si="1"/>
        <v>22.085100780664867</v>
      </c>
      <c r="N4">
        <v>284.80880027940702</v>
      </c>
      <c r="O4">
        <v>0.730525746226382</v>
      </c>
    </row>
    <row r="5" spans="1:15">
      <c r="A5" s="1">
        <v>330</v>
      </c>
      <c r="B5" s="1">
        <v>2.2837000000000001</v>
      </c>
      <c r="C5" s="1">
        <v>0.20832600000000001</v>
      </c>
      <c r="D5" s="1">
        <v>79330.355291120897</v>
      </c>
      <c r="E5" s="2"/>
      <c r="I5">
        <v>316.137165910237</v>
      </c>
      <c r="J5">
        <f t="shared" si="0"/>
        <v>3.1613716591023699E-5</v>
      </c>
      <c r="K5">
        <v>8555152.8668339308</v>
      </c>
      <c r="L5">
        <f t="shared" si="1"/>
        <v>21.52253712905188</v>
      </c>
      <c r="N5">
        <v>301.56745160837602</v>
      </c>
      <c r="O5">
        <v>0.55647557153332405</v>
      </c>
    </row>
    <row r="6" spans="1:15">
      <c r="A6" s="1">
        <v>340</v>
      </c>
      <c r="B6" s="1">
        <v>2.2593999999999999</v>
      </c>
      <c r="C6" s="1">
        <v>0.14277000000000001</v>
      </c>
      <c r="D6" s="1">
        <v>52767.668606236999</v>
      </c>
      <c r="E6" s="2"/>
      <c r="I6">
        <v>316.137165910237</v>
      </c>
      <c r="J6">
        <f t="shared" si="0"/>
        <v>3.1613716591023699E-5</v>
      </c>
      <c r="K6">
        <v>8043676.2382678101</v>
      </c>
      <c r="L6">
        <f t="shared" si="1"/>
        <v>20.235795103478875</v>
      </c>
      <c r="N6">
        <v>301.57208362919602</v>
      </c>
      <c r="O6">
        <v>0.49444238854251199</v>
      </c>
    </row>
    <row r="7" spans="1:15">
      <c r="A7" s="1">
        <v>350</v>
      </c>
      <c r="B7" s="1">
        <v>2.2250999999999999</v>
      </c>
      <c r="C7" s="1">
        <v>9.5675999999999997E-2</v>
      </c>
      <c r="D7" s="1">
        <v>34351.430711412198</v>
      </c>
      <c r="E7" s="2"/>
      <c r="I7">
        <v>321.23935807303201</v>
      </c>
      <c r="J7">
        <f t="shared" si="0"/>
        <v>3.2123935807303201E-5</v>
      </c>
      <c r="K7">
        <v>7724003.3454139903</v>
      </c>
      <c r="L7">
        <f t="shared" si="1"/>
        <v>19.745190975025803</v>
      </c>
      <c r="N7">
        <v>309.62553300536001</v>
      </c>
      <c r="O7">
        <v>0.40559795412711303</v>
      </c>
    </row>
    <row r="8" spans="1:15">
      <c r="A8" s="1">
        <v>360</v>
      </c>
      <c r="B8" s="1">
        <v>2.1890999999999998</v>
      </c>
      <c r="C8" s="1">
        <v>6.3920000000000005E-2</v>
      </c>
      <c r="D8" s="1">
        <v>22312.289157495499</v>
      </c>
      <c r="E8" s="2"/>
      <c r="I8">
        <v>321.23935807303201</v>
      </c>
      <c r="J8">
        <f t="shared" si="0"/>
        <v>3.2123935807303201E-5</v>
      </c>
      <c r="K8">
        <v>7196543.0722051803</v>
      </c>
      <c r="L8">
        <f t="shared" si="1"/>
        <v>18.396822342789147</v>
      </c>
      <c r="N8">
        <v>316.153412700665</v>
      </c>
      <c r="O8">
        <v>0.32769785314333699</v>
      </c>
    </row>
    <row r="9" spans="1:15">
      <c r="A9" s="1">
        <v>370</v>
      </c>
      <c r="B9" s="1">
        <v>2.1554000000000002</v>
      </c>
      <c r="C9" s="1">
        <v>4.3244999999999999E-2</v>
      </c>
      <c r="D9" s="1">
        <v>14687.370195080101</v>
      </c>
      <c r="E9" s="2"/>
      <c r="I9">
        <v>326.34155023582798</v>
      </c>
      <c r="J9">
        <f t="shared" si="0"/>
        <v>3.2634155023582797E-5</v>
      </c>
      <c r="K9">
        <v>6828919.2454232797</v>
      </c>
      <c r="L9">
        <f t="shared" si="1"/>
        <v>17.734317738808468</v>
      </c>
      <c r="N9">
        <v>323.91463605741097</v>
      </c>
      <c r="O9">
        <v>0.24679108873910599</v>
      </c>
    </row>
    <row r="10" spans="1:15">
      <c r="A10" s="1">
        <v>380</v>
      </c>
      <c r="B10" s="1">
        <v>2.1254</v>
      </c>
      <c r="C10" s="1">
        <v>3.0010999999999999E-2</v>
      </c>
      <c r="D10" s="1">
        <v>9924.4565396719208</v>
      </c>
      <c r="E10" s="2"/>
      <c r="I10">
        <v>328.892646317225</v>
      </c>
      <c r="J10">
        <f t="shared" si="0"/>
        <v>3.2889264631722497E-5</v>
      </c>
      <c r="K10">
        <v>6285475.3275717804</v>
      </c>
      <c r="L10">
        <f t="shared" si="1"/>
        <v>16.450625859184317</v>
      </c>
      <c r="N10">
        <v>335.004584675187</v>
      </c>
      <c r="O10">
        <v>0.16834507948462199</v>
      </c>
    </row>
    <row r="11" spans="1:15">
      <c r="A11" s="1">
        <v>390</v>
      </c>
      <c r="B11" s="1">
        <v>2.0994000000000002</v>
      </c>
      <c r="C11" s="1">
        <v>2.1585E-2</v>
      </c>
      <c r="D11" s="1">
        <v>6955.0028131011004</v>
      </c>
      <c r="E11" s="2"/>
      <c r="I11">
        <v>331.44374239862299</v>
      </c>
      <c r="J11">
        <f t="shared" si="0"/>
        <v>3.3144374239862298E-5</v>
      </c>
      <c r="K11">
        <v>5630145.8972214404</v>
      </c>
      <c r="L11">
        <f t="shared" si="1"/>
        <v>14.849765964191949</v>
      </c>
      <c r="N11">
        <v>352.19446401536999</v>
      </c>
      <c r="O11">
        <v>9.1305027832540006E-2</v>
      </c>
    </row>
    <row r="12" spans="1:15">
      <c r="A12" s="1">
        <v>400</v>
      </c>
      <c r="B12" s="1">
        <v>2.0768</v>
      </c>
      <c r="C12" s="1">
        <v>1.6211E-2</v>
      </c>
      <c r="D12" s="1">
        <v>5092.8358507344101</v>
      </c>
      <c r="E12" s="2"/>
      <c r="I12">
        <v>336.54593456141902</v>
      </c>
      <c r="J12">
        <f t="shared" si="0"/>
        <v>3.3654593456141901E-5</v>
      </c>
      <c r="K12">
        <v>5166620.2025833996</v>
      </c>
      <c r="L12">
        <f t="shared" si="1"/>
        <v>13.836970736924341</v>
      </c>
      <c r="N12">
        <v>397.92886298619698</v>
      </c>
      <c r="O12">
        <v>4.9480070484166E-2</v>
      </c>
    </row>
    <row r="13" spans="1:15">
      <c r="A13" s="1">
        <v>410</v>
      </c>
      <c r="B13" s="1">
        <v>2.0571999999999999</v>
      </c>
      <c r="C13" s="1">
        <v>1.2762000000000001E-2</v>
      </c>
      <c r="D13" s="1">
        <v>3911.5127263524801</v>
      </c>
      <c r="E13" s="2"/>
      <c r="I13">
        <v>339.09703064281598</v>
      </c>
      <c r="J13">
        <f t="shared" si="0"/>
        <v>3.3909703064281594E-5</v>
      </c>
      <c r="K13">
        <v>4671127.21865997</v>
      </c>
      <c r="L13">
        <f t="shared" si="1"/>
        <v>12.604795912930397</v>
      </c>
      <c r="N13">
        <v>436.59549054999002</v>
      </c>
      <c r="O13">
        <v>4.3701489880185199E-2</v>
      </c>
    </row>
    <row r="14" spans="1:15">
      <c r="A14" s="1">
        <v>420</v>
      </c>
      <c r="B14" s="1">
        <v>2.04</v>
      </c>
      <c r="C14" s="1">
        <v>1.0529999999999999E-2</v>
      </c>
      <c r="D14" s="1">
        <v>3150.56863260005</v>
      </c>
      <c r="E14" s="2"/>
      <c r="I14">
        <v>341.64812672421402</v>
      </c>
      <c r="J14">
        <f t="shared" si="0"/>
        <v>3.4164812672421403E-5</v>
      </c>
      <c r="K14">
        <v>3999814.1436669398</v>
      </c>
      <c r="L14">
        <f t="shared" si="1"/>
        <v>10.874492336453448</v>
      </c>
      <c r="N14">
        <v>483.36963679651399</v>
      </c>
      <c r="O14">
        <v>4.2992574176851699E-2</v>
      </c>
    </row>
    <row r="15" spans="1:15">
      <c r="A15" s="1">
        <v>430</v>
      </c>
      <c r="B15" s="1">
        <v>2.0249000000000001</v>
      </c>
      <c r="C15" s="1">
        <v>9.0690000000000007E-3</v>
      </c>
      <c r="D15" s="1">
        <v>2650.3352349214701</v>
      </c>
      <c r="E15" s="2"/>
      <c r="I15">
        <v>346.75031888701</v>
      </c>
      <c r="J15">
        <f t="shared" si="0"/>
        <v>3.4675031888700999E-5</v>
      </c>
      <c r="K15">
        <v>3760059.4740265701</v>
      </c>
      <c r="L15">
        <f t="shared" si="1"/>
        <v>10.375325236413332</v>
      </c>
      <c r="N15">
        <v>530.14378304303796</v>
      </c>
      <c r="O15">
        <v>4.4508001581029001E-2</v>
      </c>
    </row>
    <row r="16" spans="1:15">
      <c r="A16" s="1">
        <v>440</v>
      </c>
      <c r="B16" s="1">
        <v>2.0114000000000001</v>
      </c>
      <c r="C16" s="1">
        <v>8.1010000000000006E-3</v>
      </c>
      <c r="D16" s="1">
        <v>2313.6401897028099</v>
      </c>
      <c r="E16" s="2"/>
      <c r="I16">
        <v>349.30141496840702</v>
      </c>
      <c r="J16">
        <f t="shared" si="0"/>
        <v>3.4930141496840699E-5</v>
      </c>
      <c r="K16">
        <v>3264566.4901031498</v>
      </c>
      <c r="L16">
        <f t="shared" si="1"/>
        <v>9.0743598867637516</v>
      </c>
      <c r="N16">
        <v>576.91792928956204</v>
      </c>
      <c r="O16">
        <v>4.6051233274051001E-2</v>
      </c>
    </row>
    <row r="17" spans="1:15">
      <c r="A17" s="1">
        <v>450</v>
      </c>
      <c r="B17" s="1">
        <v>1.9993000000000001</v>
      </c>
      <c r="C17" s="1">
        <v>7.4489999999999999E-3</v>
      </c>
      <c r="D17" s="1">
        <v>2080.1532156969201</v>
      </c>
      <c r="E17" s="2"/>
      <c r="I17">
        <v>354.40360713120299</v>
      </c>
      <c r="J17">
        <f t="shared" si="0"/>
        <v>3.5440360713120295E-5</v>
      </c>
      <c r="K17">
        <v>2609237.0597528098</v>
      </c>
      <c r="L17">
        <f t="shared" si="1"/>
        <v>7.358712027641138</v>
      </c>
      <c r="N17">
        <v>623.69207553608601</v>
      </c>
      <c r="O17">
        <v>4.7802997133401498E-2</v>
      </c>
    </row>
    <row r="18" spans="1:15">
      <c r="A18" s="1">
        <v>460</v>
      </c>
      <c r="B18" s="1">
        <v>1.9883</v>
      </c>
      <c r="C18" s="1">
        <v>7.0020000000000004E-3</v>
      </c>
      <c r="D18" s="1">
        <v>1912.8201530813701</v>
      </c>
      <c r="E18" s="2"/>
      <c r="I18">
        <v>356.95470321260098</v>
      </c>
      <c r="J18">
        <f t="shared" si="0"/>
        <v>3.5695470321260097E-5</v>
      </c>
      <c r="K18">
        <v>1985874.91868785</v>
      </c>
      <c r="L18">
        <f t="shared" si="1"/>
        <v>5.640987473404377</v>
      </c>
      <c r="N18">
        <v>670.46622178260998</v>
      </c>
      <c r="O18">
        <v>4.9540858848330101E-2</v>
      </c>
    </row>
    <row r="19" spans="1:15">
      <c r="A19" s="1">
        <v>470</v>
      </c>
      <c r="B19" s="1">
        <v>1.9782</v>
      </c>
      <c r="C19" s="1">
        <v>6.6870000000000002E-3</v>
      </c>
      <c r="D19" s="1">
        <v>1787.9004318770201</v>
      </c>
      <c r="E19" s="2"/>
      <c r="I19">
        <v>362.05689537539598</v>
      </c>
      <c r="J19">
        <f t="shared" si="0"/>
        <v>3.6205689537539598E-5</v>
      </c>
      <c r="K19">
        <v>1746120.2490474801</v>
      </c>
      <c r="L19">
        <f t="shared" si="1"/>
        <v>5.0308469782027272</v>
      </c>
      <c r="N19">
        <v>717.24036802913497</v>
      </c>
      <c r="O19">
        <v>5.2655032861030897E-2</v>
      </c>
    </row>
    <row r="20" spans="1:15">
      <c r="A20" s="1">
        <v>480</v>
      </c>
      <c r="B20" s="1">
        <v>1.9688000000000001</v>
      </c>
      <c r="C20" s="1">
        <v>6.4599999999999996E-3</v>
      </c>
      <c r="D20" s="1">
        <v>1691.2240451825101</v>
      </c>
      <c r="E20" s="2"/>
      <c r="I20">
        <v>368.85981825912398</v>
      </c>
      <c r="J20">
        <f t="shared" si="0"/>
        <v>3.6885981825912398E-5</v>
      </c>
      <c r="K20">
        <v>1223987.85738624</v>
      </c>
      <c r="L20">
        <f t="shared" si="1"/>
        <v>3.5927631969645395</v>
      </c>
      <c r="N20">
        <v>764.01451427565803</v>
      </c>
      <c r="O20">
        <v>5.58943261735294E-2</v>
      </c>
    </row>
    <row r="21" spans="1:15">
      <c r="A21" s="1">
        <v>490</v>
      </c>
      <c r="B21" s="1">
        <v>1.9601999999999999</v>
      </c>
      <c r="C21" s="1">
        <v>6.2899999999999996E-3</v>
      </c>
      <c r="D21" s="1">
        <v>1613.1116564146801</v>
      </c>
      <c r="E21" s="2"/>
      <c r="I21">
        <v>382.465664026578</v>
      </c>
      <c r="J21">
        <f t="shared" si="0"/>
        <v>3.82465664026578E-5</v>
      </c>
      <c r="K21">
        <v>691199.70262986701</v>
      </c>
      <c r="L21">
        <f t="shared" si="1"/>
        <v>2.103711257244234</v>
      </c>
      <c r="N21">
        <v>810.78866052218302</v>
      </c>
      <c r="O21">
        <v>6.0968702549724502E-2</v>
      </c>
    </row>
    <row r="22" spans="1:15">
      <c r="A22" s="1">
        <v>500</v>
      </c>
      <c r="B22" s="1">
        <v>1.952</v>
      </c>
      <c r="C22" s="1">
        <v>6.1580000000000003E-3</v>
      </c>
      <c r="D22" s="1">
        <v>1547.6742048644801</v>
      </c>
      <c r="E22" s="2"/>
      <c r="I22">
        <v>405.425528759158</v>
      </c>
      <c r="J22">
        <f t="shared" si="0"/>
        <v>4.0542552875915797E-5</v>
      </c>
      <c r="K22">
        <v>328903.75739553297</v>
      </c>
      <c r="L22">
        <f t="shared" si="1"/>
        <v>1.0611335909557511</v>
      </c>
      <c r="N22">
        <v>857.56280676870699</v>
      </c>
      <c r="O22">
        <v>6.9254474287388804E-2</v>
      </c>
    </row>
    <row r="23" spans="1:15">
      <c r="A23" s="1">
        <v>510</v>
      </c>
      <c r="B23" s="1">
        <v>1.9442999999999999</v>
      </c>
      <c r="C23" s="1">
        <v>6.0499999999999998E-3</v>
      </c>
      <c r="D23" s="1">
        <v>1490.71651405633</v>
      </c>
      <c r="E23" s="2"/>
      <c r="I23">
        <v>436.03868173593099</v>
      </c>
      <c r="J23">
        <f t="shared" si="0"/>
        <v>4.3603868173593097E-5</v>
      </c>
      <c r="K23">
        <v>201034.60025400401</v>
      </c>
      <c r="L23">
        <f t="shared" si="1"/>
        <v>0.69756706027674287</v>
      </c>
      <c r="N23">
        <v>904.33695301523096</v>
      </c>
      <c r="O23">
        <v>7.8999971189356893E-2</v>
      </c>
    </row>
    <row r="24" spans="1:15">
      <c r="A24" s="1">
        <v>520</v>
      </c>
      <c r="B24" s="1">
        <v>1.9371</v>
      </c>
      <c r="C24" s="1">
        <v>5.9589999999999999E-3</v>
      </c>
      <c r="D24" s="1">
        <v>1440.05774021089</v>
      </c>
      <c r="E24" s="2"/>
      <c r="I24">
        <v>466.65183471270501</v>
      </c>
      <c r="J24">
        <f t="shared" si="0"/>
        <v>4.6665183471270499E-5</v>
      </c>
      <c r="K24">
        <v>147755.78477836499</v>
      </c>
      <c r="L24">
        <f t="shared" si="1"/>
        <v>0.54869070929240416</v>
      </c>
      <c r="N24">
        <v>951.11109926175504</v>
      </c>
      <c r="O24">
        <v>8.95634702691121E-2</v>
      </c>
    </row>
    <row r="25" spans="1:15">
      <c r="A25" s="1">
        <v>530</v>
      </c>
      <c r="B25" s="1">
        <v>1.9301999999999999</v>
      </c>
      <c r="C25" s="1">
        <v>5.8780000000000004E-3</v>
      </c>
      <c r="D25" s="1">
        <v>1393.68163153214</v>
      </c>
      <c r="E25" s="2"/>
      <c r="I25">
        <v>497.264987689478</v>
      </c>
      <c r="J25">
        <f t="shared" si="0"/>
        <v>4.9726498768947799E-5</v>
      </c>
      <c r="K25">
        <v>115788.495492983</v>
      </c>
      <c r="L25">
        <f t="shared" si="1"/>
        <v>0.45818770234350248</v>
      </c>
      <c r="N25">
        <v>997.88524550827901</v>
      </c>
      <c r="O25">
        <v>0.102151130368571</v>
      </c>
    </row>
    <row r="26" spans="1:15">
      <c r="A26" s="1">
        <v>540</v>
      </c>
      <c r="B26" s="1">
        <v>1.9235</v>
      </c>
      <c r="C26" s="1">
        <v>5.8040000000000001E-3</v>
      </c>
      <c r="D26" s="1">
        <v>1350.65213047668</v>
      </c>
      <c r="E26" s="2"/>
      <c r="I26">
        <v>528.38835988253095</v>
      </c>
      <c r="J26">
        <f t="shared" si="0"/>
        <v>5.2838835988253094E-5</v>
      </c>
      <c r="K26">
        <v>83821.206207601295</v>
      </c>
      <c r="L26">
        <f t="shared" si="1"/>
        <v>0.35244981252423829</v>
      </c>
      <c r="N26">
        <v>1044.6593917548</v>
      </c>
      <c r="O26">
        <v>0.11675446025085701</v>
      </c>
    </row>
    <row r="27" spans="1:15">
      <c r="A27" s="1">
        <v>550</v>
      </c>
      <c r="B27" s="1">
        <v>1.9172</v>
      </c>
      <c r="C27" s="1">
        <v>5.7349999999999996E-3</v>
      </c>
      <c r="D27" s="1">
        <v>1310.3297358790901</v>
      </c>
      <c r="E27" s="2"/>
      <c r="I27">
        <v>556.96063599418505</v>
      </c>
      <c r="J27">
        <f t="shared" si="0"/>
        <v>5.56960635994185E-5</v>
      </c>
      <c r="K27">
        <v>83821.206207601295</v>
      </c>
      <c r="L27">
        <f t="shared" si="1"/>
        <v>0.37150831971993431</v>
      </c>
      <c r="N27">
        <v>1091.4335380013199</v>
      </c>
      <c r="O27">
        <v>0.13271053118684301</v>
      </c>
    </row>
    <row r="28" spans="1:15">
      <c r="A28" s="1">
        <v>560</v>
      </c>
      <c r="B28" s="1">
        <v>1.911</v>
      </c>
      <c r="C28" s="1">
        <v>5.6690000000000004E-3</v>
      </c>
      <c r="D28" s="1">
        <v>1272.1206252286099</v>
      </c>
      <c r="E28" s="2"/>
      <c r="I28">
        <v>594.20663878259302</v>
      </c>
      <c r="J28">
        <f t="shared" si="0"/>
        <v>5.9420663878259302E-5</v>
      </c>
      <c r="K28">
        <v>137100.02168323999</v>
      </c>
      <c r="L28">
        <f t="shared" si="1"/>
        <v>0.64828378504395268</v>
      </c>
      <c r="N28">
        <v>1138.20768424785</v>
      </c>
      <c r="O28">
        <v>0.15110664614233399</v>
      </c>
    </row>
    <row r="29" spans="1:15">
      <c r="A29" s="1">
        <v>570</v>
      </c>
      <c r="B29" s="1">
        <v>1.9051</v>
      </c>
      <c r="C29" s="1">
        <v>5.6049999999999997E-3</v>
      </c>
      <c r="D29" s="1">
        <v>1235.6931104119899</v>
      </c>
      <c r="E29" s="2"/>
      <c r="I29">
        <v>624.81979175936601</v>
      </c>
      <c r="J29">
        <f t="shared" si="0"/>
        <v>6.2481979175936595E-5</v>
      </c>
      <c r="K29">
        <v>147755.78477836499</v>
      </c>
      <c r="L29">
        <f t="shared" si="1"/>
        <v>0.73466509551268433</v>
      </c>
      <c r="N29">
        <v>1184.9818304943699</v>
      </c>
      <c r="O29">
        <v>0.173273622515178</v>
      </c>
    </row>
    <row r="30" spans="1:15">
      <c r="A30" s="1">
        <v>580</v>
      </c>
      <c r="B30" s="1">
        <v>1.8993</v>
      </c>
      <c r="C30" s="1">
        <v>5.5430000000000002E-3</v>
      </c>
      <c r="D30" s="1">
        <v>1200.95503992057</v>
      </c>
      <c r="E30" s="2"/>
      <c r="I30">
        <v>655.43294473613901</v>
      </c>
      <c r="J30">
        <f t="shared" si="0"/>
        <v>6.5543294473613902E-5</v>
      </c>
      <c r="K30">
        <v>147755.78477836499</v>
      </c>
      <c r="L30">
        <f t="shared" si="1"/>
        <v>0.77066013800693201</v>
      </c>
      <c r="N30">
        <v>1230.38026655717</v>
      </c>
      <c r="O30">
        <v>0.19294316197121</v>
      </c>
    </row>
    <row r="31" spans="1:15">
      <c r="A31" s="1">
        <v>590</v>
      </c>
      <c r="B31" s="1">
        <v>1.8936999999999999</v>
      </c>
      <c r="C31" s="1">
        <v>5.4809999999999998E-3</v>
      </c>
      <c r="D31" s="1">
        <v>1167.3945311407199</v>
      </c>
      <c r="E31" s="2"/>
      <c r="I31">
        <v>686.046097712912</v>
      </c>
      <c r="J31">
        <f t="shared" si="0"/>
        <v>6.8604609771291195E-5</v>
      </c>
      <c r="K31">
        <v>195706.71870644001</v>
      </c>
      <c r="L31">
        <f t="shared" si="1"/>
        <v>1.0684376164374216</v>
      </c>
      <c r="N31">
        <v>1301.2901717412301</v>
      </c>
      <c r="O31">
        <v>0.245853300668813</v>
      </c>
    </row>
    <row r="32" spans="1:15">
      <c r="A32" s="1">
        <v>600</v>
      </c>
      <c r="B32" s="1">
        <v>1.8882000000000001</v>
      </c>
      <c r="C32" s="1">
        <v>5.4209999999999996E-3</v>
      </c>
      <c r="D32" s="1">
        <v>1135.3715850073499</v>
      </c>
      <c r="E32" s="2"/>
      <c r="I32">
        <v>716.659250689685</v>
      </c>
      <c r="J32">
        <f t="shared" si="0"/>
        <v>7.1665925068968502E-5</v>
      </c>
      <c r="K32">
        <v>217018.24489669499</v>
      </c>
      <c r="L32">
        <f t="shared" si="1"/>
        <v>1.2376535560389981</v>
      </c>
      <c r="N32">
        <v>1348.1474569357299</v>
      </c>
      <c r="O32">
        <v>0.27465414428882501</v>
      </c>
    </row>
    <row r="33" spans="1:15">
      <c r="A33" s="1">
        <v>610</v>
      </c>
      <c r="B33" s="1">
        <v>1.8828</v>
      </c>
      <c r="C33" s="1">
        <v>5.3610000000000003E-3</v>
      </c>
      <c r="D33" s="1">
        <v>1104.39857153409</v>
      </c>
      <c r="E33" s="2"/>
      <c r="I33">
        <v>747.27240366645901</v>
      </c>
      <c r="J33">
        <f t="shared" si="0"/>
        <v>7.4727240366645903E-5</v>
      </c>
      <c r="K33">
        <v>264969.17882476898</v>
      </c>
      <c r="L33">
        <f t="shared" si="1"/>
        <v>1.5756670023058224</v>
      </c>
      <c r="N33">
        <v>1395.2062968299799</v>
      </c>
      <c r="O33">
        <v>0.318787778135251</v>
      </c>
    </row>
    <row r="34" spans="1:15">
      <c r="A34" s="1">
        <v>620</v>
      </c>
      <c r="B34" s="1">
        <v>1.8774999999999999</v>
      </c>
      <c r="C34" s="1">
        <v>5.3010000000000002E-3</v>
      </c>
      <c r="D34" s="1">
        <v>1074.4246875277099</v>
      </c>
      <c r="E34" s="2"/>
      <c r="I34">
        <v>777.88555664323201</v>
      </c>
      <c r="J34">
        <f t="shared" si="0"/>
        <v>7.7788555664323197E-5</v>
      </c>
      <c r="K34">
        <v>275624.94191989599</v>
      </c>
      <c r="L34">
        <f t="shared" si="1"/>
        <v>1.7061780839499014</v>
      </c>
      <c r="N34">
        <v>1439.1686050461899</v>
      </c>
      <c r="O34">
        <v>0.36029941962547901</v>
      </c>
    </row>
    <row r="35" spans="1:15">
      <c r="A35" s="1">
        <v>630</v>
      </c>
      <c r="B35" s="1">
        <v>1.8723000000000001</v>
      </c>
      <c r="C35" s="1">
        <v>5.2430000000000003E-3</v>
      </c>
      <c r="D35" s="1">
        <v>1045.801287795</v>
      </c>
      <c r="E35" s="2"/>
      <c r="I35">
        <v>808.498709620005</v>
      </c>
      <c r="J35">
        <f t="shared" si="0"/>
        <v>8.084987096200049E-5</v>
      </c>
      <c r="K35">
        <v>339559.52049066097</v>
      </c>
      <c r="L35">
        <f t="shared" si="1"/>
        <v>2.1846676544951396</v>
      </c>
      <c r="N35">
        <v>1484.7032225211201</v>
      </c>
      <c r="O35">
        <v>0.420012592347207</v>
      </c>
    </row>
    <row r="36" spans="1:15">
      <c r="A36" s="1">
        <v>640</v>
      </c>
      <c r="B36" s="1">
        <v>1.8672</v>
      </c>
      <c r="C36" s="1">
        <v>5.1850000000000004E-3</v>
      </c>
      <c r="D36" s="1">
        <v>1018.07236930394</v>
      </c>
      <c r="E36" s="2"/>
      <c r="I36">
        <v>839.111862596778</v>
      </c>
      <c r="J36">
        <f t="shared" si="0"/>
        <v>8.3911186259677797E-5</v>
      </c>
      <c r="K36">
        <v>350215.283585786</v>
      </c>
      <c r="L36">
        <f t="shared" si="1"/>
        <v>2.3385415561732077</v>
      </c>
      <c r="N36">
        <v>1534.1225939630101</v>
      </c>
      <c r="O36">
        <v>0.48561818950074298</v>
      </c>
    </row>
    <row r="37" spans="1:15">
      <c r="A37" s="1">
        <v>650</v>
      </c>
      <c r="B37" s="1">
        <v>1.8621000000000001</v>
      </c>
      <c r="C37" s="1">
        <v>5.1279999999999997E-3</v>
      </c>
      <c r="D37" s="1">
        <v>991.38997708359796</v>
      </c>
      <c r="E37" s="2"/>
      <c r="I37">
        <v>869.72501557355099</v>
      </c>
      <c r="J37">
        <f t="shared" si="0"/>
        <v>8.697250155735509E-5</v>
      </c>
      <c r="K37">
        <v>398166.21751386102</v>
      </c>
      <c r="L37">
        <f t="shared" si="1"/>
        <v>2.7557290036663789</v>
      </c>
      <c r="N37">
        <v>1582.0329542883901</v>
      </c>
      <c r="O37">
        <v>0.55565320844692501</v>
      </c>
    </row>
    <row r="38" spans="1:15">
      <c r="A38" s="1">
        <v>660</v>
      </c>
      <c r="B38" s="1">
        <v>1.8571</v>
      </c>
      <c r="C38" s="1">
        <v>5.0720000000000001E-3</v>
      </c>
      <c r="D38" s="1">
        <v>965.70654175802599</v>
      </c>
      <c r="E38" s="2"/>
      <c r="I38">
        <v>900.33816855032501</v>
      </c>
      <c r="J38">
        <f t="shared" si="0"/>
        <v>9.0033816855032491E-5</v>
      </c>
      <c r="K38">
        <v>462100.79608462501</v>
      </c>
      <c r="L38">
        <f t="shared" si="1"/>
        <v>3.3107967065452883</v>
      </c>
      <c r="N38">
        <v>1598.8942226940001</v>
      </c>
      <c r="O38">
        <v>0.60345462301974295</v>
      </c>
    </row>
    <row r="39" spans="1:15">
      <c r="A39" s="1">
        <v>670</v>
      </c>
      <c r="B39" s="1">
        <v>1.8521000000000001</v>
      </c>
      <c r="C39" s="1">
        <v>5.0159999999999996E-3</v>
      </c>
      <c r="D39" s="1">
        <v>940.78977614366602</v>
      </c>
      <c r="E39" s="2"/>
      <c r="I39">
        <v>930.951321527098</v>
      </c>
      <c r="J39">
        <f t="shared" si="0"/>
        <v>9.3095132152709798E-5</v>
      </c>
      <c r="K39">
        <v>515379.61156026402</v>
      </c>
      <c r="L39">
        <f t="shared" si="1"/>
        <v>3.8180740103423845</v>
      </c>
      <c r="N39">
        <v>1633.46335038751</v>
      </c>
      <c r="O39">
        <v>0.65720970686938396</v>
      </c>
    </row>
    <row r="40" spans="1:15">
      <c r="A40" s="1">
        <v>680</v>
      </c>
      <c r="B40" s="1">
        <v>1.8472</v>
      </c>
      <c r="C40" s="1">
        <v>4.9620000000000003E-3</v>
      </c>
      <c r="D40" s="1">
        <v>916.97545571250305</v>
      </c>
      <c r="E40" s="2"/>
      <c r="I40">
        <v>961.564474503871</v>
      </c>
      <c r="J40">
        <f t="shared" si="0"/>
        <v>9.6156447450387091E-5</v>
      </c>
      <c r="K40">
        <v>552674.78239321103</v>
      </c>
      <c r="L40">
        <f t="shared" si="1"/>
        <v>4.229004961036396</v>
      </c>
      <c r="N40">
        <v>1676.1103660828701</v>
      </c>
      <c r="O40">
        <v>0.74551748819339003</v>
      </c>
    </row>
    <row r="41" spans="1:15">
      <c r="A41" s="1">
        <v>690</v>
      </c>
      <c r="B41" s="1">
        <v>1.8423</v>
      </c>
      <c r="C41" s="1">
        <v>4.908E-3</v>
      </c>
      <c r="D41" s="1">
        <v>893.85140543876605</v>
      </c>
      <c r="E41" s="2"/>
      <c r="I41">
        <v>989.62653139924601</v>
      </c>
      <c r="J41">
        <f t="shared" si="0"/>
        <v>9.8962653139924596E-5</v>
      </c>
      <c r="K41">
        <v>608084.750487871</v>
      </c>
      <c r="L41">
        <f t="shared" si="1"/>
        <v>4.7887876371755063</v>
      </c>
      <c r="N41">
        <v>1722.8845123294</v>
      </c>
      <c r="O41">
        <v>0.85487582191984601</v>
      </c>
    </row>
    <row r="42" spans="1:15">
      <c r="A42" s="1">
        <v>700</v>
      </c>
      <c r="B42" s="1">
        <v>1.8374999999999999</v>
      </c>
      <c r="C42" s="1">
        <v>4.8549999999999999E-3</v>
      </c>
      <c r="D42" s="1">
        <v>871.56756189591101</v>
      </c>
      <c r="E42" s="2"/>
      <c r="I42">
        <v>1022.7907804574101</v>
      </c>
      <c r="J42">
        <f t="shared" si="0"/>
        <v>1.02279078045741E-4</v>
      </c>
      <c r="K42">
        <v>659232.41334448499</v>
      </c>
      <c r="L42">
        <f t="shared" si="1"/>
        <v>5.3655654065858673</v>
      </c>
      <c r="N42">
        <v>1771.9515088821199</v>
      </c>
      <c r="O42">
        <v>0.975610790609589</v>
      </c>
    </row>
    <row r="43" spans="1:15">
      <c r="A43" s="1">
        <v>710</v>
      </c>
      <c r="B43" s="1">
        <v>1.8326</v>
      </c>
      <c r="C43" s="1">
        <v>4.803E-3</v>
      </c>
      <c r="D43" s="1">
        <v>850.08842339108605</v>
      </c>
      <c r="E43" s="2"/>
      <c r="I43">
        <v>1053.4039334341901</v>
      </c>
      <c r="J43">
        <f t="shared" si="0"/>
        <v>1.05340393343419E-4</v>
      </c>
      <c r="K43">
        <v>712511.22882012196</v>
      </c>
      <c r="L43">
        <f t="shared" si="1"/>
        <v>5.972783662750663</v>
      </c>
      <c r="N43">
        <v>1824.22849586353</v>
      </c>
      <c r="O43">
        <v>1.1034940867813301</v>
      </c>
    </row>
    <row r="44" spans="1:15">
      <c r="A44" s="1">
        <v>720</v>
      </c>
      <c r="B44" s="1">
        <v>1.8278000000000001</v>
      </c>
      <c r="C44" s="1">
        <v>4.7520000000000001E-3</v>
      </c>
      <c r="D44" s="1">
        <v>829.38046054770496</v>
      </c>
      <c r="E44" s="2"/>
      <c r="I44">
        <v>1084.01708641096</v>
      </c>
      <c r="J44">
        <f t="shared" si="0"/>
        <v>1.0840170864109599E-4</v>
      </c>
      <c r="K44">
        <v>760462.16274819698</v>
      </c>
      <c r="L44">
        <f t="shared" si="1"/>
        <v>6.5600005227135023</v>
      </c>
      <c r="N44">
        <v>1879.7154732736201</v>
      </c>
      <c r="O44">
        <v>1.23939227743737</v>
      </c>
    </row>
    <row r="45" spans="1:15">
      <c r="A45" s="1">
        <v>730</v>
      </c>
      <c r="B45" s="1">
        <v>1.823</v>
      </c>
      <c r="C45" s="1">
        <v>4.7029999999999997E-3</v>
      </c>
      <c r="D45" s="1">
        <v>809.58412327850897</v>
      </c>
      <c r="E45" s="2"/>
      <c r="I45">
        <v>1114.6302393877299</v>
      </c>
      <c r="J45">
        <f t="shared" si="0"/>
        <v>1.1146302393877299E-4</v>
      </c>
      <c r="K45">
        <v>829724.62286652403</v>
      </c>
      <c r="L45">
        <f t="shared" si="1"/>
        <v>7.3596122810099853</v>
      </c>
      <c r="N45">
        <v>2000.7779694410999</v>
      </c>
      <c r="O45">
        <v>1.52461951666316</v>
      </c>
    </row>
    <row r="46" spans="1:15">
      <c r="A46" s="1">
        <v>740</v>
      </c>
      <c r="B46" s="1">
        <v>1.8181</v>
      </c>
      <c r="C46" s="1">
        <v>4.6540000000000002E-3</v>
      </c>
      <c r="D46" s="1">
        <v>790.32282215172404</v>
      </c>
      <c r="E46" s="2"/>
      <c r="I46">
        <v>1145.2433923645101</v>
      </c>
      <c r="J46">
        <f t="shared" si="0"/>
        <v>1.14524339236451E-4</v>
      </c>
      <c r="K46">
        <v>872347.67524703406</v>
      </c>
      <c r="L46">
        <f t="shared" si="1"/>
        <v>7.9501905648049691</v>
      </c>
      <c r="N46">
        <v>2067.7291983822001</v>
      </c>
      <c r="O46">
        <v>1.67072949659158</v>
      </c>
    </row>
    <row r="47" spans="1:15">
      <c r="A47" s="1">
        <v>750</v>
      </c>
      <c r="B47" s="1">
        <v>1.8132999999999999</v>
      </c>
      <c r="C47" s="1">
        <v>4.6059999999999999E-3</v>
      </c>
      <c r="D47" s="1">
        <v>771.74270732984496</v>
      </c>
      <c r="E47" s="2"/>
      <c r="I47">
        <v>1175.85654534128</v>
      </c>
      <c r="J47">
        <f t="shared" si="0"/>
        <v>1.1758565453412799E-4</v>
      </c>
      <c r="K47">
        <v>930954.37227023498</v>
      </c>
      <c r="L47">
        <f t="shared" si="1"/>
        <v>8.7110974651439683</v>
      </c>
    </row>
    <row r="48" spans="1:15">
      <c r="A48" s="1">
        <v>760</v>
      </c>
      <c r="B48" s="1">
        <v>1.8085</v>
      </c>
      <c r="C48" s="1">
        <v>4.5589999999999997E-3</v>
      </c>
      <c r="D48" s="1">
        <v>753.81688987978305</v>
      </c>
      <c r="E48" s="2"/>
      <c r="I48">
        <v>1206.46969831805</v>
      </c>
      <c r="J48">
        <f t="shared" si="0"/>
        <v>1.2064696983180499E-4</v>
      </c>
      <c r="K48">
        <v>994888.95084099995</v>
      </c>
      <c r="L48">
        <f t="shared" si="1"/>
        <v>9.5517107462162212</v>
      </c>
    </row>
    <row r="49" spans="1:12">
      <c r="A49" s="1">
        <v>770</v>
      </c>
      <c r="B49" s="1">
        <v>1.8037000000000001</v>
      </c>
      <c r="C49" s="1">
        <v>4.5129999999999997E-3</v>
      </c>
      <c r="D49" s="1">
        <v>736.51987769614198</v>
      </c>
      <c r="E49" s="2"/>
      <c r="I49">
        <v>1237.0828512948201</v>
      </c>
      <c r="J49">
        <f t="shared" si="0"/>
        <v>1.23708285129482E-4</v>
      </c>
      <c r="K49">
        <v>1053495.6478641999</v>
      </c>
      <c r="L49">
        <f t="shared" si="1"/>
        <v>10.371024696640212</v>
      </c>
    </row>
    <row r="50" spans="1:12">
      <c r="A50" s="1">
        <v>780</v>
      </c>
      <c r="B50" s="1">
        <v>1.7988</v>
      </c>
      <c r="C50" s="1">
        <v>4.4679999999999997E-3</v>
      </c>
      <c r="D50" s="1">
        <v>719.82748596098395</v>
      </c>
      <c r="E50" s="2"/>
      <c r="I50">
        <v>1267.6960042716</v>
      </c>
      <c r="J50">
        <f t="shared" si="0"/>
        <v>1.2676960042716E-4</v>
      </c>
      <c r="K50">
        <v>1122758.10798252</v>
      </c>
      <c r="L50">
        <f t="shared" si="1"/>
        <v>11.326388588496718</v>
      </c>
    </row>
    <row r="51" spans="1:12">
      <c r="A51" s="1">
        <v>790</v>
      </c>
      <c r="B51" s="1">
        <v>1.794</v>
      </c>
      <c r="C51" s="1">
        <v>4.424E-3</v>
      </c>
      <c r="D51" s="1">
        <v>703.716754404114</v>
      </c>
      <c r="E51" s="2"/>
      <c r="I51">
        <v>1290.65586900418</v>
      </c>
      <c r="J51">
        <f t="shared" si="0"/>
        <v>1.2906558690041798E-4</v>
      </c>
      <c r="K51">
        <v>1181364.8050057199</v>
      </c>
      <c r="L51">
        <f t="shared" si="1"/>
        <v>12.133458942181337</v>
      </c>
    </row>
    <row r="52" spans="1:12">
      <c r="A52" s="1">
        <v>800</v>
      </c>
      <c r="B52" s="1">
        <v>1.7890999999999999</v>
      </c>
      <c r="C52" s="1">
        <v>4.3819999999999996E-3</v>
      </c>
      <c r="D52" s="1">
        <v>688.32295040152405</v>
      </c>
      <c r="E52" s="2"/>
    </row>
    <row r="53" spans="1:12">
      <c r="A53" s="1">
        <v>810</v>
      </c>
      <c r="B53" s="1">
        <v>1.7842</v>
      </c>
      <c r="C53" s="1">
        <v>4.3400000000000001E-3</v>
      </c>
      <c r="D53" s="1">
        <v>673.30924032492396</v>
      </c>
      <c r="E53" s="2"/>
    </row>
    <row r="54" spans="1:12">
      <c r="A54" s="1">
        <v>820</v>
      </c>
      <c r="B54" s="1">
        <v>1.7793000000000001</v>
      </c>
      <c r="C54" s="1">
        <v>4.2989999999999999E-3</v>
      </c>
      <c r="D54" s="1">
        <v>658.81496672109904</v>
      </c>
      <c r="E54" s="2"/>
    </row>
    <row r="55" spans="1:12">
      <c r="A55" s="1">
        <v>830</v>
      </c>
      <c r="B55" s="1">
        <v>1.7743</v>
      </c>
      <c r="C55" s="1">
        <v>4.2589999999999998E-3</v>
      </c>
      <c r="D55" s="1">
        <v>644.82135477778002</v>
      </c>
      <c r="E55" s="2"/>
    </row>
    <row r="56" spans="1:12">
      <c r="A56" s="1">
        <v>840</v>
      </c>
      <c r="B56" s="1">
        <v>1.7694000000000001</v>
      </c>
      <c r="C56" s="1">
        <v>4.2199999999999998E-3</v>
      </c>
      <c r="D56" s="1">
        <v>631.31052372137799</v>
      </c>
      <c r="E56" s="2"/>
    </row>
    <row r="57" spans="1:12">
      <c r="A57" s="1">
        <v>850</v>
      </c>
      <c r="B57" s="1">
        <v>1.7644</v>
      </c>
      <c r="C57" s="1">
        <v>4.182E-3</v>
      </c>
      <c r="D57" s="1">
        <v>618.26543422647103</v>
      </c>
      <c r="E57" s="2"/>
    </row>
    <row r="58" spans="1:12">
      <c r="A58" s="1">
        <v>860</v>
      </c>
      <c r="B58" s="1">
        <v>1.7644</v>
      </c>
      <c r="C58" s="1">
        <v>4.182E-3</v>
      </c>
      <c r="D58" s="1">
        <v>611.07630127034997</v>
      </c>
      <c r="E58" s="2"/>
    </row>
    <row r="59" spans="1:12">
      <c r="A59" s="1">
        <v>870</v>
      </c>
      <c r="B59" s="1">
        <v>1.7644</v>
      </c>
      <c r="C59" s="1">
        <v>4.182E-3</v>
      </c>
      <c r="D59" s="1">
        <v>604.05243573850703</v>
      </c>
      <c r="E59" s="2"/>
    </row>
    <row r="60" spans="1:12">
      <c r="A60" s="1">
        <v>880</v>
      </c>
      <c r="B60" s="1">
        <v>1.7644</v>
      </c>
      <c r="C60" s="1">
        <v>4.182E-3</v>
      </c>
      <c r="D60" s="1">
        <v>597.18820351420504</v>
      </c>
      <c r="E60" s="2"/>
    </row>
    <row r="61" spans="1:12">
      <c r="A61" s="1">
        <v>890</v>
      </c>
      <c r="B61" s="1">
        <v>1.7644</v>
      </c>
      <c r="C61" s="1">
        <v>4.182E-3</v>
      </c>
      <c r="D61" s="1">
        <v>590.47822369943901</v>
      </c>
      <c r="E61" s="2"/>
    </row>
    <row r="62" spans="1:12">
      <c r="A62" s="1">
        <v>900</v>
      </c>
      <c r="B62" s="1">
        <v>1.7644</v>
      </c>
      <c r="C62" s="1">
        <v>4.182E-3</v>
      </c>
      <c r="D62" s="1">
        <v>583.917354547223</v>
      </c>
      <c r="E62" s="2"/>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F04A2-9417-4F90-8B16-C429E3F00AA6}">
  <dimension ref="A1:N352"/>
  <sheetViews>
    <sheetView workbookViewId="0">
      <selection activeCell="F2" sqref="F2"/>
    </sheetView>
  </sheetViews>
  <sheetFormatPr defaultColWidth="11" defaultRowHeight="15.75"/>
  <cols>
    <col min="7" max="7" width="13.5" customWidth="1"/>
    <col min="10" max="10" width="18.125" customWidth="1"/>
  </cols>
  <sheetData>
    <row r="1" spans="1:14">
      <c r="A1" t="s">
        <v>0</v>
      </c>
      <c r="B1" s="1"/>
      <c r="C1" s="1" t="s">
        <v>2</v>
      </c>
      <c r="D1" s="1" t="s">
        <v>3</v>
      </c>
      <c r="E1" s="1" t="s">
        <v>5</v>
      </c>
      <c r="F1" s="1" t="s">
        <v>24</v>
      </c>
      <c r="G1" s="1"/>
      <c r="M1" t="s">
        <v>49</v>
      </c>
      <c r="N1" t="s">
        <v>2</v>
      </c>
    </row>
    <row r="2" spans="1:14">
      <c r="A2" s="3">
        <v>252.01705590312699</v>
      </c>
      <c r="C2" s="3">
        <v>0.55780297219197295</v>
      </c>
      <c r="D2" s="9" t="s">
        <v>13</v>
      </c>
      <c r="G2" s="3" t="s">
        <v>46</v>
      </c>
      <c r="H2" s="11" t="s">
        <v>44</v>
      </c>
      <c r="I2" s="11" t="s">
        <v>45</v>
      </c>
      <c r="J2" s="11" t="s">
        <v>48</v>
      </c>
      <c r="K2" s="11" t="s">
        <v>47</v>
      </c>
      <c r="M2">
        <v>250</v>
      </c>
      <c r="N2">
        <v>0.34361999999999998</v>
      </c>
    </row>
    <row r="3" spans="1:14">
      <c r="A3" s="3">
        <v>265.91921701044703</v>
      </c>
      <c r="C3" s="1">
        <v>0.54270488121393101</v>
      </c>
      <c r="D3" t="s">
        <v>14</v>
      </c>
      <c r="F3" s="3"/>
      <c r="G3" s="1"/>
      <c r="H3" s="10">
        <v>1.7E+19</v>
      </c>
      <c r="I3">
        <v>26</v>
      </c>
      <c r="J3" s="4">
        <f>(1)/(H3*I3*1.602*0.0000000000000000001)</f>
        <v>1.4122618220437125E-2</v>
      </c>
      <c r="K3" s="12">
        <f>J3*1000</f>
        <v>14.122618220437126</v>
      </c>
      <c r="M3">
        <v>255</v>
      </c>
      <c r="N3">
        <v>0.31947999999999999</v>
      </c>
    </row>
    <row r="4" spans="1:14">
      <c r="A4" s="3">
        <v>274.00760093247999</v>
      </c>
      <c r="C4" s="1">
        <v>0.52504034157442403</v>
      </c>
      <c r="G4" s="1"/>
      <c r="H4" s="4">
        <v>3E+19</v>
      </c>
      <c r="I4">
        <v>36</v>
      </c>
      <c r="J4" s="4">
        <f t="shared" ref="J4:J10" si="0">(1)/(H4*I4*1.602*0.0000000000000000001)</f>
        <v>5.7798122716974159E-3</v>
      </c>
      <c r="K4" s="12">
        <f t="shared" ref="K4:K10" si="1">J4*1000</f>
        <v>5.7798122716974163</v>
      </c>
      <c r="M4">
        <v>260</v>
      </c>
      <c r="N4">
        <v>0.29654999999999998</v>
      </c>
    </row>
    <row r="5" spans="1:14">
      <c r="A5" s="3">
        <v>279.77425053423002</v>
      </c>
      <c r="C5" s="1">
        <v>0.50792631135069299</v>
      </c>
      <c r="F5" s="3"/>
      <c r="G5" s="1"/>
      <c r="H5" s="4">
        <v>6.5E+19</v>
      </c>
      <c r="I5">
        <v>30</v>
      </c>
      <c r="J5" s="4">
        <f t="shared" si="0"/>
        <v>3.2011267966324149E-3</v>
      </c>
      <c r="K5" s="12">
        <f t="shared" si="1"/>
        <v>3.2011267966324151</v>
      </c>
      <c r="M5">
        <v>265</v>
      </c>
      <c r="N5">
        <v>0.27477000000000001</v>
      </c>
    </row>
    <row r="6" spans="1:14">
      <c r="A6" s="3">
        <v>285.52661905005999</v>
      </c>
      <c r="C6" s="1">
        <v>0.48484849964659898</v>
      </c>
      <c r="F6" s="3"/>
      <c r="G6" s="1"/>
      <c r="H6" s="4">
        <v>7.8E+19</v>
      </c>
      <c r="I6">
        <v>25</v>
      </c>
      <c r="J6" s="4">
        <f t="shared" si="0"/>
        <v>3.2011267966324149E-3</v>
      </c>
      <c r="K6" s="12">
        <f t="shared" si="1"/>
        <v>3.2011267966324151</v>
      </c>
      <c r="M6">
        <v>270</v>
      </c>
      <c r="N6">
        <v>0.25411</v>
      </c>
    </row>
    <row r="7" spans="1:14">
      <c r="A7" s="3">
        <v>290.121690677228</v>
      </c>
      <c r="C7" s="1">
        <v>0.46353688802048498</v>
      </c>
      <c r="F7" s="3"/>
      <c r="G7" s="1"/>
      <c r="H7" s="4">
        <v>1E+20</v>
      </c>
      <c r="I7">
        <v>28</v>
      </c>
      <c r="J7" s="4">
        <f t="shared" si="0"/>
        <v>2.2293561619404316E-3</v>
      </c>
      <c r="K7" s="12">
        <f t="shared" si="1"/>
        <v>2.2293561619404314</v>
      </c>
      <c r="M7">
        <v>275</v>
      </c>
      <c r="N7">
        <v>0.23452000000000001</v>
      </c>
    </row>
    <row r="8" spans="1:14">
      <c r="A8" s="3">
        <v>293.55893648662698</v>
      </c>
      <c r="C8" s="1">
        <v>0.44377059567678001</v>
      </c>
      <c r="F8" s="3"/>
      <c r="G8" s="1"/>
      <c r="H8" s="4">
        <v>2E+20</v>
      </c>
      <c r="I8">
        <v>28</v>
      </c>
      <c r="J8" s="4">
        <f t="shared" si="0"/>
        <v>1.1146780809702158E-3</v>
      </c>
      <c r="K8" s="12">
        <f t="shared" si="1"/>
        <v>1.1146780809702157</v>
      </c>
      <c r="M8">
        <v>280</v>
      </c>
      <c r="N8">
        <v>0.21597</v>
      </c>
    </row>
    <row r="9" spans="1:14">
      <c r="A9" s="3">
        <v>297.00120712255398</v>
      </c>
      <c r="C9" s="1">
        <v>0.42610267089097997</v>
      </c>
      <c r="F9" s="3"/>
      <c r="G9" s="1"/>
      <c r="H9" s="4">
        <v>4.9E+20</v>
      </c>
      <c r="I9">
        <v>30</v>
      </c>
      <c r="J9" s="4">
        <f t="shared" si="0"/>
        <v>4.2463926894103452E-4</v>
      </c>
      <c r="K9" s="12">
        <f t="shared" si="1"/>
        <v>0.42463926894103454</v>
      </c>
      <c r="M9">
        <v>285</v>
      </c>
      <c r="N9">
        <v>0.19842000000000001</v>
      </c>
    </row>
    <row r="10" spans="1:14">
      <c r="A10" s="3">
        <v>300.43670746589601</v>
      </c>
      <c r="C10" s="1">
        <v>0.405607471921897</v>
      </c>
      <c r="F10" s="3"/>
      <c r="G10" s="1"/>
      <c r="H10" s="4">
        <v>6.1E+20</v>
      </c>
      <c r="I10">
        <v>26</v>
      </c>
      <c r="J10" s="4">
        <f t="shared" si="0"/>
        <v>3.9358116352037888E-4</v>
      </c>
      <c r="K10" s="12">
        <f t="shared" si="1"/>
        <v>0.39358116352037886</v>
      </c>
      <c r="M10">
        <v>290</v>
      </c>
      <c r="N10">
        <v>0.18182000000000001</v>
      </c>
    </row>
    <row r="11" spans="1:14">
      <c r="A11" s="3">
        <v>302.996883028139</v>
      </c>
      <c r="C11" s="1">
        <v>0.38336667995288998</v>
      </c>
      <c r="F11" s="3"/>
      <c r="G11" s="1"/>
      <c r="M11">
        <v>295</v>
      </c>
      <c r="N11">
        <v>0.16614999999999999</v>
      </c>
    </row>
    <row r="12" spans="1:14">
      <c r="A12" s="3">
        <v>307.30580400779098</v>
      </c>
      <c r="C12" s="1">
        <v>0.36382190311968399</v>
      </c>
      <c r="F12" s="3"/>
      <c r="G12" s="1"/>
      <c r="M12">
        <v>300</v>
      </c>
      <c r="N12">
        <v>0.15137999999999999</v>
      </c>
    </row>
    <row r="13" spans="1:14">
      <c r="A13" s="3">
        <v>310.74490106906899</v>
      </c>
      <c r="C13" s="1">
        <v>0.34482869356047002</v>
      </c>
      <c r="F13" s="3"/>
      <c r="G13" s="1"/>
      <c r="M13">
        <v>305</v>
      </c>
      <c r="N13">
        <v>0.13746</v>
      </c>
    </row>
    <row r="14" spans="1:14">
      <c r="A14" s="3">
        <v>314.18082455569697</v>
      </c>
      <c r="C14" s="1">
        <v>0.32451019922784302</v>
      </c>
      <c r="F14" s="3"/>
      <c r="G14" s="1"/>
      <c r="M14">
        <v>310</v>
      </c>
      <c r="N14">
        <v>0.12438</v>
      </c>
    </row>
    <row r="15" spans="1:14">
      <c r="A15" s="3">
        <v>315.88238949665902</v>
      </c>
      <c r="C15" s="1">
        <v>0.30750364739889002</v>
      </c>
      <c r="F15" s="3"/>
      <c r="G15" s="1"/>
      <c r="M15">
        <v>315</v>
      </c>
      <c r="N15">
        <v>0.11210000000000001</v>
      </c>
    </row>
    <row r="16" spans="1:14">
      <c r="A16" s="3">
        <v>321.06245671745597</v>
      </c>
      <c r="C16" s="1">
        <v>0.28795950528061398</v>
      </c>
      <c r="F16" s="3"/>
      <c r="G16" s="1"/>
      <c r="M16">
        <v>320</v>
      </c>
      <c r="N16">
        <v>0.10061</v>
      </c>
    </row>
    <row r="17" spans="1:14">
      <c r="A17" s="3">
        <v>324.496000023097</v>
      </c>
      <c r="C17" s="1">
        <v>0.26664704736792599</v>
      </c>
      <c r="F17" s="3"/>
      <c r="G17" s="1"/>
      <c r="M17">
        <v>325</v>
      </c>
      <c r="N17">
        <v>8.9859999999999995E-2</v>
      </c>
    </row>
    <row r="18" spans="1:14">
      <c r="A18" s="3">
        <v>327.938270659024</v>
      </c>
      <c r="C18" s="1">
        <v>0.24897912258212601</v>
      </c>
      <c r="F18" s="3"/>
      <c r="G18" s="1"/>
      <c r="M18">
        <v>330</v>
      </c>
      <c r="N18">
        <v>7.9850000000000004E-2</v>
      </c>
    </row>
    <row r="19" spans="1:14">
      <c r="A19" s="3">
        <v>331.37842557851798</v>
      </c>
      <c r="C19" s="1">
        <v>0.230427674614051</v>
      </c>
      <c r="F19" s="3"/>
      <c r="G19" s="1"/>
      <c r="M19">
        <v>335</v>
      </c>
      <c r="N19">
        <v>7.0540000000000005E-2</v>
      </c>
    </row>
    <row r="20" spans="1:14">
      <c r="A20" s="3">
        <v>334.82492764731001</v>
      </c>
      <c r="C20" s="1">
        <v>0.21452679619280299</v>
      </c>
      <c r="F20" s="3"/>
      <c r="G20" s="1"/>
      <c r="M20">
        <v>340</v>
      </c>
      <c r="N20">
        <v>6.1920000000000003E-2</v>
      </c>
    </row>
    <row r="21" spans="1:14">
      <c r="A21" s="3">
        <v>341.73908894921999</v>
      </c>
      <c r="C21" s="1">
        <v>0.19156027117306701</v>
      </c>
      <c r="F21" s="3"/>
      <c r="G21" s="1"/>
      <c r="M21">
        <v>345</v>
      </c>
      <c r="N21">
        <v>5.3969999999999997E-2</v>
      </c>
    </row>
    <row r="22" spans="1:14">
      <c r="A22" s="3">
        <v>346.91677598903101</v>
      </c>
      <c r="C22" s="1">
        <v>0.17102216547473001</v>
      </c>
      <c r="F22" s="3"/>
      <c r="G22" s="1"/>
      <c r="M22">
        <v>350</v>
      </c>
      <c r="N22">
        <v>4.666E-2</v>
      </c>
    </row>
    <row r="23" spans="1:14">
      <c r="A23" s="3">
        <v>352.09525642250298</v>
      </c>
      <c r="C23" s="1">
        <v>0.150815380969747</v>
      </c>
      <c r="F23" s="3"/>
      <c r="G23" s="1"/>
      <c r="M23">
        <v>355</v>
      </c>
      <c r="N23">
        <v>3.9989999999999998E-2</v>
      </c>
    </row>
    <row r="24" spans="1:14">
      <c r="A24" s="3">
        <v>359.01285576361698</v>
      </c>
      <c r="C24" s="1">
        <v>0.129284581121209</v>
      </c>
      <c r="F24" s="3"/>
      <c r="G24" s="1"/>
      <c r="M24">
        <v>360</v>
      </c>
      <c r="N24">
        <v>3.3930000000000002E-2</v>
      </c>
    </row>
    <row r="25" spans="1:14">
      <c r="A25" s="3">
        <v>365.93283528571698</v>
      </c>
      <c r="C25" s="1">
        <v>0.108747744852732</v>
      </c>
      <c r="F25" s="3"/>
      <c r="G25" s="1"/>
      <c r="M25">
        <v>365</v>
      </c>
      <c r="N25">
        <v>2.8469999999999999E-2</v>
      </c>
    </row>
    <row r="26" spans="1:14">
      <c r="A26" s="3">
        <v>372.86445124819699</v>
      </c>
      <c r="C26" s="1">
        <v>9.3070286086772494E-2</v>
      </c>
      <c r="F26" s="3"/>
      <c r="G26" s="1"/>
      <c r="M26">
        <v>370</v>
      </c>
      <c r="N26">
        <v>2.3599999999999999E-2</v>
      </c>
    </row>
    <row r="27" spans="1:14">
      <c r="A27" s="3">
        <v>381.53174807911398</v>
      </c>
      <c r="C27" s="1">
        <v>7.4633086806060095E-2</v>
      </c>
      <c r="F27" s="3"/>
      <c r="G27" s="1"/>
      <c r="M27">
        <v>375</v>
      </c>
      <c r="N27">
        <v>1.9290000000000002E-2</v>
      </c>
    </row>
    <row r="28" spans="1:14">
      <c r="A28" s="3">
        <v>395.42010413671198</v>
      </c>
      <c r="C28" s="1">
        <v>5.3770007063667698E-2</v>
      </c>
      <c r="F28" s="3"/>
      <c r="G28" s="1"/>
      <c r="M28">
        <v>380</v>
      </c>
      <c r="N28">
        <v>1.555E-2</v>
      </c>
    </row>
    <row r="29" spans="1:14">
      <c r="A29" s="3">
        <v>412.80018570184899</v>
      </c>
      <c r="C29" s="1">
        <v>3.5891356921175802E-2</v>
      </c>
      <c r="F29" s="3"/>
      <c r="G29" s="1"/>
      <c r="M29">
        <v>385</v>
      </c>
      <c r="N29">
        <v>1.234E-2</v>
      </c>
    </row>
    <row r="30" spans="1:14">
      <c r="A30" s="3">
        <v>433.67754653016101</v>
      </c>
      <c r="C30" s="1">
        <v>2.3316384732058801E-2</v>
      </c>
      <c r="F30" s="3"/>
      <c r="G30" s="1"/>
      <c r="M30">
        <v>390</v>
      </c>
      <c r="N30">
        <v>9.6699999999999998E-3</v>
      </c>
    </row>
    <row r="31" spans="1:14">
      <c r="A31" s="3">
        <v>454.56760165706999</v>
      </c>
      <c r="C31" s="1">
        <v>1.6042551636597398E-2</v>
      </c>
      <c r="F31" s="3"/>
      <c r="G31" s="1"/>
      <c r="M31">
        <v>395</v>
      </c>
      <c r="N31">
        <v>7.5199999999999998E-3</v>
      </c>
    </row>
    <row r="32" spans="1:14">
      <c r="A32" s="3">
        <v>475.46506179149299</v>
      </c>
      <c r="C32" s="1">
        <v>1.18610496791017E-2</v>
      </c>
      <c r="F32" s="3"/>
      <c r="G32" s="1"/>
      <c r="M32">
        <v>400</v>
      </c>
      <c r="N32">
        <v>5.8799999999999998E-3</v>
      </c>
    </row>
    <row r="33" spans="1:14">
      <c r="A33" s="3">
        <v>496.365166571457</v>
      </c>
      <c r="C33" s="1">
        <v>8.7839516994510092E-3</v>
      </c>
      <c r="F33" s="3"/>
      <c r="G33" s="1"/>
      <c r="M33">
        <v>405</v>
      </c>
      <c r="N33">
        <v>4.7400000000000003E-3</v>
      </c>
    </row>
    <row r="34" spans="1:14">
      <c r="A34" s="3">
        <v>517.26844492606995</v>
      </c>
      <c r="C34" s="1">
        <v>7.0321384932141599E-3</v>
      </c>
      <c r="F34" s="3"/>
      <c r="G34" s="1"/>
      <c r="M34">
        <v>410</v>
      </c>
      <c r="N34">
        <v>4.0800000000000003E-3</v>
      </c>
    </row>
    <row r="35" spans="1:14">
      <c r="A35" s="3">
        <v>538.17119435157394</v>
      </c>
      <c r="C35" s="1">
        <v>5.05944449140849E-3</v>
      </c>
      <c r="F35" s="3"/>
      <c r="G35" s="1"/>
      <c r="M35">
        <v>415</v>
      </c>
      <c r="N35">
        <v>3.9100000000000003E-3</v>
      </c>
    </row>
    <row r="36" spans="1:14">
      <c r="A36" s="3">
        <v>559.07817520994399</v>
      </c>
      <c r="C36" s="1">
        <v>4.8537968541546598E-3</v>
      </c>
      <c r="F36" s="3"/>
      <c r="G36" s="1"/>
      <c r="M36">
        <v>420</v>
      </c>
      <c r="N36">
        <v>4.0600000000000002E-3</v>
      </c>
    </row>
    <row r="37" spans="1:14">
      <c r="A37" s="3">
        <v>579.98568499742203</v>
      </c>
      <c r="C37" s="1">
        <v>4.8690300124697404E-3</v>
      </c>
      <c r="F37" s="3"/>
      <c r="G37" s="1"/>
      <c r="M37">
        <v>425</v>
      </c>
      <c r="N37">
        <v>4.2199999999999998E-3</v>
      </c>
    </row>
    <row r="38" spans="1:14">
      <c r="A38" s="3">
        <v>600.89266585579196</v>
      </c>
      <c r="C38" s="1">
        <v>4.6633823752159102E-3</v>
      </c>
      <c r="F38" s="3"/>
      <c r="G38" s="1"/>
      <c r="M38">
        <v>430</v>
      </c>
      <c r="N38">
        <v>4.3899999999999998E-3</v>
      </c>
    </row>
    <row r="39" spans="1:14">
      <c r="A39" s="3">
        <v>621.79753099772904</v>
      </c>
      <c r="C39" s="1">
        <v>3.57421155568605E-3</v>
      </c>
      <c r="F39" s="3"/>
      <c r="G39" s="1"/>
      <c r="M39">
        <v>435</v>
      </c>
      <c r="N39">
        <v>4.5599999999999998E-3</v>
      </c>
    </row>
    <row r="40" spans="1:14">
      <c r="A40" s="3">
        <v>642.70504078520798</v>
      </c>
      <c r="C40" s="1">
        <v>3.5894447140011301E-3</v>
      </c>
      <c r="F40" s="3"/>
      <c r="G40" s="1"/>
      <c r="M40">
        <v>440</v>
      </c>
      <c r="N40">
        <v>4.7299999999999998E-3</v>
      </c>
    </row>
    <row r="41" spans="1:14">
      <c r="A41" s="3">
        <v>663.61572414733496</v>
      </c>
      <c r="C41" s="1">
        <v>4.9299626457300896E-3</v>
      </c>
      <c r="F41" s="3"/>
      <c r="G41" s="1"/>
      <c r="M41">
        <v>445</v>
      </c>
      <c r="N41">
        <v>4.9100000000000003E-3</v>
      </c>
    </row>
    <row r="42" spans="1:14">
      <c r="A42" s="3">
        <v>684.52323393481299</v>
      </c>
      <c r="C42" s="1">
        <v>4.9451958040452899E-3</v>
      </c>
      <c r="F42" s="3"/>
      <c r="G42" s="1"/>
      <c r="M42">
        <v>450</v>
      </c>
      <c r="N42">
        <v>5.1000000000000004E-3</v>
      </c>
    </row>
    <row r="43" spans="1:14">
      <c r="A43" s="3">
        <v>705.43074372229103</v>
      </c>
      <c r="C43" s="1">
        <v>4.96042896236038E-3</v>
      </c>
      <c r="F43" s="3"/>
      <c r="G43" s="1"/>
      <c r="M43">
        <v>455</v>
      </c>
      <c r="N43">
        <v>5.28E-3</v>
      </c>
    </row>
    <row r="44" spans="1:14">
      <c r="A44" s="3">
        <v>726.33825350976895</v>
      </c>
      <c r="C44" s="1">
        <v>4.9756621206754597E-3</v>
      </c>
      <c r="F44" s="3"/>
      <c r="G44" s="1"/>
      <c r="M44">
        <v>460</v>
      </c>
      <c r="N44">
        <v>5.4799999999999996E-3</v>
      </c>
    </row>
    <row r="45" spans="1:14">
      <c r="A45" s="3">
        <v>747.24629222635497</v>
      </c>
      <c r="C45" s="1">
        <v>5.2117760745594701E-3</v>
      </c>
      <c r="F45" s="3"/>
      <c r="G45" s="1"/>
      <c r="M45">
        <v>465</v>
      </c>
      <c r="N45">
        <v>5.6800000000000002E-3</v>
      </c>
    </row>
    <row r="46" spans="1:14">
      <c r="A46" s="3">
        <v>768.153802013833</v>
      </c>
      <c r="C46" s="1">
        <v>5.2270092328745603E-3</v>
      </c>
      <c r="F46" s="3"/>
      <c r="G46" s="1"/>
      <c r="M46">
        <v>470</v>
      </c>
      <c r="N46">
        <v>5.8799999999999998E-3</v>
      </c>
    </row>
    <row r="47" spans="1:14">
      <c r="A47" s="3">
        <v>789.06395644685199</v>
      </c>
      <c r="C47" s="1">
        <v>6.3466463690347004E-3</v>
      </c>
      <c r="F47" s="3"/>
      <c r="G47" s="1"/>
      <c r="M47">
        <v>475</v>
      </c>
      <c r="N47">
        <v>6.0899999999999999E-3</v>
      </c>
    </row>
    <row r="48" spans="1:14">
      <c r="A48" s="3">
        <v>809.97146623433002</v>
      </c>
      <c r="C48" s="1">
        <v>6.3618795273498998E-3</v>
      </c>
      <c r="F48" s="3"/>
      <c r="G48" s="1"/>
      <c r="M48">
        <v>480</v>
      </c>
      <c r="N48">
        <v>6.3E-3</v>
      </c>
    </row>
    <row r="49" spans="1:14">
      <c r="A49" s="3">
        <v>830.88532317110605</v>
      </c>
      <c r="C49" s="1">
        <v>9.0276822324927303E-3</v>
      </c>
      <c r="F49" s="3"/>
      <c r="G49" s="1"/>
      <c r="M49">
        <v>485</v>
      </c>
      <c r="N49">
        <v>6.5100000000000002E-3</v>
      </c>
    </row>
    <row r="50" spans="1:14">
      <c r="A50" s="3">
        <v>851.79283295858397</v>
      </c>
      <c r="C50" s="1">
        <v>9.0429153908078205E-3</v>
      </c>
      <c r="F50" s="3"/>
      <c r="G50" s="1"/>
      <c r="M50">
        <v>490</v>
      </c>
      <c r="N50">
        <v>6.7400000000000003E-3</v>
      </c>
    </row>
    <row r="51" spans="1:14">
      <c r="A51" s="3">
        <v>872.70034274606201</v>
      </c>
      <c r="C51" s="1">
        <v>9.0581485491229002E-3</v>
      </c>
      <c r="F51" s="3"/>
      <c r="G51" s="1"/>
      <c r="M51">
        <v>495</v>
      </c>
      <c r="N51">
        <v>6.96E-3</v>
      </c>
    </row>
    <row r="52" spans="1:14">
      <c r="A52" s="3">
        <v>893.60891039175704</v>
      </c>
      <c r="C52" s="1">
        <v>9.5151432985760599E-3</v>
      </c>
      <c r="F52" s="3"/>
      <c r="G52" s="1"/>
      <c r="M52">
        <v>500</v>
      </c>
      <c r="N52">
        <v>7.1999999999999998E-3</v>
      </c>
    </row>
    <row r="53" spans="1:14">
      <c r="A53" s="3">
        <v>914.51694910834306</v>
      </c>
      <c r="C53" s="1">
        <v>9.7512572524600695E-3</v>
      </c>
      <c r="F53" s="3"/>
      <c r="G53" s="1"/>
      <c r="M53">
        <v>505</v>
      </c>
      <c r="N53">
        <v>7.43E-3</v>
      </c>
    </row>
    <row r="54" spans="1:14">
      <c r="A54" s="3">
        <v>935.42921925779399</v>
      </c>
      <c r="C54" s="1">
        <v>1.1754417570896E-2</v>
      </c>
      <c r="F54" s="3"/>
      <c r="G54" s="1"/>
      <c r="M54">
        <v>510</v>
      </c>
      <c r="N54">
        <v>7.6800000000000002E-3</v>
      </c>
    </row>
    <row r="55" spans="1:14">
      <c r="A55" s="3">
        <v>956.33672904527202</v>
      </c>
      <c r="C55" s="1">
        <v>1.17696507292112E-2</v>
      </c>
      <c r="F55" s="3"/>
      <c r="G55" s="1"/>
      <c r="M55">
        <v>515</v>
      </c>
      <c r="N55">
        <v>7.9299999999999995E-3</v>
      </c>
    </row>
    <row r="56" spans="1:14">
      <c r="A56" s="3">
        <v>977.24476776185895</v>
      </c>
      <c r="C56" s="1">
        <v>1.2005764683095299E-2</v>
      </c>
      <c r="F56" s="3"/>
      <c r="G56" s="1"/>
      <c r="M56">
        <v>520</v>
      </c>
      <c r="N56">
        <v>8.1799999999999998E-3</v>
      </c>
    </row>
    <row r="57" spans="1:14">
      <c r="A57" s="3">
        <v>998.15756684041799</v>
      </c>
      <c r="C57" s="1">
        <v>1.42298057971002E-2</v>
      </c>
      <c r="F57" s="3"/>
      <c r="G57" s="1"/>
      <c r="M57">
        <v>525</v>
      </c>
      <c r="N57">
        <v>8.4399999999999996E-3</v>
      </c>
    </row>
    <row r="58" spans="1:14">
      <c r="A58" s="3">
        <v>1019.065605557</v>
      </c>
      <c r="C58" s="1">
        <v>1.44659197509843E-2</v>
      </c>
      <c r="F58" s="3"/>
      <c r="G58" s="1"/>
      <c r="M58">
        <v>530</v>
      </c>
      <c r="N58">
        <v>8.7100000000000007E-3</v>
      </c>
    </row>
    <row r="59" spans="1:14">
      <c r="A59" s="3">
        <v>1039.9747021318101</v>
      </c>
      <c r="C59" s="1">
        <v>1.5143795296006299E-2</v>
      </c>
      <c r="F59" s="3"/>
      <c r="G59" s="1"/>
      <c r="M59">
        <v>535</v>
      </c>
      <c r="N59">
        <v>8.9800000000000001E-3</v>
      </c>
    </row>
    <row r="60" spans="1:14">
      <c r="A60" s="3">
        <v>1060.88591442304</v>
      </c>
      <c r="C60" s="1">
        <v>1.67051940233044E-2</v>
      </c>
      <c r="F60" s="3"/>
      <c r="G60" s="1"/>
      <c r="M60">
        <v>540</v>
      </c>
      <c r="N60">
        <v>9.2599999999999991E-3</v>
      </c>
    </row>
    <row r="61" spans="1:14">
      <c r="A61" s="3">
        <v>1081.7944820687401</v>
      </c>
      <c r="C61" s="1">
        <v>1.7162188772757301E-2</v>
      </c>
      <c r="F61" s="3"/>
      <c r="G61" s="1"/>
      <c r="M61">
        <v>545</v>
      </c>
      <c r="N61">
        <v>9.5399999999999999E-3</v>
      </c>
    </row>
    <row r="62" spans="1:14">
      <c r="A62" s="3">
        <v>1102.7062232890801</v>
      </c>
      <c r="C62" s="1">
        <v>1.89444682956245E-2</v>
      </c>
      <c r="F62" s="3"/>
      <c r="G62" s="1"/>
      <c r="M62">
        <v>550</v>
      </c>
      <c r="N62">
        <v>9.8300000000000002E-3</v>
      </c>
    </row>
    <row r="63" spans="1:14">
      <c r="A63" s="3">
        <v>1123.6158487929899</v>
      </c>
      <c r="C63" s="1">
        <v>1.98432246362155E-2</v>
      </c>
      <c r="F63" s="3"/>
      <c r="G63" s="1"/>
      <c r="M63">
        <v>555</v>
      </c>
      <c r="N63">
        <v>1.013E-2</v>
      </c>
    </row>
    <row r="64" spans="1:14">
      <c r="A64" s="3">
        <v>1144.5270610842299</v>
      </c>
      <c r="C64" s="1">
        <v>2.1404623363513502E-2</v>
      </c>
      <c r="F64" s="3"/>
      <c r="G64" s="1"/>
      <c r="M64">
        <v>560</v>
      </c>
      <c r="N64">
        <v>1.043E-2</v>
      </c>
    </row>
    <row r="65" spans="1:14">
      <c r="A65" s="3">
        <v>1165.43721551725</v>
      </c>
      <c r="C65" s="1">
        <v>2.2524260499673501E-2</v>
      </c>
      <c r="F65" s="3"/>
      <c r="G65" s="1"/>
      <c r="M65">
        <v>565</v>
      </c>
      <c r="N65">
        <v>1.074E-2</v>
      </c>
    </row>
    <row r="66" spans="1:14">
      <c r="A66" s="3">
        <v>1186.34842780848</v>
      </c>
      <c r="C66" s="1">
        <v>2.4085659226971499E-2</v>
      </c>
      <c r="F66" s="3"/>
      <c r="G66" s="1"/>
      <c r="M66">
        <v>570</v>
      </c>
      <c r="N66">
        <v>1.1050000000000001E-2</v>
      </c>
    </row>
    <row r="67" spans="1:14">
      <c r="A67" s="3">
        <v>1207.2585822415001</v>
      </c>
      <c r="C67" s="1">
        <v>2.5205296363131499E-2</v>
      </c>
      <c r="F67" s="3"/>
      <c r="G67" s="1"/>
      <c r="M67">
        <v>575</v>
      </c>
      <c r="N67">
        <v>1.137E-2</v>
      </c>
    </row>
    <row r="68" spans="1:14">
      <c r="A68" s="3">
        <v>1228.1713813200599</v>
      </c>
      <c r="C68" s="1">
        <v>2.7429337477136499E-2</v>
      </c>
      <c r="F68" s="3"/>
      <c r="G68" s="1"/>
      <c r="M68">
        <v>580</v>
      </c>
      <c r="N68">
        <v>1.17E-2</v>
      </c>
    </row>
    <row r="69" spans="1:14">
      <c r="A69" s="3">
        <v>1249.08100682397</v>
      </c>
      <c r="C69" s="1">
        <v>2.8328093817727499E-2</v>
      </c>
      <c r="F69" s="3"/>
      <c r="G69" s="1"/>
      <c r="M69">
        <v>585</v>
      </c>
      <c r="N69">
        <v>1.204E-2</v>
      </c>
    </row>
    <row r="70" spans="1:14">
      <c r="A70" s="3">
        <v>1269.9938059025301</v>
      </c>
      <c r="C70" s="1">
        <v>3.0552134931732498E-2</v>
      </c>
      <c r="F70" s="3"/>
      <c r="G70" s="1"/>
      <c r="M70">
        <v>590</v>
      </c>
      <c r="N70">
        <v>1.238E-2</v>
      </c>
    </row>
    <row r="71" spans="1:14">
      <c r="A71" s="3">
        <v>1290.9060760519801</v>
      </c>
      <c r="C71" s="1">
        <v>3.2555295250168398E-2</v>
      </c>
      <c r="M71">
        <v>595</v>
      </c>
      <c r="N71">
        <v>1.273E-2</v>
      </c>
    </row>
    <row r="72" spans="1:14">
      <c r="A72" s="3">
        <v>1311.816230485</v>
      </c>
      <c r="C72" s="1">
        <v>3.3674932386328502E-2</v>
      </c>
      <c r="M72">
        <v>600</v>
      </c>
      <c r="N72">
        <v>1.3089999999999999E-2</v>
      </c>
    </row>
    <row r="73" spans="1:14">
      <c r="A73" s="3">
        <v>1332.7295584926701</v>
      </c>
      <c r="C73" s="1">
        <v>3.61198542959024E-2</v>
      </c>
      <c r="M73">
        <v>605</v>
      </c>
      <c r="N73">
        <v>1.345E-2</v>
      </c>
    </row>
    <row r="74" spans="1:14">
      <c r="A74" s="3">
        <v>1353.64288650034</v>
      </c>
      <c r="C74" s="1">
        <v>3.8564776205476298E-2</v>
      </c>
      <c r="M74">
        <v>610</v>
      </c>
      <c r="N74">
        <v>1.3820000000000001E-2</v>
      </c>
    </row>
    <row r="75" spans="1:14">
      <c r="A75" s="3">
        <v>1374.5546277206799</v>
      </c>
      <c r="C75" s="1">
        <v>4.0347055728343302E-2</v>
      </c>
      <c r="M75">
        <v>615</v>
      </c>
      <c r="N75">
        <v>1.4200000000000001E-2</v>
      </c>
    </row>
    <row r="76" spans="1:14">
      <c r="A76" s="3">
        <v>1395.4684846574501</v>
      </c>
      <c r="C76" s="1">
        <v>4.3012858433486199E-2</v>
      </c>
      <c r="M76">
        <v>620</v>
      </c>
      <c r="N76">
        <v>1.4590000000000001E-2</v>
      </c>
    </row>
    <row r="77" spans="1:14">
      <c r="A77" s="3">
        <v>1416.3807548069101</v>
      </c>
      <c r="C77" s="1">
        <v>4.5016018751922203E-2</v>
      </c>
      <c r="M77">
        <v>625</v>
      </c>
      <c r="N77">
        <v>1.498E-2</v>
      </c>
    </row>
    <row r="78" spans="1:14">
      <c r="A78" s="3">
        <v>1437.29514067279</v>
      </c>
      <c r="C78" s="1">
        <v>4.7902702252634197E-2</v>
      </c>
      <c r="M78">
        <v>630</v>
      </c>
      <c r="N78">
        <v>1.538E-2</v>
      </c>
    </row>
    <row r="79" spans="1:14">
      <c r="A79" s="3">
        <v>1458.2089976095699</v>
      </c>
      <c r="C79" s="1">
        <v>5.0568504957776997E-2</v>
      </c>
      <c r="M79">
        <v>635</v>
      </c>
      <c r="N79">
        <v>1.5789999999999998E-2</v>
      </c>
    </row>
    <row r="80" spans="1:14">
      <c r="A80" s="3">
        <v>1479.1233834754501</v>
      </c>
      <c r="C80" s="1">
        <v>5.3455188458488997E-2</v>
      </c>
      <c r="M80">
        <v>640</v>
      </c>
      <c r="N80">
        <v>1.6209999999999999E-2</v>
      </c>
    </row>
    <row r="81" spans="1:14">
      <c r="A81" s="3">
        <v>1493.0659547666301</v>
      </c>
      <c r="C81" s="1">
        <v>5.5232390261917501E-2</v>
      </c>
      <c r="M81">
        <v>645</v>
      </c>
      <c r="N81">
        <v>1.6639999999999999E-2</v>
      </c>
    </row>
    <row r="82" spans="1:14">
      <c r="A82" s="3"/>
      <c r="B82" s="1"/>
      <c r="M82">
        <v>650</v>
      </c>
      <c r="N82">
        <v>1.7069999999999998E-2</v>
      </c>
    </row>
    <row r="83" spans="1:14">
      <c r="M83">
        <v>655</v>
      </c>
      <c r="N83">
        <v>1.7510000000000001E-2</v>
      </c>
    </row>
    <row r="84" spans="1:14">
      <c r="M84">
        <v>660</v>
      </c>
      <c r="N84">
        <v>1.797E-2</v>
      </c>
    </row>
    <row r="85" spans="1:14">
      <c r="M85">
        <v>665</v>
      </c>
      <c r="N85">
        <v>1.8429999999999998E-2</v>
      </c>
    </row>
    <row r="86" spans="1:14">
      <c r="M86">
        <v>670</v>
      </c>
      <c r="N86">
        <v>1.89E-2</v>
      </c>
    </row>
    <row r="87" spans="1:14">
      <c r="M87">
        <v>675</v>
      </c>
      <c r="N87">
        <v>1.9380000000000001E-2</v>
      </c>
    </row>
    <row r="88" spans="1:14">
      <c r="M88">
        <v>680</v>
      </c>
      <c r="N88">
        <v>1.9859999999999999E-2</v>
      </c>
    </row>
    <row r="89" spans="1:14">
      <c r="M89">
        <v>685</v>
      </c>
      <c r="N89">
        <v>2.036E-2</v>
      </c>
    </row>
    <row r="90" spans="1:14">
      <c r="M90">
        <v>690</v>
      </c>
      <c r="N90">
        <v>2.087E-2</v>
      </c>
    </row>
    <row r="91" spans="1:14">
      <c r="M91">
        <v>695</v>
      </c>
      <c r="N91">
        <v>2.138E-2</v>
      </c>
    </row>
    <row r="92" spans="1:14">
      <c r="M92">
        <v>700</v>
      </c>
      <c r="N92">
        <v>2.1909999999999999E-2</v>
      </c>
    </row>
    <row r="93" spans="1:14">
      <c r="M93">
        <v>705</v>
      </c>
      <c r="N93">
        <v>2.2440000000000002E-2</v>
      </c>
    </row>
    <row r="94" spans="1:14">
      <c r="M94">
        <v>710</v>
      </c>
      <c r="N94">
        <v>2.299E-2</v>
      </c>
    </row>
    <row r="95" spans="1:14">
      <c r="M95">
        <v>715</v>
      </c>
      <c r="N95">
        <v>2.3550000000000001E-2</v>
      </c>
    </row>
    <row r="96" spans="1:14">
      <c r="M96">
        <v>720</v>
      </c>
      <c r="N96">
        <v>2.4109999999999999E-2</v>
      </c>
    </row>
    <row r="97" spans="13:14">
      <c r="M97">
        <v>725</v>
      </c>
      <c r="N97">
        <v>2.469E-2</v>
      </c>
    </row>
    <row r="98" spans="13:14">
      <c r="M98">
        <v>730</v>
      </c>
      <c r="N98">
        <v>2.528E-2</v>
      </c>
    </row>
    <row r="99" spans="13:14">
      <c r="M99">
        <v>735</v>
      </c>
      <c r="N99">
        <v>2.588E-2</v>
      </c>
    </row>
    <row r="100" spans="13:14">
      <c r="M100">
        <v>740</v>
      </c>
      <c r="N100">
        <v>2.649E-2</v>
      </c>
    </row>
    <row r="101" spans="13:14">
      <c r="M101">
        <v>745</v>
      </c>
      <c r="N101">
        <v>2.7109999999999999E-2</v>
      </c>
    </row>
    <row r="102" spans="13:14">
      <c r="M102">
        <v>750</v>
      </c>
      <c r="N102">
        <v>2.7740000000000001E-2</v>
      </c>
    </row>
    <row r="103" spans="13:14">
      <c r="M103">
        <v>755</v>
      </c>
      <c r="N103">
        <v>2.8389999999999999E-2</v>
      </c>
    </row>
    <row r="104" spans="13:14">
      <c r="M104">
        <v>760</v>
      </c>
      <c r="N104">
        <v>2.9049999999999999E-2</v>
      </c>
    </row>
    <row r="105" spans="13:14">
      <c r="M105">
        <v>765</v>
      </c>
      <c r="N105">
        <v>2.972E-2</v>
      </c>
    </row>
    <row r="106" spans="13:14">
      <c r="M106">
        <v>770</v>
      </c>
      <c r="N106">
        <v>3.04E-2</v>
      </c>
    </row>
    <row r="107" spans="13:14">
      <c r="M107">
        <v>775</v>
      </c>
      <c r="N107">
        <v>3.109E-2</v>
      </c>
    </row>
    <row r="108" spans="13:14">
      <c r="M108">
        <v>780</v>
      </c>
      <c r="N108">
        <v>3.1800000000000002E-2</v>
      </c>
    </row>
    <row r="109" spans="13:14">
      <c r="M109">
        <v>785</v>
      </c>
      <c r="N109">
        <v>3.252E-2</v>
      </c>
    </row>
    <row r="110" spans="13:14">
      <c r="M110">
        <v>790</v>
      </c>
      <c r="N110">
        <v>3.3259999999999998E-2</v>
      </c>
    </row>
    <row r="111" spans="13:14">
      <c r="M111">
        <v>795</v>
      </c>
      <c r="N111">
        <v>3.4000000000000002E-2</v>
      </c>
    </row>
    <row r="112" spans="13:14">
      <c r="M112">
        <v>800</v>
      </c>
      <c r="N112">
        <v>3.4759999999999999E-2</v>
      </c>
    </row>
    <row r="113" spans="13:14">
      <c r="M113">
        <v>805</v>
      </c>
      <c r="N113">
        <v>3.5540000000000002E-2</v>
      </c>
    </row>
    <row r="114" spans="13:14">
      <c r="M114">
        <v>810</v>
      </c>
      <c r="N114">
        <v>3.6330000000000001E-2</v>
      </c>
    </row>
    <row r="115" spans="13:14">
      <c r="M115">
        <v>815</v>
      </c>
      <c r="N115">
        <v>3.7139999999999999E-2</v>
      </c>
    </row>
    <row r="116" spans="13:14">
      <c r="M116">
        <v>820</v>
      </c>
      <c r="N116">
        <v>3.7949999999999998E-2</v>
      </c>
    </row>
    <row r="117" spans="13:14">
      <c r="M117">
        <v>825</v>
      </c>
      <c r="N117">
        <v>3.8789999999999998E-2</v>
      </c>
    </row>
    <row r="118" spans="13:14">
      <c r="M118">
        <v>830</v>
      </c>
      <c r="N118">
        <v>3.9640000000000002E-2</v>
      </c>
    </row>
    <row r="119" spans="13:14">
      <c r="M119">
        <v>835</v>
      </c>
      <c r="N119">
        <v>4.0500000000000001E-2</v>
      </c>
    </row>
    <row r="120" spans="13:14">
      <c r="M120">
        <v>840</v>
      </c>
      <c r="N120">
        <v>4.1390000000000003E-2</v>
      </c>
    </row>
    <row r="121" spans="13:14">
      <c r="M121">
        <v>845</v>
      </c>
      <c r="N121">
        <v>4.2290000000000001E-2</v>
      </c>
    </row>
    <row r="122" spans="13:14">
      <c r="M122">
        <v>850</v>
      </c>
      <c r="N122">
        <v>4.3200000000000002E-2</v>
      </c>
    </row>
    <row r="123" spans="13:14">
      <c r="M123">
        <v>855</v>
      </c>
      <c r="N123">
        <v>4.4130000000000003E-2</v>
      </c>
    </row>
    <row r="124" spans="13:14">
      <c r="M124">
        <v>860</v>
      </c>
      <c r="N124">
        <v>4.5080000000000002E-2</v>
      </c>
    </row>
    <row r="125" spans="13:14">
      <c r="M125">
        <v>865</v>
      </c>
      <c r="N125">
        <v>4.6050000000000001E-2</v>
      </c>
    </row>
    <row r="126" spans="13:14">
      <c r="M126">
        <v>870</v>
      </c>
      <c r="N126">
        <v>4.7039999999999998E-2</v>
      </c>
    </row>
    <row r="127" spans="13:14">
      <c r="M127">
        <v>875</v>
      </c>
      <c r="N127">
        <v>4.8039999999999999E-2</v>
      </c>
    </row>
    <row r="128" spans="13:14">
      <c r="M128">
        <v>880</v>
      </c>
      <c r="N128">
        <v>4.9059999999999999E-2</v>
      </c>
    </row>
    <row r="129" spans="13:14">
      <c r="M129">
        <v>885</v>
      </c>
      <c r="N129">
        <v>5.0110000000000002E-2</v>
      </c>
    </row>
    <row r="130" spans="13:14">
      <c r="M130">
        <v>890</v>
      </c>
      <c r="N130">
        <v>5.117E-2</v>
      </c>
    </row>
    <row r="131" spans="13:14">
      <c r="M131">
        <v>895</v>
      </c>
      <c r="N131">
        <v>5.2249999999999998E-2</v>
      </c>
    </row>
    <row r="132" spans="13:14">
      <c r="M132">
        <v>900</v>
      </c>
      <c r="N132">
        <v>5.3359999999999998E-2</v>
      </c>
    </row>
    <row r="133" spans="13:14">
      <c r="M133">
        <v>905</v>
      </c>
      <c r="N133">
        <v>5.4480000000000001E-2</v>
      </c>
    </row>
    <row r="134" spans="13:14">
      <c r="M134">
        <v>910</v>
      </c>
      <c r="N134">
        <v>5.5629999999999999E-2</v>
      </c>
    </row>
    <row r="135" spans="13:14">
      <c r="M135">
        <v>915</v>
      </c>
      <c r="N135">
        <v>5.679E-2</v>
      </c>
    </row>
    <row r="136" spans="13:14">
      <c r="M136">
        <v>920</v>
      </c>
      <c r="N136">
        <v>5.799E-2</v>
      </c>
    </row>
    <row r="137" spans="13:14">
      <c r="M137">
        <v>925</v>
      </c>
      <c r="N137">
        <v>5.9200000000000003E-2</v>
      </c>
    </row>
    <row r="138" spans="13:14">
      <c r="M138">
        <v>930</v>
      </c>
      <c r="N138">
        <v>6.0440000000000001E-2</v>
      </c>
    </row>
    <row r="139" spans="13:14">
      <c r="M139">
        <v>935</v>
      </c>
      <c r="N139">
        <v>6.1699999999999998E-2</v>
      </c>
    </row>
    <row r="140" spans="13:14">
      <c r="M140">
        <v>940</v>
      </c>
      <c r="N140">
        <v>6.2979999999999994E-2</v>
      </c>
    </row>
    <row r="141" spans="13:14">
      <c r="M141">
        <v>945</v>
      </c>
      <c r="N141">
        <v>6.4299999999999996E-2</v>
      </c>
    </row>
    <row r="142" spans="13:14">
      <c r="M142">
        <v>950</v>
      </c>
      <c r="N142">
        <v>6.5629999999999994E-2</v>
      </c>
    </row>
    <row r="143" spans="13:14">
      <c r="M143">
        <v>955</v>
      </c>
      <c r="N143">
        <v>6.7000000000000004E-2</v>
      </c>
    </row>
    <row r="144" spans="13:14">
      <c r="M144">
        <v>960</v>
      </c>
      <c r="N144">
        <v>6.8390000000000006E-2</v>
      </c>
    </row>
    <row r="145" spans="13:14">
      <c r="M145">
        <v>965</v>
      </c>
      <c r="N145">
        <v>6.9809999999999997E-2</v>
      </c>
    </row>
    <row r="146" spans="13:14">
      <c r="M146">
        <v>970</v>
      </c>
      <c r="N146">
        <v>7.1260000000000004E-2</v>
      </c>
    </row>
    <row r="147" spans="13:14">
      <c r="M147">
        <v>975</v>
      </c>
      <c r="N147">
        <v>7.2739999999999999E-2</v>
      </c>
    </row>
    <row r="148" spans="13:14">
      <c r="M148">
        <v>980</v>
      </c>
      <c r="N148">
        <v>7.424E-2</v>
      </c>
    </row>
    <row r="149" spans="13:14">
      <c r="M149">
        <v>985</v>
      </c>
      <c r="N149">
        <v>7.578E-2</v>
      </c>
    </row>
    <row r="150" spans="13:14">
      <c r="M150">
        <v>990</v>
      </c>
      <c r="N150">
        <v>7.7350000000000002E-2</v>
      </c>
    </row>
    <row r="151" spans="13:14">
      <c r="M151">
        <v>995</v>
      </c>
      <c r="N151">
        <v>7.8960000000000002E-2</v>
      </c>
    </row>
    <row r="152" spans="13:14">
      <c r="M152">
        <v>1000</v>
      </c>
      <c r="N152">
        <v>8.0589999999999995E-2</v>
      </c>
    </row>
    <row r="153" spans="13:14">
      <c r="M153">
        <v>1005</v>
      </c>
      <c r="N153">
        <v>8.2269999999999996E-2</v>
      </c>
    </row>
    <row r="154" spans="13:14">
      <c r="M154">
        <v>1010</v>
      </c>
      <c r="N154">
        <v>8.3970000000000003E-2</v>
      </c>
    </row>
    <row r="155" spans="13:14">
      <c r="M155">
        <v>1015</v>
      </c>
      <c r="N155">
        <v>8.5720000000000005E-2</v>
      </c>
    </row>
    <row r="156" spans="13:14">
      <c r="M156">
        <v>1020</v>
      </c>
      <c r="N156">
        <v>8.7499999999999994E-2</v>
      </c>
    </row>
    <row r="157" spans="13:14">
      <c r="M157">
        <v>1025</v>
      </c>
      <c r="N157">
        <v>8.9319999999999997E-2</v>
      </c>
    </row>
    <row r="158" spans="13:14">
      <c r="M158">
        <v>1030</v>
      </c>
      <c r="N158">
        <v>9.1179999999999997E-2</v>
      </c>
    </row>
    <row r="159" spans="13:14">
      <c r="M159">
        <v>1035</v>
      </c>
      <c r="N159">
        <v>9.3079999999999996E-2</v>
      </c>
    </row>
    <row r="160" spans="13:14">
      <c r="M160">
        <v>1040</v>
      </c>
      <c r="N160">
        <v>9.5019999999999993E-2</v>
      </c>
    </row>
    <row r="161" spans="13:14">
      <c r="M161">
        <v>1045</v>
      </c>
      <c r="N161">
        <v>9.7009999999999999E-2</v>
      </c>
    </row>
    <row r="162" spans="13:14">
      <c r="M162">
        <v>1050</v>
      </c>
      <c r="N162">
        <v>9.9040000000000003E-2</v>
      </c>
    </row>
    <row r="163" spans="13:14">
      <c r="M163">
        <v>1055</v>
      </c>
      <c r="N163">
        <v>0.10112</v>
      </c>
    </row>
    <row r="164" spans="13:14">
      <c r="M164">
        <v>1060</v>
      </c>
      <c r="N164">
        <v>0.10324</v>
      </c>
    </row>
    <row r="165" spans="13:14">
      <c r="M165">
        <v>1065</v>
      </c>
      <c r="N165">
        <v>0.10542</v>
      </c>
    </row>
    <row r="166" spans="13:14">
      <c r="M166">
        <v>1070</v>
      </c>
      <c r="N166">
        <v>0.10765</v>
      </c>
    </row>
    <row r="167" spans="13:14">
      <c r="M167">
        <v>1075</v>
      </c>
      <c r="N167">
        <v>0.10992</v>
      </c>
    </row>
    <row r="168" spans="13:14">
      <c r="M168">
        <v>1080</v>
      </c>
      <c r="N168">
        <v>0.11226</v>
      </c>
    </row>
    <row r="169" spans="13:14">
      <c r="M169">
        <v>1085</v>
      </c>
      <c r="N169">
        <v>0.11465</v>
      </c>
    </row>
    <row r="170" spans="13:14">
      <c r="M170">
        <v>1090</v>
      </c>
      <c r="N170">
        <v>0.1171</v>
      </c>
    </row>
    <row r="171" spans="13:14">
      <c r="M171">
        <v>1095</v>
      </c>
      <c r="N171">
        <v>0.11960999999999999</v>
      </c>
    </row>
    <row r="172" spans="13:14">
      <c r="M172">
        <v>1100</v>
      </c>
      <c r="N172">
        <v>0.12218</v>
      </c>
    </row>
    <row r="173" spans="13:14">
      <c r="M173">
        <v>1105</v>
      </c>
      <c r="N173">
        <v>0.12482</v>
      </c>
    </row>
    <row r="174" spans="13:14">
      <c r="M174">
        <v>1110</v>
      </c>
      <c r="N174">
        <v>0.12751999999999999</v>
      </c>
    </row>
    <row r="175" spans="13:14">
      <c r="M175">
        <v>1115</v>
      </c>
      <c r="N175">
        <v>0.1303</v>
      </c>
    </row>
    <row r="176" spans="13:14">
      <c r="M176">
        <v>1120</v>
      </c>
      <c r="N176">
        <v>0.13314000000000001</v>
      </c>
    </row>
    <row r="177" spans="13:14">
      <c r="M177">
        <v>1125</v>
      </c>
      <c r="N177">
        <v>0.13607</v>
      </c>
    </row>
    <row r="178" spans="13:14">
      <c r="M178">
        <v>1130</v>
      </c>
      <c r="N178">
        <v>0.13907</v>
      </c>
    </row>
    <row r="179" spans="13:14">
      <c r="M179">
        <v>1135</v>
      </c>
      <c r="N179">
        <v>0.14215</v>
      </c>
    </row>
    <row r="180" spans="13:14">
      <c r="M180">
        <v>1140</v>
      </c>
      <c r="N180">
        <v>0.14532</v>
      </c>
    </row>
    <row r="181" spans="13:14">
      <c r="M181">
        <v>1145</v>
      </c>
      <c r="N181">
        <v>0.14857999999999999</v>
      </c>
    </row>
    <row r="182" spans="13:14">
      <c r="M182">
        <v>1150</v>
      </c>
      <c r="N182">
        <v>0.15193000000000001</v>
      </c>
    </row>
    <row r="183" spans="13:14">
      <c r="M183">
        <v>1155</v>
      </c>
      <c r="N183">
        <v>0.15537999999999999</v>
      </c>
    </row>
    <row r="184" spans="13:14">
      <c r="M184">
        <v>1160</v>
      </c>
      <c r="N184">
        <v>0.15892999999999999</v>
      </c>
    </row>
    <row r="185" spans="13:14">
      <c r="M185">
        <v>1165</v>
      </c>
      <c r="N185">
        <v>0.16258</v>
      </c>
    </row>
    <row r="186" spans="13:14">
      <c r="M186">
        <v>1170</v>
      </c>
      <c r="N186">
        <v>0.16633999999999999</v>
      </c>
    </row>
    <row r="187" spans="13:14">
      <c r="M187">
        <v>1175</v>
      </c>
      <c r="N187">
        <v>0.17022000000000001</v>
      </c>
    </row>
    <row r="188" spans="13:14">
      <c r="M188">
        <v>1180</v>
      </c>
      <c r="N188">
        <v>0.17421</v>
      </c>
    </row>
    <row r="189" spans="13:14">
      <c r="M189">
        <v>1185</v>
      </c>
      <c r="N189">
        <v>0.17834</v>
      </c>
    </row>
    <row r="190" spans="13:14">
      <c r="M190">
        <v>1190</v>
      </c>
      <c r="N190">
        <v>0.18259</v>
      </c>
    </row>
    <row r="191" spans="13:14">
      <c r="M191">
        <v>1195</v>
      </c>
      <c r="N191">
        <v>0.18698000000000001</v>
      </c>
    </row>
    <row r="192" spans="13:14">
      <c r="M192">
        <v>1200</v>
      </c>
      <c r="N192">
        <v>0.19152</v>
      </c>
    </row>
    <row r="193" spans="13:14">
      <c r="M193">
        <v>1205</v>
      </c>
      <c r="N193">
        <v>0.19620000000000001</v>
      </c>
    </row>
    <row r="194" spans="13:14">
      <c r="M194">
        <v>1210</v>
      </c>
      <c r="N194">
        <v>0.20105000000000001</v>
      </c>
    </row>
    <row r="195" spans="13:14">
      <c r="M195">
        <v>1215</v>
      </c>
      <c r="N195">
        <v>0.20605999999999999</v>
      </c>
    </row>
    <row r="196" spans="13:14">
      <c r="M196">
        <v>1220</v>
      </c>
      <c r="N196">
        <v>0.21124999999999999</v>
      </c>
    </row>
    <row r="197" spans="13:14">
      <c r="M197">
        <v>1225</v>
      </c>
      <c r="N197">
        <v>0.21662000000000001</v>
      </c>
    </row>
    <row r="198" spans="13:14">
      <c r="M198">
        <v>1230</v>
      </c>
      <c r="N198">
        <v>0.22217999999999999</v>
      </c>
    </row>
    <row r="199" spans="13:14">
      <c r="M199">
        <v>1235</v>
      </c>
      <c r="N199">
        <v>0.22795000000000001</v>
      </c>
    </row>
    <row r="200" spans="13:14">
      <c r="M200">
        <v>1240</v>
      </c>
      <c r="N200">
        <v>0.23393</v>
      </c>
    </row>
    <row r="201" spans="13:14">
      <c r="M201">
        <v>1245</v>
      </c>
      <c r="N201">
        <v>0.24013999999999999</v>
      </c>
    </row>
    <row r="202" spans="13:14">
      <c r="M202">
        <v>1250</v>
      </c>
      <c r="N202">
        <v>0.24657999999999999</v>
      </c>
    </row>
    <row r="203" spans="13:14">
      <c r="M203">
        <v>1255</v>
      </c>
      <c r="N203">
        <v>0.25327</v>
      </c>
    </row>
    <row r="204" spans="13:14">
      <c r="M204">
        <v>1260</v>
      </c>
      <c r="N204">
        <v>0.26022000000000001</v>
      </c>
    </row>
    <row r="205" spans="13:14">
      <c r="M205">
        <v>1265</v>
      </c>
      <c r="N205">
        <v>0.26744000000000001</v>
      </c>
    </row>
    <row r="206" spans="13:14">
      <c r="M206">
        <v>1270</v>
      </c>
      <c r="N206">
        <v>0.27494000000000002</v>
      </c>
    </row>
    <row r="207" spans="13:14">
      <c r="M207">
        <v>1275</v>
      </c>
      <c r="N207">
        <v>0.28275</v>
      </c>
    </row>
    <row r="208" spans="13:14">
      <c r="M208">
        <v>1280</v>
      </c>
      <c r="N208">
        <v>0.29086000000000001</v>
      </c>
    </row>
    <row r="209" spans="13:14">
      <c r="M209">
        <v>1285</v>
      </c>
      <c r="N209">
        <v>0.29930000000000001</v>
      </c>
    </row>
    <row r="210" spans="13:14">
      <c r="M210">
        <v>1290</v>
      </c>
      <c r="N210">
        <v>0.30808000000000002</v>
      </c>
    </row>
    <row r="211" spans="13:14">
      <c r="M211">
        <v>1295</v>
      </c>
      <c r="N211">
        <v>0.31722</v>
      </c>
    </row>
    <row r="212" spans="13:14">
      <c r="M212">
        <v>1300</v>
      </c>
      <c r="N212">
        <v>0.32671</v>
      </c>
    </row>
    <row r="213" spans="13:14">
      <c r="M213">
        <v>1305</v>
      </c>
      <c r="N213">
        <v>0.33657999999999999</v>
      </c>
    </row>
    <row r="214" spans="13:14">
      <c r="M214">
        <v>1310</v>
      </c>
      <c r="N214">
        <v>0.34683000000000003</v>
      </c>
    </row>
    <row r="215" spans="13:14">
      <c r="M215">
        <v>1315</v>
      </c>
      <c r="N215">
        <v>0.35747000000000001</v>
      </c>
    </row>
    <row r="216" spans="13:14">
      <c r="M216">
        <v>1320</v>
      </c>
      <c r="N216">
        <v>0.36849999999999999</v>
      </c>
    </row>
    <row r="217" spans="13:14">
      <c r="M217">
        <v>1325</v>
      </c>
      <c r="N217">
        <v>0.37994</v>
      </c>
    </row>
    <row r="218" spans="13:14">
      <c r="M218">
        <v>1330</v>
      </c>
      <c r="N218">
        <v>0.39177000000000001</v>
      </c>
    </row>
    <row r="219" spans="13:14">
      <c r="M219">
        <v>1335</v>
      </c>
      <c r="N219">
        <v>0.40400000000000003</v>
      </c>
    </row>
    <row r="220" spans="13:14">
      <c r="M220">
        <v>1340</v>
      </c>
      <c r="N220">
        <v>0.41661999999999999</v>
      </c>
    </row>
    <row r="221" spans="13:14">
      <c r="M221">
        <v>1345</v>
      </c>
      <c r="N221">
        <v>0.42962</v>
      </c>
    </row>
    <row r="222" spans="13:14">
      <c r="M222">
        <v>1350</v>
      </c>
      <c r="N222">
        <v>0.44297999999999998</v>
      </c>
    </row>
    <row r="223" spans="13:14">
      <c r="M223">
        <v>1355</v>
      </c>
      <c r="N223">
        <v>0.45667999999999997</v>
      </c>
    </row>
    <row r="224" spans="13:14">
      <c r="M224">
        <v>1360</v>
      </c>
      <c r="N224">
        <v>0.47071000000000002</v>
      </c>
    </row>
    <row r="225" spans="13:14">
      <c r="M225">
        <v>1365</v>
      </c>
      <c r="N225">
        <v>0.48504000000000003</v>
      </c>
    </row>
    <row r="226" spans="13:14">
      <c r="M226">
        <v>1370</v>
      </c>
      <c r="N226">
        <v>0.49963999999999997</v>
      </c>
    </row>
    <row r="227" spans="13:14">
      <c r="M227">
        <v>1375</v>
      </c>
      <c r="N227">
        <v>0.51449</v>
      </c>
    </row>
    <row r="228" spans="13:14">
      <c r="M228">
        <v>1380</v>
      </c>
      <c r="N228">
        <v>0.52954999999999997</v>
      </c>
    </row>
    <row r="229" spans="13:14">
      <c r="M229">
        <v>1385</v>
      </c>
      <c r="N229">
        <v>0.54479999999999995</v>
      </c>
    </row>
    <row r="230" spans="13:14">
      <c r="M230">
        <v>1390</v>
      </c>
      <c r="N230">
        <v>0.56020000000000003</v>
      </c>
    </row>
    <row r="231" spans="13:14">
      <c r="M231">
        <v>1395</v>
      </c>
      <c r="N231">
        <v>0.57572999999999996</v>
      </c>
    </row>
    <row r="232" spans="13:14">
      <c r="M232">
        <v>1400</v>
      </c>
      <c r="N232">
        <v>0.59135000000000004</v>
      </c>
    </row>
    <row r="233" spans="13:14">
      <c r="M233">
        <v>1405</v>
      </c>
      <c r="N233">
        <v>0.60704999999999998</v>
      </c>
    </row>
    <row r="234" spans="13:14">
      <c r="M234">
        <v>1410</v>
      </c>
      <c r="N234">
        <v>0.62278999999999995</v>
      </c>
    </row>
    <row r="235" spans="13:14">
      <c r="M235">
        <v>1415</v>
      </c>
      <c r="N235">
        <v>0.63854999999999995</v>
      </c>
    </row>
    <row r="236" spans="13:14">
      <c r="M236">
        <v>1420</v>
      </c>
      <c r="N236">
        <v>0.65430999999999995</v>
      </c>
    </row>
    <row r="237" spans="13:14">
      <c r="M237">
        <v>1425</v>
      </c>
      <c r="N237">
        <v>0.67005999999999999</v>
      </c>
    </row>
    <row r="238" spans="13:14">
      <c r="M238">
        <v>1430</v>
      </c>
      <c r="N238">
        <v>0.68576999999999999</v>
      </c>
    </row>
    <row r="239" spans="13:14">
      <c r="M239">
        <v>1435</v>
      </c>
      <c r="N239">
        <v>0.70143</v>
      </c>
    </row>
    <row r="240" spans="13:14">
      <c r="M240">
        <v>1440</v>
      </c>
      <c r="N240">
        <v>0.71702999999999995</v>
      </c>
    </row>
    <row r="241" spans="13:14">
      <c r="M241">
        <v>1445</v>
      </c>
      <c r="N241">
        <v>0.73255000000000003</v>
      </c>
    </row>
    <row r="242" spans="13:14">
      <c r="M242">
        <v>1450</v>
      </c>
      <c r="N242">
        <v>0.748</v>
      </c>
    </row>
    <row r="243" spans="13:14">
      <c r="M243">
        <v>1455</v>
      </c>
      <c r="N243">
        <v>0.76334999999999997</v>
      </c>
    </row>
    <row r="244" spans="13:14">
      <c r="M244">
        <v>1460</v>
      </c>
      <c r="N244">
        <v>0.77861000000000002</v>
      </c>
    </row>
    <row r="245" spans="13:14">
      <c r="M245">
        <v>1465</v>
      </c>
      <c r="N245">
        <v>0.79376999999999998</v>
      </c>
    </row>
    <row r="246" spans="13:14">
      <c r="M246">
        <v>1470</v>
      </c>
      <c r="N246">
        <v>0.80883000000000005</v>
      </c>
    </row>
    <row r="247" spans="13:14">
      <c r="M247">
        <v>1475</v>
      </c>
      <c r="N247">
        <v>0.82377</v>
      </c>
    </row>
    <row r="248" spans="13:14">
      <c r="M248">
        <v>1480</v>
      </c>
      <c r="N248">
        <v>0.83860999999999997</v>
      </c>
    </row>
    <row r="249" spans="13:14">
      <c r="M249">
        <v>1485</v>
      </c>
      <c r="N249">
        <v>0.85333000000000003</v>
      </c>
    </row>
    <row r="250" spans="13:14">
      <c r="M250">
        <v>1490</v>
      </c>
      <c r="N250">
        <v>0.86794000000000004</v>
      </c>
    </row>
    <row r="251" spans="13:14">
      <c r="M251">
        <v>1495</v>
      </c>
      <c r="N251">
        <v>0.88244</v>
      </c>
    </row>
    <row r="252" spans="13:14">
      <c r="M252">
        <v>1500</v>
      </c>
      <c r="N252">
        <v>0.89681999999999995</v>
      </c>
    </row>
    <row r="253" spans="13:14">
      <c r="M253">
        <v>1505</v>
      </c>
      <c r="N253">
        <v>0.91110000000000002</v>
      </c>
    </row>
    <row r="254" spans="13:14">
      <c r="M254">
        <v>1510</v>
      </c>
      <c r="N254">
        <v>0.92525999999999997</v>
      </c>
    </row>
    <row r="255" spans="13:14">
      <c r="M255">
        <v>1515</v>
      </c>
      <c r="N255">
        <v>0.93930999999999998</v>
      </c>
    </row>
    <row r="256" spans="13:14">
      <c r="M256">
        <v>1520</v>
      </c>
      <c r="N256">
        <v>0.95325000000000004</v>
      </c>
    </row>
    <row r="257" spans="13:14">
      <c r="M257">
        <v>1525</v>
      </c>
      <c r="N257">
        <v>0.96708000000000005</v>
      </c>
    </row>
    <row r="258" spans="13:14">
      <c r="M258">
        <v>1530</v>
      </c>
      <c r="N258">
        <v>0.98080000000000001</v>
      </c>
    </row>
    <row r="259" spans="13:14">
      <c r="M259">
        <v>1535</v>
      </c>
      <c r="N259">
        <v>0.99441999999999997</v>
      </c>
    </row>
    <row r="260" spans="13:14">
      <c r="M260">
        <v>1540</v>
      </c>
      <c r="N260">
        <v>1.00793</v>
      </c>
    </row>
    <row r="261" spans="13:14">
      <c r="M261">
        <v>1545</v>
      </c>
      <c r="N261">
        <v>1.0213399999999999</v>
      </c>
    </row>
    <row r="262" spans="13:14">
      <c r="M262">
        <v>1550</v>
      </c>
      <c r="N262">
        <v>1.0346599999999999</v>
      </c>
    </row>
    <row r="263" spans="13:14">
      <c r="M263">
        <v>1555</v>
      </c>
      <c r="N263">
        <v>1.0478700000000001</v>
      </c>
    </row>
    <row r="264" spans="13:14">
      <c r="M264">
        <v>1560</v>
      </c>
      <c r="N264">
        <v>1.06098</v>
      </c>
    </row>
    <row r="265" spans="13:14">
      <c r="M265">
        <v>1565</v>
      </c>
      <c r="N265">
        <v>1.0740099999999999</v>
      </c>
    </row>
    <row r="266" spans="13:14">
      <c r="M266">
        <v>1570</v>
      </c>
      <c r="N266">
        <v>1.08693</v>
      </c>
    </row>
    <row r="267" spans="13:14">
      <c r="M267">
        <v>1575</v>
      </c>
      <c r="N267">
        <v>1.0997699999999999</v>
      </c>
    </row>
    <row r="268" spans="13:14">
      <c r="M268">
        <v>1580</v>
      </c>
      <c r="N268">
        <v>1.11252</v>
      </c>
    </row>
    <row r="269" spans="13:14">
      <c r="M269">
        <v>1585</v>
      </c>
      <c r="N269">
        <v>1.1251800000000001</v>
      </c>
    </row>
    <row r="270" spans="13:14">
      <c r="M270">
        <v>1590</v>
      </c>
      <c r="N270">
        <v>1.1377600000000001</v>
      </c>
    </row>
    <row r="271" spans="13:14">
      <c r="M271">
        <v>1595</v>
      </c>
      <c r="N271">
        <v>1.15025</v>
      </c>
    </row>
    <row r="272" spans="13:14">
      <c r="M272">
        <v>1600</v>
      </c>
      <c r="N272">
        <v>1.16266</v>
      </c>
    </row>
    <row r="273" spans="13:14">
      <c r="M273">
        <v>1605</v>
      </c>
      <c r="N273">
        <v>1.17499</v>
      </c>
    </row>
    <row r="274" spans="13:14">
      <c r="M274">
        <v>1610</v>
      </c>
      <c r="N274">
        <v>1.1872400000000001</v>
      </c>
    </row>
    <row r="275" spans="13:14">
      <c r="M275">
        <v>1615</v>
      </c>
      <c r="N275">
        <v>1.1994100000000001</v>
      </c>
    </row>
    <row r="276" spans="13:14">
      <c r="M276">
        <v>1620</v>
      </c>
      <c r="N276">
        <v>1.2115100000000001</v>
      </c>
    </row>
    <row r="277" spans="13:14">
      <c r="M277">
        <v>1625</v>
      </c>
      <c r="N277">
        <v>1.2235400000000001</v>
      </c>
    </row>
    <row r="278" spans="13:14">
      <c r="M278">
        <v>1630</v>
      </c>
      <c r="N278">
        <v>1.23549</v>
      </c>
    </row>
    <row r="279" spans="13:14">
      <c r="M279">
        <v>1635</v>
      </c>
      <c r="N279">
        <v>1.2473700000000001</v>
      </c>
    </row>
    <row r="280" spans="13:14">
      <c r="M280">
        <v>1640</v>
      </c>
      <c r="N280">
        <v>1.25918</v>
      </c>
    </row>
    <row r="281" spans="13:14">
      <c r="M281">
        <v>1645</v>
      </c>
      <c r="N281">
        <v>1.2709299999999999</v>
      </c>
    </row>
    <row r="282" spans="13:14">
      <c r="M282">
        <v>1650</v>
      </c>
      <c r="N282">
        <v>1.28261</v>
      </c>
    </row>
    <row r="283" spans="13:14">
      <c r="M283">
        <v>1655</v>
      </c>
      <c r="N283">
        <v>1.2942199999999999</v>
      </c>
    </row>
    <row r="284" spans="13:14">
      <c r="M284">
        <v>1660</v>
      </c>
      <c r="N284">
        <v>1.3057700000000001</v>
      </c>
    </row>
    <row r="285" spans="13:14">
      <c r="M285">
        <v>1665</v>
      </c>
      <c r="N285">
        <v>1.3172600000000001</v>
      </c>
    </row>
    <row r="286" spans="13:14">
      <c r="M286">
        <v>1670</v>
      </c>
      <c r="N286">
        <v>1.3286800000000001</v>
      </c>
    </row>
    <row r="287" spans="13:14">
      <c r="M287">
        <v>1675</v>
      </c>
      <c r="N287">
        <v>1.34005</v>
      </c>
    </row>
    <row r="288" spans="13:14">
      <c r="M288">
        <v>1680</v>
      </c>
      <c r="N288">
        <v>1.3513599999999999</v>
      </c>
    </row>
    <row r="289" spans="13:14">
      <c r="M289">
        <v>1685</v>
      </c>
      <c r="N289">
        <v>1.3626100000000001</v>
      </c>
    </row>
    <row r="290" spans="13:14">
      <c r="M290">
        <v>1690</v>
      </c>
      <c r="N290">
        <v>1.3737999999999999</v>
      </c>
    </row>
    <row r="291" spans="13:14">
      <c r="M291">
        <v>1695</v>
      </c>
      <c r="N291">
        <v>1.3849400000000001</v>
      </c>
    </row>
    <row r="292" spans="13:14">
      <c r="M292">
        <v>1700</v>
      </c>
      <c r="N292">
        <v>1.39602</v>
      </c>
    </row>
    <row r="293" spans="13:14">
      <c r="M293">
        <v>1705</v>
      </c>
      <c r="N293">
        <v>1.4070499999999999</v>
      </c>
    </row>
    <row r="294" spans="13:14">
      <c r="M294">
        <v>1710</v>
      </c>
      <c r="N294">
        <v>1.4180299999999999</v>
      </c>
    </row>
    <row r="295" spans="13:14">
      <c r="M295">
        <v>1715</v>
      </c>
      <c r="N295">
        <v>1.42896</v>
      </c>
    </row>
    <row r="296" spans="13:14">
      <c r="M296">
        <v>1720</v>
      </c>
      <c r="N296">
        <v>1.4398299999999999</v>
      </c>
    </row>
    <row r="297" spans="13:14">
      <c r="M297">
        <v>1725</v>
      </c>
      <c r="N297">
        <v>1.4506600000000001</v>
      </c>
    </row>
    <row r="298" spans="13:14">
      <c r="M298">
        <v>1730</v>
      </c>
      <c r="N298">
        <v>1.4614400000000001</v>
      </c>
    </row>
    <row r="299" spans="13:14">
      <c r="M299">
        <v>1735</v>
      </c>
      <c r="N299">
        <v>1.47217</v>
      </c>
    </row>
    <row r="300" spans="13:14">
      <c r="M300">
        <v>1740</v>
      </c>
      <c r="N300">
        <v>1.4828600000000001</v>
      </c>
    </row>
    <row r="301" spans="13:14">
      <c r="M301">
        <v>1745</v>
      </c>
      <c r="N301">
        <v>1.4935</v>
      </c>
    </row>
    <row r="302" spans="13:14">
      <c r="M302">
        <v>1750</v>
      </c>
      <c r="N302">
        <v>1.5040899999999999</v>
      </c>
    </row>
    <row r="303" spans="13:14">
      <c r="M303">
        <v>1755</v>
      </c>
      <c r="N303">
        <v>1.51464</v>
      </c>
    </row>
    <row r="304" spans="13:14">
      <c r="M304">
        <v>1760</v>
      </c>
      <c r="N304">
        <v>1.5251399999999999</v>
      </c>
    </row>
    <row r="305" spans="13:14">
      <c r="M305">
        <v>1765</v>
      </c>
      <c r="N305">
        <v>1.5356099999999999</v>
      </c>
    </row>
    <row r="306" spans="13:14">
      <c r="M306">
        <v>1770</v>
      </c>
      <c r="N306">
        <v>1.54603</v>
      </c>
    </row>
    <row r="307" spans="13:14">
      <c r="M307">
        <v>1775</v>
      </c>
      <c r="N307">
        <v>1.5564100000000001</v>
      </c>
    </row>
    <row r="308" spans="13:14">
      <c r="M308">
        <v>1780</v>
      </c>
      <c r="N308">
        <v>1.5667500000000001</v>
      </c>
    </row>
    <row r="309" spans="13:14">
      <c r="M309">
        <v>1785</v>
      </c>
      <c r="N309">
        <v>1.5770500000000001</v>
      </c>
    </row>
    <row r="310" spans="13:14">
      <c r="M310">
        <v>1790</v>
      </c>
      <c r="N310">
        <v>1.58731</v>
      </c>
    </row>
    <row r="311" spans="13:14">
      <c r="M311">
        <v>1795</v>
      </c>
      <c r="N311">
        <v>1.5975299999999999</v>
      </c>
    </row>
    <row r="312" spans="13:14">
      <c r="M312">
        <v>1800</v>
      </c>
      <c r="N312">
        <v>1.60772</v>
      </c>
    </row>
    <row r="313" spans="13:14">
      <c r="M313">
        <v>1805</v>
      </c>
      <c r="N313">
        <v>1.6178699999999999</v>
      </c>
    </row>
    <row r="314" spans="13:14">
      <c r="M314">
        <v>1810</v>
      </c>
      <c r="N314">
        <v>1.62798</v>
      </c>
    </row>
    <row r="315" spans="13:14">
      <c r="M315">
        <v>1815</v>
      </c>
      <c r="N315">
        <v>1.63805</v>
      </c>
    </row>
    <row r="316" spans="13:14">
      <c r="M316">
        <v>1820</v>
      </c>
      <c r="N316">
        <v>1.6480900000000001</v>
      </c>
    </row>
    <row r="317" spans="13:14">
      <c r="M317">
        <v>1825</v>
      </c>
      <c r="N317">
        <v>1.6580999999999999</v>
      </c>
    </row>
    <row r="318" spans="13:14">
      <c r="M318">
        <v>1830</v>
      </c>
      <c r="N318">
        <v>1.6680699999999999</v>
      </c>
    </row>
    <row r="319" spans="13:14">
      <c r="M319">
        <v>1835</v>
      </c>
      <c r="N319">
        <v>1.6779999999999999</v>
      </c>
    </row>
    <row r="320" spans="13:14">
      <c r="M320">
        <v>1840</v>
      </c>
      <c r="N320">
        <v>1.68791</v>
      </c>
    </row>
    <row r="321" spans="13:14">
      <c r="M321">
        <v>1845</v>
      </c>
      <c r="N321">
        <v>1.6977800000000001</v>
      </c>
    </row>
    <row r="322" spans="13:14">
      <c r="M322">
        <v>1850</v>
      </c>
      <c r="N322">
        <v>1.7076100000000001</v>
      </c>
    </row>
    <row r="323" spans="13:14">
      <c r="M323">
        <v>1855</v>
      </c>
      <c r="N323">
        <v>1.7174199999999999</v>
      </c>
    </row>
    <row r="324" spans="13:14">
      <c r="M324">
        <v>1860</v>
      </c>
      <c r="N324">
        <v>1.7272000000000001</v>
      </c>
    </row>
    <row r="325" spans="13:14">
      <c r="M325">
        <v>1865</v>
      </c>
      <c r="N325">
        <v>1.7369399999999999</v>
      </c>
    </row>
    <row r="326" spans="13:14">
      <c r="M326">
        <v>1870</v>
      </c>
      <c r="N326">
        <v>1.74665</v>
      </c>
    </row>
    <row r="327" spans="13:14">
      <c r="M327">
        <v>1875</v>
      </c>
      <c r="N327">
        <v>1.75634</v>
      </c>
    </row>
    <row r="328" spans="13:14">
      <c r="M328">
        <v>1880</v>
      </c>
      <c r="N328">
        <v>1.7659899999999999</v>
      </c>
    </row>
    <row r="329" spans="13:14">
      <c r="M329">
        <v>1885</v>
      </c>
      <c r="N329">
        <v>1.77562</v>
      </c>
    </row>
    <row r="330" spans="13:14">
      <c r="M330">
        <v>1890</v>
      </c>
      <c r="N330">
        <v>1.78521</v>
      </c>
    </row>
    <row r="331" spans="13:14">
      <c r="M331">
        <v>1895</v>
      </c>
      <c r="N331">
        <v>1.79478</v>
      </c>
    </row>
    <row r="332" spans="13:14">
      <c r="M332">
        <v>1900</v>
      </c>
      <c r="N332">
        <v>1.8043199999999999</v>
      </c>
    </row>
    <row r="333" spans="13:14">
      <c r="M333">
        <v>1905</v>
      </c>
      <c r="N333">
        <v>1.8138300000000001</v>
      </c>
    </row>
    <row r="334" spans="13:14">
      <c r="M334">
        <v>1910</v>
      </c>
      <c r="N334">
        <v>1.8233200000000001</v>
      </c>
    </row>
    <row r="335" spans="13:14">
      <c r="M335">
        <v>1915</v>
      </c>
      <c r="N335">
        <v>1.8327800000000001</v>
      </c>
    </row>
    <row r="336" spans="13:14">
      <c r="M336">
        <v>1920</v>
      </c>
      <c r="N336">
        <v>1.8422099999999999</v>
      </c>
    </row>
    <row r="337" spans="13:14">
      <c r="M337">
        <v>1925</v>
      </c>
      <c r="N337">
        <v>1.85162</v>
      </c>
    </row>
    <row r="338" spans="13:14">
      <c r="M338">
        <v>1930</v>
      </c>
      <c r="N338">
        <v>1.861</v>
      </c>
    </row>
    <row r="339" spans="13:14">
      <c r="M339">
        <v>1935</v>
      </c>
      <c r="N339">
        <v>1.87036</v>
      </c>
    </row>
    <row r="340" spans="13:14">
      <c r="M340">
        <v>1940</v>
      </c>
      <c r="N340">
        <v>1.8796900000000001</v>
      </c>
    </row>
    <row r="341" spans="13:14">
      <c r="M341">
        <v>1945</v>
      </c>
      <c r="N341">
        <v>1.8889899999999999</v>
      </c>
    </row>
    <row r="342" spans="13:14">
      <c r="M342">
        <v>1950</v>
      </c>
      <c r="N342">
        <v>1.8982699999999999</v>
      </c>
    </row>
    <row r="343" spans="13:14">
      <c r="M343">
        <v>1955</v>
      </c>
      <c r="N343">
        <v>1.9075299999999999</v>
      </c>
    </row>
    <row r="344" spans="13:14">
      <c r="M344">
        <v>1960</v>
      </c>
      <c r="N344">
        <v>1.9167700000000001</v>
      </c>
    </row>
    <row r="345" spans="13:14">
      <c r="M345">
        <v>1965</v>
      </c>
      <c r="N345">
        <v>1.92598</v>
      </c>
    </row>
    <row r="346" spans="13:14">
      <c r="M346">
        <v>1970</v>
      </c>
      <c r="N346">
        <v>1.9351700000000001</v>
      </c>
    </row>
    <row r="347" spans="13:14">
      <c r="M347">
        <v>1975</v>
      </c>
      <c r="N347">
        <v>1.9443299999999999</v>
      </c>
    </row>
    <row r="348" spans="13:14">
      <c r="M348">
        <v>1980</v>
      </c>
      <c r="N348">
        <v>1.95347</v>
      </c>
    </row>
    <row r="349" spans="13:14">
      <c r="M349">
        <v>1985</v>
      </c>
      <c r="N349">
        <v>1.9625900000000001</v>
      </c>
    </row>
    <row r="350" spans="13:14">
      <c r="M350">
        <v>1990</v>
      </c>
      <c r="N350">
        <v>1.9716899999999999</v>
      </c>
    </row>
    <row r="351" spans="13:14">
      <c r="M351">
        <v>1995</v>
      </c>
      <c r="N351">
        <v>1.9807699999999999</v>
      </c>
    </row>
    <row r="352" spans="13:14">
      <c r="M352">
        <v>2000</v>
      </c>
      <c r="N352">
        <v>1.9898199999999999</v>
      </c>
    </row>
  </sheetData>
  <hyperlinks>
    <hyperlink ref="D2" r:id="rId1" xr:uid="{5D0780A6-F3BD-47A2-BE0C-A4CE544857CB}"/>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229B-730D-45AD-9B2C-EFBAAA528C57}">
  <dimension ref="A1:F202"/>
  <sheetViews>
    <sheetView workbookViewId="0">
      <selection activeCell="E2" sqref="E2"/>
    </sheetView>
  </sheetViews>
  <sheetFormatPr defaultColWidth="11" defaultRowHeight="15.75"/>
  <cols>
    <col min="1" max="1" width="14.875" bestFit="1" customWidth="1"/>
    <col min="3" max="3" width="12.125" bestFit="1" customWidth="1"/>
    <col min="5" max="5" width="14.125" bestFit="1" customWidth="1"/>
  </cols>
  <sheetData>
    <row r="1" spans="1:6">
      <c r="A1" t="s">
        <v>0</v>
      </c>
      <c r="B1" s="1" t="s">
        <v>1</v>
      </c>
      <c r="C1" s="1" t="s">
        <v>2</v>
      </c>
      <c r="D1" s="1" t="s">
        <v>3</v>
      </c>
      <c r="E1" s="1" t="s">
        <v>5</v>
      </c>
      <c r="F1" s="1" t="s">
        <v>24</v>
      </c>
    </row>
    <row r="2" spans="1:6">
      <c r="A2" s="1">
        <v>300</v>
      </c>
      <c r="B2" s="1">
        <v>2.3120074000000002</v>
      </c>
      <c r="C2" s="1">
        <v>0.28052628000000002</v>
      </c>
      <c r="D2" s="1" t="s">
        <v>4</v>
      </c>
      <c r="E2" t="s">
        <v>6</v>
      </c>
    </row>
    <row r="3" spans="1:6">
      <c r="A3" s="1">
        <v>305</v>
      </c>
      <c r="B3" s="1">
        <v>2.2973241999999998</v>
      </c>
      <c r="C3" s="1">
        <v>0.24753865999999999</v>
      </c>
    </row>
    <row r="4" spans="1:6">
      <c r="A4" s="1">
        <v>310</v>
      </c>
      <c r="B4" s="1">
        <v>2.2808885999999999</v>
      </c>
      <c r="C4" s="1">
        <v>0.21802282000000001</v>
      </c>
    </row>
    <row r="5" spans="1:6">
      <c r="A5" s="1">
        <v>315</v>
      </c>
      <c r="B5" s="1">
        <v>2.2632452999999999</v>
      </c>
      <c r="C5" s="1">
        <v>0.19237246</v>
      </c>
    </row>
    <row r="6" spans="1:6">
      <c r="A6" s="1">
        <v>320</v>
      </c>
      <c r="B6" s="1">
        <v>2.2451406</v>
      </c>
      <c r="C6" s="1">
        <v>0.16973949999999999</v>
      </c>
    </row>
    <row r="7" spans="1:6">
      <c r="A7" s="1">
        <v>325</v>
      </c>
      <c r="B7" s="1">
        <v>2.2269432999999998</v>
      </c>
      <c r="C7" s="1">
        <v>0.14986021999999999</v>
      </c>
    </row>
    <row r="8" spans="1:6">
      <c r="A8" s="1">
        <v>330</v>
      </c>
      <c r="B8" s="1">
        <v>2.2089340000000002</v>
      </c>
      <c r="C8" s="1">
        <v>0.13245720999999999</v>
      </c>
    </row>
    <row r="9" spans="1:6">
      <c r="A9" s="1">
        <v>335</v>
      </c>
      <c r="B9" s="1">
        <v>2.1913187999999999</v>
      </c>
      <c r="C9" s="1">
        <v>0.11725259</v>
      </c>
    </row>
    <row r="10" spans="1:6">
      <c r="A10" s="1">
        <v>340</v>
      </c>
      <c r="B10" s="1">
        <v>2.1742754</v>
      </c>
      <c r="C10" s="1">
        <v>0.10408183999999999</v>
      </c>
    </row>
    <row r="11" spans="1:6">
      <c r="A11" s="1">
        <v>345</v>
      </c>
      <c r="B11" s="1">
        <v>2.1578615000000001</v>
      </c>
      <c r="C11" s="1">
        <v>9.2570429999999995E-2</v>
      </c>
    </row>
    <row r="12" spans="1:6">
      <c r="A12" s="1">
        <v>350</v>
      </c>
      <c r="B12" s="1">
        <v>2.1421127000000002</v>
      </c>
      <c r="C12" s="1">
        <v>8.2477465E-2</v>
      </c>
    </row>
    <row r="13" spans="1:6">
      <c r="A13" s="1">
        <v>355</v>
      </c>
      <c r="B13" s="1">
        <v>2.1270452</v>
      </c>
      <c r="C13" s="1">
        <v>7.3615139999999996E-2</v>
      </c>
    </row>
    <row r="14" spans="1:6">
      <c r="A14" s="1">
        <v>360</v>
      </c>
      <c r="B14" s="1">
        <v>2.1126585000000002</v>
      </c>
      <c r="C14" s="1">
        <v>6.5819929999999999E-2</v>
      </c>
    </row>
    <row r="15" spans="1:6">
      <c r="A15" s="1">
        <v>365</v>
      </c>
      <c r="B15" s="1">
        <v>2.0989368000000002</v>
      </c>
      <c r="C15" s="1">
        <v>5.8948479999999998E-2</v>
      </c>
    </row>
    <row r="16" spans="1:6">
      <c r="A16" s="1">
        <v>370</v>
      </c>
      <c r="B16" s="1">
        <v>2.0858698000000002</v>
      </c>
      <c r="C16" s="1">
        <v>5.2892660000000001E-2</v>
      </c>
    </row>
    <row r="17" spans="1:3">
      <c r="A17" s="1">
        <v>375</v>
      </c>
      <c r="B17" s="1">
        <v>2.0734797</v>
      </c>
      <c r="C17" s="1">
        <v>4.7593870000000003E-2</v>
      </c>
    </row>
    <row r="18" spans="1:3">
      <c r="A18" s="1">
        <v>380</v>
      </c>
      <c r="B18" s="1">
        <v>2.0616816999999998</v>
      </c>
      <c r="C18" s="1">
        <v>4.2896694999999999E-2</v>
      </c>
    </row>
    <row r="19" spans="1:3">
      <c r="A19" s="1">
        <v>385</v>
      </c>
      <c r="B19" s="1">
        <v>2.0504370000000001</v>
      </c>
      <c r="C19" s="1">
        <v>3.8718805000000002E-2</v>
      </c>
    </row>
    <row r="20" spans="1:3">
      <c r="A20" s="1">
        <v>390</v>
      </c>
      <c r="B20" s="1">
        <v>2.0397061999999999</v>
      </c>
      <c r="C20" s="1">
        <v>3.4989342E-2</v>
      </c>
    </row>
    <row r="21" spans="1:3">
      <c r="A21" s="1">
        <v>395</v>
      </c>
      <c r="B21" s="1">
        <v>2.0294504</v>
      </c>
      <c r="C21" s="1">
        <v>3.1649046E-2</v>
      </c>
    </row>
    <row r="22" spans="1:3">
      <c r="A22" s="1">
        <v>400</v>
      </c>
      <c r="B22" s="1">
        <v>2.0196326</v>
      </c>
      <c r="C22" s="1">
        <v>2.8648521999999999E-2</v>
      </c>
    </row>
    <row r="23" spans="1:3">
      <c r="A23" s="1">
        <v>405</v>
      </c>
      <c r="B23" s="1">
        <v>2.0103806999999998</v>
      </c>
      <c r="C23" s="1">
        <v>2.6052625999999999E-2</v>
      </c>
    </row>
    <row r="24" spans="1:3">
      <c r="A24" s="1">
        <v>410</v>
      </c>
      <c r="B24" s="1">
        <v>2.0015082</v>
      </c>
      <c r="C24" s="1">
        <v>2.3707137999999999E-2</v>
      </c>
    </row>
    <row r="25" spans="1:3">
      <c r="A25" s="1">
        <v>415</v>
      </c>
      <c r="B25" s="1">
        <v>1.9929758</v>
      </c>
      <c r="C25" s="1">
        <v>2.157773E-2</v>
      </c>
    </row>
    <row r="26" spans="1:3">
      <c r="A26" s="1">
        <v>420</v>
      </c>
      <c r="B26" s="1">
        <v>1.9847808</v>
      </c>
      <c r="C26" s="1">
        <v>1.9654764000000002E-2</v>
      </c>
    </row>
    <row r="27" spans="1:3">
      <c r="A27" s="1">
        <v>425</v>
      </c>
      <c r="B27" s="1">
        <v>1.9770436</v>
      </c>
      <c r="C27" s="1">
        <v>1.7991966000000002E-2</v>
      </c>
    </row>
    <row r="28" spans="1:3">
      <c r="A28" s="1">
        <v>430</v>
      </c>
      <c r="B28" s="1">
        <v>1.9695598999999999</v>
      </c>
      <c r="C28" s="1">
        <v>1.6464289999999999E-2</v>
      </c>
    </row>
    <row r="29" spans="1:3">
      <c r="A29" s="1">
        <v>435</v>
      </c>
      <c r="B29" s="1">
        <v>1.9623077</v>
      </c>
      <c r="C29" s="1">
        <v>1.5059049999999999E-2</v>
      </c>
    </row>
    <row r="30" spans="1:3">
      <c r="A30" s="1">
        <v>440</v>
      </c>
      <c r="B30" s="1">
        <v>1.9554832</v>
      </c>
      <c r="C30" s="1">
        <v>1.3863765E-2</v>
      </c>
    </row>
    <row r="31" spans="1:3">
      <c r="A31" s="1">
        <v>445</v>
      </c>
      <c r="B31" s="1">
        <v>1.9488391</v>
      </c>
      <c r="C31" s="1">
        <v>1.2751637999999999E-2</v>
      </c>
    </row>
    <row r="32" spans="1:3">
      <c r="A32" s="1">
        <v>450</v>
      </c>
      <c r="B32" s="1">
        <v>1.9424211</v>
      </c>
      <c r="C32" s="1">
        <v>1.1743676E-2</v>
      </c>
    </row>
    <row r="33" spans="1:3">
      <c r="A33" s="1">
        <v>455</v>
      </c>
      <c r="B33" s="1">
        <v>1.9363176</v>
      </c>
      <c r="C33" s="1">
        <v>1.0870421999999999E-2</v>
      </c>
    </row>
    <row r="34" spans="1:3">
      <c r="A34" s="1">
        <v>460</v>
      </c>
      <c r="B34" s="1">
        <v>1.9303353999999999</v>
      </c>
      <c r="C34" s="1">
        <v>1.0047451000000001E-2</v>
      </c>
    </row>
    <row r="35" spans="1:3">
      <c r="A35" s="1">
        <v>465</v>
      </c>
      <c r="B35" s="1">
        <v>1.9246516</v>
      </c>
      <c r="C35" s="1">
        <v>9.3434050000000008E-3</v>
      </c>
    </row>
    <row r="36" spans="1:3">
      <c r="A36" s="1">
        <v>470</v>
      </c>
      <c r="B36" s="1">
        <v>1.9191092999999999</v>
      </c>
      <c r="C36" s="1">
        <v>8.6924940000000003E-3</v>
      </c>
    </row>
    <row r="37" spans="1:3">
      <c r="A37" s="1">
        <v>475</v>
      </c>
      <c r="B37" s="1">
        <v>1.9137565999999999</v>
      </c>
      <c r="C37" s="1">
        <v>8.1128820000000001E-3</v>
      </c>
    </row>
    <row r="38" spans="1:3">
      <c r="A38" s="1">
        <v>480</v>
      </c>
      <c r="B38" s="1">
        <v>1.9085989000000001</v>
      </c>
      <c r="C38" s="1">
        <v>7.6013579999999999E-3</v>
      </c>
    </row>
    <row r="39" spans="1:3">
      <c r="A39" s="1">
        <v>485</v>
      </c>
      <c r="B39" s="1">
        <v>1.9035567</v>
      </c>
      <c r="C39" s="1">
        <v>7.1302450000000003E-3</v>
      </c>
    </row>
    <row r="40" spans="1:3">
      <c r="A40" s="1">
        <v>490</v>
      </c>
      <c r="B40" s="1">
        <v>1.8987331000000001</v>
      </c>
      <c r="C40" s="1">
        <v>6.7312839999999997E-3</v>
      </c>
    </row>
    <row r="41" spans="1:3">
      <c r="A41" s="1">
        <v>495</v>
      </c>
      <c r="B41" s="1">
        <v>1.8939797</v>
      </c>
      <c r="C41" s="1">
        <v>6.3554220000000003E-3</v>
      </c>
    </row>
    <row r="42" spans="1:3">
      <c r="A42" s="1">
        <v>500</v>
      </c>
      <c r="B42" s="1">
        <v>1.8894453</v>
      </c>
      <c r="C42" s="1">
        <v>6.0469349999999998E-3</v>
      </c>
    </row>
    <row r="43" spans="1:3">
      <c r="A43" s="1">
        <v>505</v>
      </c>
      <c r="B43" s="1">
        <v>1.8849616</v>
      </c>
      <c r="C43" s="1">
        <v>5.7539829999999998E-3</v>
      </c>
    </row>
    <row r="44" spans="1:3">
      <c r="A44" s="1">
        <v>510</v>
      </c>
      <c r="B44" s="1">
        <v>1.8806750999999999</v>
      </c>
      <c r="C44" s="1">
        <v>5.518879E-3</v>
      </c>
    </row>
    <row r="45" spans="1:3">
      <c r="A45" s="1">
        <v>515</v>
      </c>
      <c r="B45" s="1">
        <v>1.8764415000000001</v>
      </c>
      <c r="C45" s="1">
        <v>5.2992999999999998E-3</v>
      </c>
    </row>
    <row r="46" spans="1:3">
      <c r="A46" s="1">
        <v>520</v>
      </c>
      <c r="B46" s="1">
        <v>1.8723661</v>
      </c>
      <c r="C46" s="1">
        <v>5.1229250000000004E-3</v>
      </c>
    </row>
    <row r="47" spans="1:3">
      <c r="A47" s="1">
        <v>525</v>
      </c>
      <c r="B47" s="1">
        <v>1.8683653</v>
      </c>
      <c r="C47" s="1">
        <v>4.9668949999999998E-3</v>
      </c>
    </row>
    <row r="48" spans="1:3">
      <c r="A48" s="1">
        <v>530</v>
      </c>
      <c r="B48" s="1">
        <v>1.8644685000000001</v>
      </c>
      <c r="C48" s="1">
        <v>4.8377180000000004E-3</v>
      </c>
    </row>
    <row r="49" spans="1:3">
      <c r="A49" s="1">
        <v>535</v>
      </c>
      <c r="B49" s="1">
        <v>1.8606836</v>
      </c>
      <c r="C49" s="1">
        <v>4.7374510000000002E-3</v>
      </c>
    </row>
    <row r="50" spans="1:3">
      <c r="A50" s="1">
        <v>540</v>
      </c>
      <c r="B50" s="1">
        <v>1.8569362</v>
      </c>
      <c r="C50" s="1">
        <v>4.6465220000000002E-3</v>
      </c>
    </row>
    <row r="51" spans="1:3">
      <c r="A51" s="1">
        <v>545</v>
      </c>
      <c r="B51" s="1">
        <v>1.8533508000000001</v>
      </c>
      <c r="C51" s="1">
        <v>4.5960180000000003E-3</v>
      </c>
    </row>
    <row r="52" spans="1:3">
      <c r="A52" s="1">
        <v>550</v>
      </c>
      <c r="B52" s="1">
        <v>1.8497653000000001</v>
      </c>
      <c r="C52" s="1">
        <v>4.5455130000000002E-3</v>
      </c>
    </row>
    <row r="53" spans="1:3">
      <c r="A53" s="1">
        <v>555</v>
      </c>
      <c r="B53" s="1">
        <v>1.8463265</v>
      </c>
      <c r="C53" s="1">
        <v>4.5293099999999999E-3</v>
      </c>
    </row>
    <row r="54" spans="1:3">
      <c r="A54" s="1">
        <v>560</v>
      </c>
      <c r="B54" s="1">
        <v>1.8429260999999999</v>
      </c>
      <c r="C54" s="1">
        <v>4.5221230000000003E-3</v>
      </c>
    </row>
    <row r="55" spans="1:3">
      <c r="A55" s="1">
        <v>565</v>
      </c>
      <c r="B55" s="1">
        <v>1.8395744999999999</v>
      </c>
      <c r="C55" s="1">
        <v>4.5260910000000003E-3</v>
      </c>
    </row>
    <row r="56" spans="1:3">
      <c r="A56" s="1">
        <v>570</v>
      </c>
      <c r="B56" s="1">
        <v>1.836344</v>
      </c>
      <c r="C56" s="1">
        <v>4.5577550000000001E-3</v>
      </c>
    </row>
    <row r="57" spans="1:3">
      <c r="A57" s="1">
        <v>575</v>
      </c>
      <c r="B57" s="1">
        <v>1.8331134</v>
      </c>
      <c r="C57" s="1">
        <v>4.5894200000000003E-3</v>
      </c>
    </row>
    <row r="58" spans="1:3">
      <c r="A58" s="1">
        <v>580</v>
      </c>
      <c r="B58" s="1">
        <v>1.8299869</v>
      </c>
      <c r="C58" s="1">
        <v>4.643889E-3</v>
      </c>
    </row>
    <row r="59" spans="1:3">
      <c r="A59" s="1">
        <v>585</v>
      </c>
      <c r="B59" s="1">
        <v>1.8269127999999999</v>
      </c>
      <c r="C59" s="1">
        <v>4.7098019999999999E-3</v>
      </c>
    </row>
    <row r="60" spans="1:3">
      <c r="A60" s="1">
        <v>590</v>
      </c>
      <c r="B60" s="1">
        <v>1.8238384999999999</v>
      </c>
      <c r="C60" s="1">
        <v>4.7757149999999998E-3</v>
      </c>
    </row>
    <row r="61" spans="1:3">
      <c r="A61" s="1">
        <v>595</v>
      </c>
      <c r="B61" s="1">
        <v>1.8208960999999999</v>
      </c>
      <c r="C61" s="1">
        <v>4.8701079999999997E-3</v>
      </c>
    </row>
    <row r="62" spans="1:3">
      <c r="A62" s="1">
        <v>600</v>
      </c>
      <c r="B62" s="1">
        <v>1.8179650999999999</v>
      </c>
      <c r="C62" s="1">
        <v>4.9669830000000003E-3</v>
      </c>
    </row>
    <row r="63" spans="1:3">
      <c r="A63" s="1">
        <v>605</v>
      </c>
      <c r="B63" s="1">
        <v>1.8150394999999999</v>
      </c>
      <c r="C63" s="1">
        <v>5.0649909999999996E-3</v>
      </c>
    </row>
    <row r="64" spans="1:3">
      <c r="A64" s="1">
        <v>610</v>
      </c>
      <c r="B64" s="1">
        <v>1.8122389000000001</v>
      </c>
      <c r="C64" s="1">
        <v>5.19032E-3</v>
      </c>
    </row>
    <row r="65" spans="1:3">
      <c r="A65" s="1">
        <v>615</v>
      </c>
      <c r="B65" s="1">
        <v>1.8094383000000001</v>
      </c>
      <c r="C65" s="1">
        <v>5.3156499999999999E-3</v>
      </c>
    </row>
    <row r="66" spans="1:3">
      <c r="A66" s="1">
        <v>620</v>
      </c>
      <c r="B66" s="1">
        <v>1.8066397000000001</v>
      </c>
      <c r="C66" s="1">
        <v>5.4413860000000003E-3</v>
      </c>
    </row>
    <row r="67" spans="1:3">
      <c r="A67" s="1">
        <v>625</v>
      </c>
      <c r="B67" s="1">
        <v>1.8039573</v>
      </c>
      <c r="C67" s="1">
        <v>5.5923730000000003E-3</v>
      </c>
    </row>
    <row r="68" spans="1:3">
      <c r="A68" s="1">
        <v>630</v>
      </c>
      <c r="B68" s="1">
        <v>1.8012751</v>
      </c>
      <c r="C68" s="1">
        <v>5.7433600000000003E-3</v>
      </c>
    </row>
    <row r="69" spans="1:3">
      <c r="A69" s="1">
        <v>635</v>
      </c>
      <c r="B69" s="1">
        <v>1.7985929</v>
      </c>
      <c r="C69" s="1">
        <v>5.8943470000000003E-3</v>
      </c>
    </row>
    <row r="70" spans="1:3">
      <c r="A70" s="1">
        <v>640</v>
      </c>
      <c r="B70" s="1">
        <v>1.7959996</v>
      </c>
      <c r="C70" s="1">
        <v>6.0597699999999999E-3</v>
      </c>
    </row>
    <row r="71" spans="1:3">
      <c r="A71" s="1">
        <v>645</v>
      </c>
      <c r="B71" s="1">
        <v>1.7934238</v>
      </c>
      <c r="C71" s="1">
        <v>6.2280110000000003E-3</v>
      </c>
    </row>
    <row r="72" spans="1:3">
      <c r="A72" s="1">
        <v>650</v>
      </c>
      <c r="B72" s="1">
        <v>1.7908478999999999</v>
      </c>
      <c r="C72" s="1">
        <v>6.3962510000000004E-3</v>
      </c>
    </row>
    <row r="73" spans="1:3">
      <c r="A73" s="1">
        <v>655</v>
      </c>
      <c r="B73" s="1">
        <v>1.7883186</v>
      </c>
      <c r="C73" s="1">
        <v>6.5706870000000004E-3</v>
      </c>
    </row>
    <row r="74" spans="1:3">
      <c r="A74" s="1">
        <v>660</v>
      </c>
      <c r="B74" s="1">
        <v>1.785838</v>
      </c>
      <c r="C74" s="1">
        <v>6.7515630000000004E-3</v>
      </c>
    </row>
    <row r="75" spans="1:3">
      <c r="A75" s="1">
        <v>665</v>
      </c>
      <c r="B75" s="1">
        <v>1.7833574000000001</v>
      </c>
      <c r="C75" s="1">
        <v>6.9324390000000003E-3</v>
      </c>
    </row>
    <row r="76" spans="1:3">
      <c r="A76" s="1">
        <v>670</v>
      </c>
      <c r="B76" s="1">
        <v>1.7808766</v>
      </c>
      <c r="C76" s="1">
        <v>7.1133150000000003E-3</v>
      </c>
    </row>
    <row r="77" spans="1:3">
      <c r="A77" s="1">
        <v>675</v>
      </c>
      <c r="B77" s="1">
        <v>1.7784765</v>
      </c>
      <c r="C77" s="1">
        <v>7.3072659999999998E-3</v>
      </c>
    </row>
    <row r="78" spans="1:3">
      <c r="A78" s="1">
        <v>680</v>
      </c>
      <c r="B78" s="1">
        <v>1.7760794</v>
      </c>
      <c r="C78" s="1">
        <v>7.5017199999999999E-3</v>
      </c>
    </row>
    <row r="79" spans="1:3">
      <c r="A79" s="1">
        <v>685</v>
      </c>
      <c r="B79" s="1">
        <v>1.7736824</v>
      </c>
      <c r="C79" s="1">
        <v>7.6961729999999997E-3</v>
      </c>
    </row>
    <row r="80" spans="1:3">
      <c r="A80" s="1">
        <v>690</v>
      </c>
      <c r="B80" s="1">
        <v>1.7713026999999999</v>
      </c>
      <c r="C80" s="1">
        <v>7.8943810000000007E-3</v>
      </c>
    </row>
    <row r="81" spans="1:3">
      <c r="A81" s="1">
        <v>695</v>
      </c>
      <c r="B81" s="1">
        <v>1.7689785</v>
      </c>
      <c r="C81" s="1">
        <v>8.1044919999999996E-3</v>
      </c>
    </row>
    <row r="82" spans="1:3">
      <c r="A82" s="1">
        <v>700</v>
      </c>
      <c r="B82" s="1">
        <v>1.7666544</v>
      </c>
      <c r="C82" s="1">
        <v>8.3146039999999997E-3</v>
      </c>
    </row>
    <row r="83" spans="1:3">
      <c r="A83" s="1">
        <v>705</v>
      </c>
      <c r="B83" s="1">
        <v>1.7643301</v>
      </c>
      <c r="C83" s="1">
        <v>8.5247159999999999E-3</v>
      </c>
    </row>
    <row r="84" spans="1:3">
      <c r="A84" s="1">
        <v>710</v>
      </c>
      <c r="B84" s="1">
        <v>1.7620248000000001</v>
      </c>
      <c r="C84" s="1">
        <v>8.7402469999999996E-3</v>
      </c>
    </row>
    <row r="85" spans="1:3">
      <c r="A85" s="1">
        <v>715</v>
      </c>
      <c r="B85" s="1">
        <v>1.7597621999999999</v>
      </c>
      <c r="C85" s="1">
        <v>8.9682000000000008E-3</v>
      </c>
    </row>
    <row r="86" spans="1:3">
      <c r="A86" s="1">
        <v>720</v>
      </c>
      <c r="B86" s="1">
        <v>1.7574997000000001</v>
      </c>
      <c r="C86" s="1">
        <v>9.1961520000000008E-3</v>
      </c>
    </row>
    <row r="87" spans="1:3">
      <c r="A87" s="1">
        <v>725</v>
      </c>
      <c r="B87" s="1">
        <v>1.7552372000000001</v>
      </c>
      <c r="C87" s="1">
        <v>9.4241040000000009E-3</v>
      </c>
    </row>
    <row r="88" spans="1:3">
      <c r="A88" s="1">
        <v>730</v>
      </c>
      <c r="B88" s="1">
        <v>1.7529817000000001</v>
      </c>
      <c r="C88" s="1">
        <v>9.6547509999999996E-3</v>
      </c>
    </row>
    <row r="89" spans="1:3">
      <c r="A89" s="1">
        <v>735</v>
      </c>
      <c r="B89" s="1">
        <v>1.7507702000000001</v>
      </c>
      <c r="C89" s="1">
        <v>9.9024830000000001E-3</v>
      </c>
    </row>
    <row r="90" spans="1:3">
      <c r="A90" s="1">
        <v>740</v>
      </c>
      <c r="B90" s="1">
        <v>1.7485588000000001</v>
      </c>
      <c r="C90" s="1">
        <v>1.0150215000000001E-2</v>
      </c>
    </row>
    <row r="91" spans="1:3">
      <c r="A91" s="1">
        <v>745</v>
      </c>
      <c r="B91" s="1">
        <v>1.7463472</v>
      </c>
      <c r="C91" s="1">
        <v>1.0397946999999999E-2</v>
      </c>
    </row>
    <row r="92" spans="1:3">
      <c r="A92" s="1">
        <v>750</v>
      </c>
      <c r="B92" s="1">
        <v>1.7441357</v>
      </c>
      <c r="C92" s="1">
        <v>1.0645679E-2</v>
      </c>
    </row>
    <row r="93" spans="1:3">
      <c r="A93" s="1">
        <v>755</v>
      </c>
      <c r="B93" s="1">
        <v>1.7419526999999999</v>
      </c>
      <c r="C93" s="1">
        <v>1.0909963999999999E-2</v>
      </c>
    </row>
    <row r="94" spans="1:3">
      <c r="A94" s="1">
        <v>760</v>
      </c>
      <c r="B94" s="1">
        <v>1.7397807999999999</v>
      </c>
      <c r="C94" s="1">
        <v>1.1180811000000001E-2</v>
      </c>
    </row>
    <row r="95" spans="1:3">
      <c r="A95" s="1">
        <v>765</v>
      </c>
      <c r="B95" s="1">
        <v>1.7376088999999999</v>
      </c>
      <c r="C95" s="1">
        <v>1.1451658E-2</v>
      </c>
    </row>
    <row r="96" spans="1:3">
      <c r="A96" s="1">
        <v>770</v>
      </c>
      <c r="B96" s="1">
        <v>1.7354369000000001</v>
      </c>
      <c r="C96" s="1">
        <v>1.1722504999999999E-2</v>
      </c>
    </row>
    <row r="97" spans="1:3">
      <c r="A97" s="1">
        <v>775</v>
      </c>
      <c r="B97" s="1">
        <v>1.7332656</v>
      </c>
      <c r="C97" s="1">
        <v>1.1993873E-2</v>
      </c>
    </row>
    <row r="98" spans="1:3">
      <c r="A98" s="1">
        <v>780</v>
      </c>
      <c r="B98" s="1">
        <v>1.7311217999999999</v>
      </c>
      <c r="C98" s="1">
        <v>1.2291111E-2</v>
      </c>
    </row>
    <row r="99" spans="1:3">
      <c r="A99" s="1">
        <v>785</v>
      </c>
      <c r="B99" s="1">
        <v>1.7289779000000001</v>
      </c>
      <c r="C99" s="1">
        <v>1.258835E-2</v>
      </c>
    </row>
    <row r="100" spans="1:3">
      <c r="A100" s="1">
        <v>790</v>
      </c>
      <c r="B100" s="1">
        <v>1.726834</v>
      </c>
      <c r="C100" s="1">
        <v>1.2885588E-2</v>
      </c>
    </row>
    <row r="101" spans="1:3">
      <c r="A101" s="1">
        <v>795</v>
      </c>
      <c r="B101" s="1">
        <v>1.7246900999999999</v>
      </c>
      <c r="C101" s="1">
        <v>1.3182826E-2</v>
      </c>
    </row>
    <row r="102" spans="1:3">
      <c r="A102" s="1">
        <v>800</v>
      </c>
      <c r="B102" s="1">
        <v>1.7225466</v>
      </c>
      <c r="C102" s="1">
        <v>1.3480694999999999E-2</v>
      </c>
    </row>
    <row r="103" spans="1:3">
      <c r="A103" s="1">
        <v>805</v>
      </c>
      <c r="B103" s="1">
        <v>1.7204189000000001</v>
      </c>
      <c r="C103" s="1">
        <v>1.3808861E-2</v>
      </c>
    </row>
    <row r="104" spans="1:3">
      <c r="A104" s="1">
        <v>810</v>
      </c>
      <c r="B104" s="1">
        <v>1.7182913</v>
      </c>
      <c r="C104" s="1">
        <v>1.4137027E-2</v>
      </c>
    </row>
    <row r="105" spans="1:3">
      <c r="A105" s="1">
        <v>815</v>
      </c>
      <c r="B105" s="1">
        <v>1.7161636</v>
      </c>
      <c r="C105" s="1">
        <v>1.4465194000000001E-2</v>
      </c>
    </row>
    <row r="106" spans="1:3">
      <c r="A106" s="1">
        <v>820</v>
      </c>
      <c r="B106" s="1">
        <v>1.7140359999999999</v>
      </c>
      <c r="C106" s="1">
        <v>1.479336E-2</v>
      </c>
    </row>
    <row r="107" spans="1:3">
      <c r="A107" s="1">
        <v>825</v>
      </c>
      <c r="B107" s="1">
        <v>1.7119082999999999</v>
      </c>
      <c r="C107" s="1">
        <v>1.5121526999999999E-2</v>
      </c>
    </row>
    <row r="108" spans="1:3">
      <c r="A108" s="1">
        <v>830</v>
      </c>
      <c r="B108" s="1">
        <v>1.7097830999999999</v>
      </c>
      <c r="C108" s="1">
        <v>1.5474464E-2</v>
      </c>
    </row>
    <row r="109" spans="1:3">
      <c r="A109" s="1">
        <v>835</v>
      </c>
      <c r="B109" s="1">
        <v>1.7076589</v>
      </c>
      <c r="C109" s="1">
        <v>1.5838647000000001E-2</v>
      </c>
    </row>
    <row r="110" spans="1:3">
      <c r="A110" s="1">
        <v>840</v>
      </c>
      <c r="B110" s="1">
        <v>1.7055346</v>
      </c>
      <c r="C110" s="1">
        <v>1.6202832E-2</v>
      </c>
    </row>
    <row r="111" spans="1:3">
      <c r="A111" s="1">
        <v>845</v>
      </c>
      <c r="B111" s="1">
        <v>1.7034104000000001</v>
      </c>
      <c r="C111" s="1">
        <v>1.6567014000000001E-2</v>
      </c>
    </row>
    <row r="112" spans="1:3">
      <c r="A112" s="1">
        <v>850</v>
      </c>
      <c r="B112" s="1">
        <v>1.7012862</v>
      </c>
      <c r="C112" s="1">
        <v>1.6931199000000001E-2</v>
      </c>
    </row>
    <row r="113" spans="1:3">
      <c r="A113" s="1">
        <v>855</v>
      </c>
      <c r="B113" s="1">
        <v>1.6991619</v>
      </c>
      <c r="C113" s="1">
        <v>1.7295383000000001E-2</v>
      </c>
    </row>
    <row r="114" spans="1:3">
      <c r="A114" s="1">
        <v>860</v>
      </c>
      <c r="B114" s="1">
        <v>1.6970276</v>
      </c>
      <c r="C114" s="1">
        <v>1.7701712000000001E-2</v>
      </c>
    </row>
    <row r="115" spans="1:3">
      <c r="A115" s="1">
        <v>865</v>
      </c>
      <c r="B115" s="1">
        <v>1.694893</v>
      </c>
      <c r="C115" s="1">
        <v>1.8108579999999999E-2</v>
      </c>
    </row>
    <row r="116" spans="1:3">
      <c r="A116" s="1">
        <v>870</v>
      </c>
      <c r="B116" s="1">
        <v>1.6927584</v>
      </c>
      <c r="C116" s="1">
        <v>1.8515449999999999E-2</v>
      </c>
    </row>
    <row r="117" spans="1:3">
      <c r="A117" s="1">
        <v>875</v>
      </c>
      <c r="B117" s="1">
        <v>1.6906239000000001</v>
      </c>
      <c r="C117" s="1">
        <v>1.8922320999999999E-2</v>
      </c>
    </row>
    <row r="118" spans="1:3">
      <c r="A118" s="1">
        <v>880</v>
      </c>
      <c r="B118" s="1">
        <v>1.6884893000000001</v>
      </c>
      <c r="C118" s="1">
        <v>1.9329191999999999E-2</v>
      </c>
    </row>
    <row r="119" spans="1:3">
      <c r="A119" s="1">
        <v>885</v>
      </c>
      <c r="B119" s="1">
        <v>1.6863547999999999</v>
      </c>
      <c r="C119" s="1">
        <v>1.9736063000000002E-2</v>
      </c>
    </row>
    <row r="120" spans="1:3">
      <c r="A120" s="1">
        <v>890</v>
      </c>
      <c r="B120" s="1">
        <v>1.6841979</v>
      </c>
      <c r="C120" s="1">
        <v>2.0188115999999999E-2</v>
      </c>
    </row>
    <row r="121" spans="1:3">
      <c r="A121" s="1">
        <v>895</v>
      </c>
      <c r="B121" s="1">
        <v>1.6820379999999999</v>
      </c>
      <c r="C121" s="1">
        <v>2.0646346999999999E-2</v>
      </c>
    </row>
    <row r="122" spans="1:3">
      <c r="A122" s="1">
        <v>900</v>
      </c>
      <c r="B122" s="1">
        <v>1.6798781</v>
      </c>
      <c r="C122" s="1">
        <v>2.1104580000000001E-2</v>
      </c>
    </row>
    <row r="123" spans="1:3">
      <c r="A123" s="1">
        <v>905</v>
      </c>
      <c r="B123" s="1">
        <v>1.6777181999999999</v>
      </c>
      <c r="C123" s="1">
        <v>2.1562811000000001E-2</v>
      </c>
    </row>
    <row r="124" spans="1:3">
      <c r="A124" s="1">
        <v>910</v>
      </c>
      <c r="B124" s="1">
        <v>1.6755582</v>
      </c>
      <c r="C124" s="1">
        <v>2.2021042000000001E-2</v>
      </c>
    </row>
    <row r="125" spans="1:3">
      <c r="A125" s="1">
        <v>915</v>
      </c>
      <c r="B125" s="1">
        <v>1.6733984</v>
      </c>
      <c r="C125" s="1">
        <v>2.2479273000000001E-2</v>
      </c>
    </row>
    <row r="126" spans="1:3">
      <c r="A126" s="1">
        <v>920</v>
      </c>
      <c r="B126" s="1">
        <v>1.671225</v>
      </c>
      <c r="C126" s="1">
        <v>2.2957361999999999E-2</v>
      </c>
    </row>
    <row r="127" spans="1:3">
      <c r="A127" s="1">
        <v>925</v>
      </c>
      <c r="B127" s="1">
        <v>1.6690229999999999</v>
      </c>
      <c r="C127" s="1">
        <v>2.3477701E-2</v>
      </c>
    </row>
    <row r="128" spans="1:3">
      <c r="A128" s="1">
        <v>930</v>
      </c>
      <c r="B128" s="1">
        <v>1.6668210999999999</v>
      </c>
      <c r="C128" s="1">
        <v>2.3998043E-2</v>
      </c>
    </row>
    <row r="129" spans="1:3">
      <c r="A129" s="1">
        <v>935</v>
      </c>
      <c r="B129" s="1">
        <v>1.6646190999999999</v>
      </c>
      <c r="C129" s="1">
        <v>2.4518381999999998E-2</v>
      </c>
    </row>
    <row r="130" spans="1:3">
      <c r="A130" s="1">
        <v>940</v>
      </c>
      <c r="B130" s="1">
        <v>1.6624171999999999</v>
      </c>
      <c r="C130" s="1">
        <v>2.503872E-2</v>
      </c>
    </row>
    <row r="131" spans="1:3">
      <c r="A131" s="1">
        <v>945</v>
      </c>
      <c r="B131" s="1">
        <v>1.6602151000000001</v>
      </c>
      <c r="C131" s="1">
        <v>2.5559060000000002E-2</v>
      </c>
    </row>
    <row r="132" spans="1:3">
      <c r="A132" s="1">
        <v>950</v>
      </c>
      <c r="B132" s="1">
        <v>1.6580132000000001</v>
      </c>
      <c r="C132" s="1">
        <v>2.6079399999999999E-2</v>
      </c>
    </row>
    <row r="133" spans="1:3">
      <c r="A133" s="1">
        <v>955</v>
      </c>
      <c r="B133" s="1">
        <v>1.6557957000000001</v>
      </c>
      <c r="C133" s="1">
        <v>2.6619228000000002E-2</v>
      </c>
    </row>
    <row r="134" spans="1:3">
      <c r="A134" s="1">
        <v>960</v>
      </c>
      <c r="B134" s="1">
        <v>1.6535325999999999</v>
      </c>
      <c r="C134" s="1">
        <v>2.7215967000000001E-2</v>
      </c>
    </row>
    <row r="135" spans="1:3">
      <c r="A135" s="1">
        <v>965</v>
      </c>
      <c r="B135" s="1">
        <v>1.6512694000000001</v>
      </c>
      <c r="C135" s="1">
        <v>2.7812706E-2</v>
      </c>
    </row>
    <row r="136" spans="1:3">
      <c r="A136" s="1">
        <v>970</v>
      </c>
      <c r="B136" s="1">
        <v>1.6490064</v>
      </c>
      <c r="C136" s="1">
        <v>2.8409446000000001E-2</v>
      </c>
    </row>
    <row r="137" spans="1:3">
      <c r="A137" s="1">
        <v>975</v>
      </c>
      <c r="B137" s="1">
        <v>1.6467433</v>
      </c>
      <c r="C137" s="1">
        <v>2.9006185E-2</v>
      </c>
    </row>
    <row r="138" spans="1:3">
      <c r="A138" s="1">
        <v>980</v>
      </c>
      <c r="B138" s="1">
        <v>1.6444802000000001</v>
      </c>
      <c r="C138" s="1">
        <v>2.9602923999999999E-2</v>
      </c>
    </row>
    <row r="139" spans="1:3">
      <c r="A139" s="1">
        <v>985</v>
      </c>
      <c r="B139" s="1">
        <v>1.642217</v>
      </c>
      <c r="C139" s="1">
        <v>3.0199664000000001E-2</v>
      </c>
    </row>
    <row r="140" spans="1:3">
      <c r="A140" s="1">
        <v>990</v>
      </c>
      <c r="B140" s="1">
        <v>1.6399539999999999</v>
      </c>
      <c r="C140" s="1">
        <v>3.0796401000000001E-2</v>
      </c>
    </row>
    <row r="141" spans="1:3">
      <c r="A141" s="1">
        <v>995</v>
      </c>
      <c r="B141" s="1">
        <v>1.6376386999999999</v>
      </c>
      <c r="C141" s="1">
        <v>3.1452796999999998E-2</v>
      </c>
    </row>
    <row r="142" spans="1:3">
      <c r="A142" s="1">
        <v>1000</v>
      </c>
      <c r="B142" s="1">
        <v>1.635292</v>
      </c>
      <c r="C142" s="1">
        <v>3.2144939999999997E-2</v>
      </c>
    </row>
    <row r="143" spans="1:3">
      <c r="A143" s="1">
        <v>1005</v>
      </c>
      <c r="B143" s="1">
        <v>1.6329454999999999</v>
      </c>
      <c r="C143" s="1">
        <v>3.2837085000000002E-2</v>
      </c>
    </row>
    <row r="144" spans="1:3">
      <c r="A144" s="1">
        <v>1010</v>
      </c>
      <c r="B144" s="1">
        <v>1.6305989000000001</v>
      </c>
      <c r="C144" s="1">
        <v>3.352923E-2</v>
      </c>
    </row>
    <row r="145" spans="1:3">
      <c r="A145" s="1">
        <v>1015</v>
      </c>
      <c r="B145" s="1">
        <v>1.6282524</v>
      </c>
      <c r="C145" s="1">
        <v>3.4221372999999999E-2</v>
      </c>
    </row>
    <row r="146" spans="1:3">
      <c r="A146" s="1">
        <v>1020</v>
      </c>
      <c r="B146" s="1">
        <v>1.6259058</v>
      </c>
      <c r="C146" s="1">
        <v>3.4913517999999998E-2</v>
      </c>
    </row>
    <row r="147" spans="1:3">
      <c r="A147" s="1">
        <v>1025</v>
      </c>
      <c r="B147" s="1">
        <v>1.6235591</v>
      </c>
      <c r="C147" s="1">
        <v>3.5605659999999997E-2</v>
      </c>
    </row>
    <row r="148" spans="1:3">
      <c r="A148" s="1">
        <v>1030</v>
      </c>
      <c r="B148" s="1">
        <v>1.6212126</v>
      </c>
      <c r="C148" s="1">
        <v>3.6297806000000002E-2</v>
      </c>
    </row>
    <row r="149" spans="1:3">
      <c r="A149" s="1">
        <v>1035</v>
      </c>
      <c r="B149" s="1">
        <v>1.6188266</v>
      </c>
      <c r="C149" s="1">
        <v>3.7033730000000001E-2</v>
      </c>
    </row>
    <row r="150" spans="1:3">
      <c r="A150" s="1">
        <v>1040</v>
      </c>
      <c r="B150" s="1">
        <v>1.6163704000000001</v>
      </c>
      <c r="C150" s="1">
        <v>3.7847586000000003E-2</v>
      </c>
    </row>
    <row r="151" spans="1:3">
      <c r="A151" s="1">
        <v>1045</v>
      </c>
      <c r="B151" s="1">
        <v>1.6139143</v>
      </c>
      <c r="C151" s="1">
        <v>3.8661446000000002E-2</v>
      </c>
    </row>
    <row r="152" spans="1:3">
      <c r="A152" s="1">
        <v>1050</v>
      </c>
      <c r="B152" s="1">
        <v>1.6114580999999999</v>
      </c>
      <c r="C152" s="1">
        <v>3.9475303000000003E-2</v>
      </c>
    </row>
    <row r="153" spans="1:3">
      <c r="A153" s="1">
        <v>1055</v>
      </c>
      <c r="B153" s="1">
        <v>1.609002</v>
      </c>
      <c r="C153" s="1">
        <v>4.0289164000000002E-2</v>
      </c>
    </row>
    <row r="154" spans="1:3">
      <c r="A154" s="1">
        <v>1060</v>
      </c>
      <c r="B154" s="1">
        <v>1.6065457999999999</v>
      </c>
      <c r="C154" s="1">
        <v>4.1103019999999997E-2</v>
      </c>
    </row>
    <row r="155" spans="1:3">
      <c r="A155" s="1">
        <v>1065</v>
      </c>
      <c r="B155" s="1">
        <v>1.6040896</v>
      </c>
      <c r="C155" s="1">
        <v>4.1916879999999997E-2</v>
      </c>
    </row>
    <row r="156" spans="1:3">
      <c r="A156" s="1">
        <v>1070</v>
      </c>
      <c r="B156" s="1">
        <v>1.6016334000000001</v>
      </c>
      <c r="C156" s="1">
        <v>4.2730740000000003E-2</v>
      </c>
    </row>
    <row r="157" spans="1:3">
      <c r="A157" s="1">
        <v>1075</v>
      </c>
      <c r="B157" s="1">
        <v>1.5991774000000001</v>
      </c>
      <c r="C157" s="1">
        <v>4.3544597999999997E-2</v>
      </c>
    </row>
    <row r="158" spans="1:3">
      <c r="A158" s="1">
        <v>1080</v>
      </c>
      <c r="B158" s="1">
        <v>1.5966684</v>
      </c>
      <c r="C158" s="1">
        <v>4.4417860000000003E-2</v>
      </c>
    </row>
    <row r="159" spans="1:3">
      <c r="A159" s="1">
        <v>1085</v>
      </c>
      <c r="B159" s="1">
        <v>1.5940715000000001</v>
      </c>
      <c r="C159" s="1">
        <v>4.5389995000000002E-2</v>
      </c>
    </row>
    <row r="160" spans="1:3">
      <c r="A160" s="1">
        <v>1090</v>
      </c>
      <c r="B160" s="1">
        <v>1.5914747</v>
      </c>
      <c r="C160" s="1">
        <v>4.6362128000000002E-2</v>
      </c>
    </row>
    <row r="161" spans="1:3">
      <c r="A161" s="1">
        <v>1095</v>
      </c>
      <c r="B161" s="1">
        <v>1.5888777999999999</v>
      </c>
      <c r="C161" s="1">
        <v>4.7334260000000003E-2</v>
      </c>
    </row>
    <row r="162" spans="1:3">
      <c r="A162" s="1">
        <v>1100</v>
      </c>
      <c r="B162" s="1">
        <v>1.5862810000000001</v>
      </c>
      <c r="C162" s="1">
        <v>4.8306394000000002E-2</v>
      </c>
    </row>
    <row r="163" spans="1:3">
      <c r="A163" s="1">
        <v>1105</v>
      </c>
      <c r="B163" s="1">
        <v>1.5836840999999999</v>
      </c>
      <c r="C163" s="1">
        <v>4.9278530000000001E-2</v>
      </c>
    </row>
    <row r="164" spans="1:3">
      <c r="A164" s="1">
        <v>1110</v>
      </c>
      <c r="B164" s="1">
        <v>1.5810872</v>
      </c>
      <c r="C164" s="1">
        <v>5.0250664E-2</v>
      </c>
    </row>
    <row r="165" spans="1:3">
      <c r="A165" s="1">
        <v>1115</v>
      </c>
      <c r="B165" s="1">
        <v>1.5784904</v>
      </c>
      <c r="C165" s="1">
        <v>5.1222797E-2</v>
      </c>
    </row>
    <row r="166" spans="1:3">
      <c r="A166" s="1">
        <v>1120</v>
      </c>
      <c r="B166" s="1">
        <v>1.5758935999999999</v>
      </c>
      <c r="C166" s="1">
        <v>5.219493E-2</v>
      </c>
    </row>
    <row r="167" spans="1:3">
      <c r="A167" s="1">
        <v>1125</v>
      </c>
      <c r="B167" s="1">
        <v>1.5732968000000001</v>
      </c>
      <c r="C167" s="1">
        <v>5.3167064E-2</v>
      </c>
    </row>
    <row r="168" spans="1:3">
      <c r="A168" s="1">
        <v>1130</v>
      </c>
      <c r="B168" s="1">
        <v>1.5705973</v>
      </c>
      <c r="C168" s="1">
        <v>5.4260652999999999E-2</v>
      </c>
    </row>
    <row r="169" spans="1:3">
      <c r="A169" s="1">
        <v>1135</v>
      </c>
      <c r="B169" s="1">
        <v>1.567822</v>
      </c>
      <c r="C169" s="1">
        <v>5.5444307999999998E-2</v>
      </c>
    </row>
    <row r="170" spans="1:3">
      <c r="A170" s="1">
        <v>1140</v>
      </c>
      <c r="B170" s="1">
        <v>1.5650465</v>
      </c>
      <c r="C170" s="1">
        <v>5.6627963000000003E-2</v>
      </c>
    </row>
    <row r="171" spans="1:3">
      <c r="A171" s="1">
        <v>1145</v>
      </c>
      <c r="B171" s="1">
        <v>1.5622711</v>
      </c>
      <c r="C171" s="1">
        <v>5.7811613999999997E-2</v>
      </c>
    </row>
    <row r="172" spans="1:3">
      <c r="A172" s="1">
        <v>1150</v>
      </c>
      <c r="B172" s="1">
        <v>1.5594957</v>
      </c>
      <c r="C172" s="1">
        <v>5.8995270000000002E-2</v>
      </c>
    </row>
    <row r="173" spans="1:3">
      <c r="A173" s="1">
        <v>1155</v>
      </c>
      <c r="B173" s="1">
        <v>1.5567203000000001</v>
      </c>
      <c r="C173" s="1">
        <v>6.0178919999999997E-2</v>
      </c>
    </row>
    <row r="174" spans="1:3">
      <c r="A174" s="1">
        <v>1160</v>
      </c>
      <c r="B174" s="1">
        <v>1.5539448</v>
      </c>
      <c r="C174" s="1">
        <v>6.1362576000000002E-2</v>
      </c>
    </row>
    <row r="175" spans="1:3">
      <c r="A175" s="1">
        <v>1165</v>
      </c>
      <c r="B175" s="1">
        <v>1.5511694</v>
      </c>
      <c r="C175" s="1">
        <v>6.2546229999999994E-2</v>
      </c>
    </row>
    <row r="176" spans="1:3">
      <c r="A176" s="1">
        <v>1170</v>
      </c>
      <c r="B176" s="1">
        <v>1.548394</v>
      </c>
      <c r="C176" s="1">
        <v>6.3729880000000003E-2</v>
      </c>
    </row>
    <row r="177" spans="1:3">
      <c r="A177" s="1">
        <v>1175</v>
      </c>
      <c r="B177" s="1">
        <v>1.5456185</v>
      </c>
      <c r="C177" s="1">
        <v>6.4913529999999997E-2</v>
      </c>
    </row>
    <row r="178" spans="1:3">
      <c r="A178" s="1">
        <v>1180</v>
      </c>
      <c r="B178" s="1">
        <v>1.5428431</v>
      </c>
      <c r="C178" s="1">
        <v>6.609719E-2</v>
      </c>
    </row>
    <row r="179" spans="1:3">
      <c r="A179" s="1">
        <v>1185</v>
      </c>
      <c r="B179" s="1">
        <v>1.5398803000000001</v>
      </c>
      <c r="C179" s="1">
        <v>6.7525340000000003E-2</v>
      </c>
    </row>
    <row r="180" spans="1:3">
      <c r="A180" s="1">
        <v>1190</v>
      </c>
      <c r="B180" s="1">
        <v>1.5368816000000001</v>
      </c>
      <c r="C180" s="1">
        <v>6.9000185000000006E-2</v>
      </c>
    </row>
    <row r="181" spans="1:3">
      <c r="A181" s="1">
        <v>1195</v>
      </c>
      <c r="B181" s="1">
        <v>1.5338830000000001</v>
      </c>
      <c r="C181" s="1">
        <v>7.0475029999999994E-2</v>
      </c>
    </row>
    <row r="182" spans="1:3">
      <c r="A182" s="1">
        <v>1200</v>
      </c>
      <c r="B182" s="1">
        <v>1.5308843000000001</v>
      </c>
      <c r="C182" s="1">
        <v>7.1949879999999994E-2</v>
      </c>
    </row>
    <row r="183" spans="1:3">
      <c r="A183" s="1">
        <v>1205</v>
      </c>
      <c r="B183" s="1">
        <v>1.5278856999999999</v>
      </c>
      <c r="C183" s="1">
        <v>7.3424719999999999E-2</v>
      </c>
    </row>
    <row r="184" spans="1:3">
      <c r="A184" s="1">
        <v>1210</v>
      </c>
      <c r="B184" s="1">
        <v>1.5248870000000001</v>
      </c>
      <c r="C184" s="1">
        <v>7.4899560000000004E-2</v>
      </c>
    </row>
    <row r="185" spans="1:3">
      <c r="A185" s="1">
        <v>1215</v>
      </c>
      <c r="B185" s="1">
        <v>1.5218883999999999</v>
      </c>
      <c r="C185" s="1">
        <v>7.6374410000000004E-2</v>
      </c>
    </row>
    <row r="186" spans="1:3">
      <c r="A186" s="1">
        <v>1220</v>
      </c>
      <c r="B186" s="1">
        <v>1.5188898</v>
      </c>
      <c r="C186" s="1">
        <v>7.7849254000000007E-2</v>
      </c>
    </row>
    <row r="187" spans="1:3">
      <c r="A187" s="1">
        <v>1225</v>
      </c>
      <c r="B187" s="1">
        <v>1.5158910999999999</v>
      </c>
      <c r="C187" s="1">
        <v>7.9324099999999995E-2</v>
      </c>
    </row>
    <row r="188" spans="1:3">
      <c r="A188" s="1">
        <v>1230</v>
      </c>
      <c r="B188" s="1">
        <v>1.5128925</v>
      </c>
      <c r="C188" s="1">
        <v>8.0798949999999994E-2</v>
      </c>
    </row>
    <row r="189" spans="1:3">
      <c r="A189" s="1">
        <v>1235</v>
      </c>
      <c r="B189" s="1">
        <v>1.5098938</v>
      </c>
      <c r="C189" s="1">
        <v>8.2273789999999999E-2</v>
      </c>
    </row>
    <row r="190" spans="1:3">
      <c r="A190" s="1">
        <v>1240</v>
      </c>
      <c r="B190" s="1">
        <v>1.5068865</v>
      </c>
      <c r="C190" s="1">
        <v>8.3761769999999999E-2</v>
      </c>
    </row>
    <row r="191" spans="1:3">
      <c r="A191" s="1">
        <v>1245</v>
      </c>
      <c r="B191" s="1">
        <v>1.5036136</v>
      </c>
      <c r="C191" s="1">
        <v>8.5651900000000003E-2</v>
      </c>
    </row>
    <row r="192" spans="1:3">
      <c r="A192" s="1">
        <v>1250</v>
      </c>
      <c r="B192" s="1">
        <v>1.5003405999999999</v>
      </c>
      <c r="C192" s="1">
        <v>8.7542030000000007E-2</v>
      </c>
    </row>
    <row r="193" spans="1:3">
      <c r="A193" s="1">
        <v>1255</v>
      </c>
      <c r="B193" s="1">
        <v>1.4970676999999999</v>
      </c>
      <c r="C193" s="1">
        <v>8.9432150000000002E-2</v>
      </c>
    </row>
    <row r="194" spans="1:3">
      <c r="A194" s="1">
        <v>1260</v>
      </c>
      <c r="B194" s="1">
        <v>1.4937948000000001</v>
      </c>
      <c r="C194" s="1">
        <v>9.1322280000000006E-2</v>
      </c>
    </row>
    <row r="195" spans="1:3">
      <c r="A195" s="1">
        <v>1265</v>
      </c>
      <c r="B195" s="1">
        <v>1.4905218</v>
      </c>
      <c r="C195" s="1">
        <v>9.3212409999999996E-2</v>
      </c>
    </row>
    <row r="196" spans="1:3">
      <c r="A196" s="1">
        <v>1270</v>
      </c>
      <c r="B196" s="1">
        <v>1.4872489</v>
      </c>
      <c r="C196" s="1">
        <v>9.5102539999999999E-2</v>
      </c>
    </row>
    <row r="197" spans="1:3">
      <c r="A197" s="1">
        <v>1275</v>
      </c>
      <c r="B197" s="1">
        <v>1.4839758999999999</v>
      </c>
      <c r="C197" s="1">
        <v>9.6992670000000003E-2</v>
      </c>
    </row>
    <row r="198" spans="1:3">
      <c r="A198" s="1">
        <v>1280</v>
      </c>
      <c r="B198" s="1">
        <v>1.4807030000000001</v>
      </c>
      <c r="C198" s="1">
        <v>9.8882800000000007E-2</v>
      </c>
    </row>
    <row r="199" spans="1:3">
      <c r="A199" s="1">
        <v>1285</v>
      </c>
      <c r="B199" s="1">
        <v>1.4774301000000001</v>
      </c>
      <c r="C199" s="1">
        <v>0.100772925</v>
      </c>
    </row>
    <row r="200" spans="1:3">
      <c r="A200" s="1">
        <v>1290</v>
      </c>
      <c r="B200" s="1">
        <v>1.4741571</v>
      </c>
      <c r="C200" s="1">
        <v>0.102663055</v>
      </c>
    </row>
    <row r="201" spans="1:3">
      <c r="A201" s="1">
        <v>1295</v>
      </c>
      <c r="B201" s="1">
        <v>1.4708842</v>
      </c>
      <c r="C201" s="1">
        <v>0.10455318500000001</v>
      </c>
    </row>
    <row r="202" spans="1:3">
      <c r="A202" s="1">
        <v>1300</v>
      </c>
      <c r="B202" s="1">
        <v>1.4676111999999999</v>
      </c>
      <c r="C202" s="1">
        <v>0.106443316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A7652-DD7B-4B94-84FE-06D4EF26E55E}">
  <dimension ref="A1:K352"/>
  <sheetViews>
    <sheetView tabSelected="1" workbookViewId="0">
      <selection activeCell="C12" sqref="C12"/>
    </sheetView>
  </sheetViews>
  <sheetFormatPr defaultColWidth="11" defaultRowHeight="15.75"/>
  <cols>
    <col min="1" max="2" width="8" style="15"/>
    <col min="6" max="6" width="13.5" customWidth="1"/>
    <col min="9" max="9" width="18.125" customWidth="1"/>
  </cols>
  <sheetData>
    <row r="1" spans="1:11">
      <c r="A1" t="s">
        <v>0</v>
      </c>
      <c r="B1" s="15" t="s">
        <v>2</v>
      </c>
      <c r="C1" s="1" t="s">
        <v>3</v>
      </c>
      <c r="D1" s="1" t="s">
        <v>5</v>
      </c>
      <c r="E1" s="1" t="s">
        <v>24</v>
      </c>
      <c r="F1" s="1"/>
    </row>
    <row r="2" spans="1:11">
      <c r="A2" s="15">
        <v>250</v>
      </c>
      <c r="B2" s="15">
        <v>0.41637999999999997</v>
      </c>
      <c r="C2" s="9" t="s">
        <v>13</v>
      </c>
      <c r="D2" s="4">
        <v>1E+20</v>
      </c>
      <c r="F2" s="3" t="s">
        <v>46</v>
      </c>
      <c r="G2" s="11" t="s">
        <v>44</v>
      </c>
      <c r="H2" s="11" t="s">
        <v>45</v>
      </c>
      <c r="I2" s="11" t="s">
        <v>48</v>
      </c>
      <c r="J2" s="11" t="s">
        <v>47</v>
      </c>
    </row>
    <row r="3" spans="1:11">
      <c r="A3" s="15">
        <v>255</v>
      </c>
      <c r="B3" s="15">
        <v>0.39374999999999999</v>
      </c>
      <c r="C3" t="s">
        <v>14</v>
      </c>
      <c r="E3" s="3"/>
      <c r="F3" s="1"/>
      <c r="G3" s="10">
        <v>1.7E+19</v>
      </c>
      <c r="H3">
        <v>26</v>
      </c>
      <c r="I3" s="4">
        <f>(1)/(G3*H3*1.602*0.0000000000000000001)</f>
        <v>1.4122618220437125E-2</v>
      </c>
      <c r="J3" s="12">
        <f>I3*1000</f>
        <v>14.122618220437126</v>
      </c>
    </row>
    <row r="4" spans="1:11">
      <c r="A4" s="15">
        <v>260</v>
      </c>
      <c r="B4" s="15">
        <v>0.37212000000000001</v>
      </c>
      <c r="F4" s="1"/>
      <c r="G4" s="4">
        <v>3E+19</v>
      </c>
      <c r="H4">
        <v>36</v>
      </c>
      <c r="I4" s="4">
        <f t="shared" ref="I4:I10" si="0">(1)/(G4*H4*1.602*0.0000000000000000001)</f>
        <v>5.7798122716974159E-3</v>
      </c>
      <c r="J4" s="12">
        <f t="shared" ref="J4:J10" si="1">I4*1000</f>
        <v>5.7798122716974163</v>
      </c>
    </row>
    <row r="5" spans="1:11">
      <c r="A5" s="15">
        <v>265</v>
      </c>
      <c r="B5" s="15">
        <v>0.35144999999999998</v>
      </c>
      <c r="E5" s="3"/>
      <c r="F5" s="1"/>
      <c r="G5" s="4">
        <v>6.5E+19</v>
      </c>
      <c r="H5">
        <v>30</v>
      </c>
      <c r="I5" s="4">
        <f t="shared" si="0"/>
        <v>3.2011267966324149E-3</v>
      </c>
      <c r="J5" s="12">
        <f t="shared" si="1"/>
        <v>3.2011267966324151</v>
      </c>
    </row>
    <row r="6" spans="1:11">
      <c r="A6" s="15">
        <v>270</v>
      </c>
      <c r="B6" s="15">
        <v>0.33169999999999999</v>
      </c>
      <c r="E6" s="3"/>
      <c r="F6" s="1"/>
      <c r="G6" s="4">
        <v>7.8E+19</v>
      </c>
      <c r="H6">
        <v>25</v>
      </c>
      <c r="I6" s="4">
        <f t="shared" si="0"/>
        <v>3.2011267966324149E-3</v>
      </c>
      <c r="J6" s="12">
        <f t="shared" si="1"/>
        <v>3.2011267966324151</v>
      </c>
    </row>
    <row r="7" spans="1:11">
      <c r="A7" s="15">
        <v>275</v>
      </c>
      <c r="B7" s="15">
        <v>0.31283</v>
      </c>
      <c r="E7" s="3"/>
      <c r="F7" s="1"/>
      <c r="G7" s="4">
        <v>1E+20</v>
      </c>
      <c r="H7">
        <v>28</v>
      </c>
      <c r="I7" s="4">
        <f t="shared" si="0"/>
        <v>2.2293561619404316E-3</v>
      </c>
      <c r="J7" s="12">
        <f t="shared" si="1"/>
        <v>2.2293561619404314</v>
      </c>
      <c r="K7" t="s">
        <v>51</v>
      </c>
    </row>
    <row r="8" spans="1:11">
      <c r="A8" s="15">
        <v>280</v>
      </c>
      <c r="B8" s="15">
        <v>0.29480000000000001</v>
      </c>
      <c r="E8" s="3"/>
      <c r="F8" s="1"/>
      <c r="G8" s="16">
        <v>2E+20</v>
      </c>
      <c r="H8" s="11">
        <v>28</v>
      </c>
      <c r="I8" s="16">
        <f t="shared" si="0"/>
        <v>1.1146780809702158E-3</v>
      </c>
      <c r="J8" s="17">
        <f t="shared" si="1"/>
        <v>1.1146780809702157</v>
      </c>
      <c r="K8" s="11" t="s">
        <v>52</v>
      </c>
    </row>
    <row r="9" spans="1:11">
      <c r="A9" s="15">
        <v>285</v>
      </c>
      <c r="B9" s="15">
        <v>0.27757999999999999</v>
      </c>
      <c r="E9" s="3"/>
      <c r="F9" s="1"/>
      <c r="G9" s="13">
        <v>4.9E+20</v>
      </c>
      <c r="H9" s="7">
        <v>30</v>
      </c>
      <c r="I9" s="13">
        <f t="shared" si="0"/>
        <v>4.2463926894103452E-4</v>
      </c>
      <c r="J9" s="14">
        <f t="shared" si="1"/>
        <v>0.42463926894103454</v>
      </c>
    </row>
    <row r="10" spans="1:11">
      <c r="A10" s="15">
        <v>290</v>
      </c>
      <c r="B10" s="15">
        <v>0.26113999999999998</v>
      </c>
      <c r="E10" s="3"/>
      <c r="F10" s="1"/>
      <c r="G10" s="13">
        <v>6.1E+20</v>
      </c>
      <c r="H10" s="7">
        <v>26</v>
      </c>
      <c r="I10" s="13">
        <f t="shared" si="0"/>
        <v>3.9358116352037888E-4</v>
      </c>
      <c r="J10" s="14">
        <f t="shared" si="1"/>
        <v>0.39358116352037886</v>
      </c>
    </row>
    <row r="11" spans="1:11">
      <c r="A11" s="15">
        <v>295</v>
      </c>
      <c r="B11" s="15">
        <v>0.24543000000000001</v>
      </c>
      <c r="E11" s="3"/>
      <c r="F11" s="1"/>
    </row>
    <row r="12" spans="1:11">
      <c r="A12" s="15">
        <v>300</v>
      </c>
      <c r="B12" s="15">
        <v>0.23044000000000001</v>
      </c>
      <c r="E12" s="3"/>
      <c r="F12" s="1"/>
    </row>
    <row r="13" spans="1:11">
      <c r="A13" s="15">
        <v>305</v>
      </c>
      <c r="B13" s="15">
        <v>0.21612999999999999</v>
      </c>
      <c r="E13" s="3"/>
      <c r="F13" s="1"/>
    </row>
    <row r="14" spans="1:11">
      <c r="A14" s="15">
        <v>310</v>
      </c>
      <c r="B14" s="15">
        <v>0.20247999999999999</v>
      </c>
      <c r="E14" s="3"/>
      <c r="F14" s="1"/>
    </row>
    <row r="15" spans="1:11">
      <c r="A15" s="15">
        <v>315</v>
      </c>
      <c r="B15" s="15">
        <v>0.18945000000000001</v>
      </c>
      <c r="E15" s="3"/>
      <c r="F15" s="1"/>
    </row>
    <row r="16" spans="1:11">
      <c r="A16" s="15">
        <v>320</v>
      </c>
      <c r="B16" s="15">
        <v>0.17702999999999999</v>
      </c>
      <c r="E16" s="3"/>
      <c r="F16" s="1"/>
    </row>
    <row r="17" spans="1:6">
      <c r="A17" s="15">
        <v>325</v>
      </c>
      <c r="B17" s="15">
        <v>0.16519</v>
      </c>
      <c r="E17" s="3"/>
      <c r="F17" s="1"/>
    </row>
    <row r="18" spans="1:6">
      <c r="A18" s="15">
        <v>330</v>
      </c>
      <c r="B18" s="15">
        <v>0.15390999999999999</v>
      </c>
      <c r="E18" s="3"/>
      <c r="F18" s="1"/>
    </row>
    <row r="19" spans="1:6">
      <c r="A19" s="15">
        <v>335</v>
      </c>
      <c r="B19" s="15">
        <v>0.14316999999999999</v>
      </c>
      <c r="E19" s="3"/>
      <c r="F19" s="1"/>
    </row>
    <row r="20" spans="1:6">
      <c r="A20" s="15">
        <v>340</v>
      </c>
      <c r="B20" s="15">
        <v>0.13294</v>
      </c>
      <c r="E20" s="3"/>
      <c r="F20" s="1"/>
    </row>
    <row r="21" spans="1:6">
      <c r="A21" s="15">
        <v>345</v>
      </c>
      <c r="B21" s="15">
        <v>0.12322</v>
      </c>
      <c r="E21" s="3"/>
      <c r="F21" s="1"/>
    </row>
    <row r="22" spans="1:6">
      <c r="A22" s="15">
        <v>350</v>
      </c>
      <c r="B22" s="15">
        <v>0.11398</v>
      </c>
      <c r="E22" s="3"/>
      <c r="F22" s="1"/>
    </row>
    <row r="23" spans="1:6">
      <c r="A23" s="15">
        <v>355</v>
      </c>
      <c r="B23" s="15">
        <v>0.10521</v>
      </c>
      <c r="E23" s="3"/>
      <c r="F23" s="1"/>
    </row>
    <row r="24" spans="1:6">
      <c r="A24" s="15">
        <v>360</v>
      </c>
      <c r="B24" s="15">
        <v>9.6879999999999994E-2</v>
      </c>
      <c r="E24" s="3"/>
      <c r="F24" s="1"/>
    </row>
    <row r="25" spans="1:6">
      <c r="A25" s="15">
        <v>365</v>
      </c>
      <c r="B25" s="15">
        <v>8.899E-2</v>
      </c>
      <c r="E25" s="3"/>
      <c r="F25" s="1"/>
    </row>
    <row r="26" spans="1:6">
      <c r="A26" s="15">
        <v>370</v>
      </c>
      <c r="B26" s="15">
        <v>8.1519999999999995E-2</v>
      </c>
      <c r="E26" s="3"/>
      <c r="F26" s="1"/>
    </row>
    <row r="27" spans="1:6">
      <c r="A27" s="15">
        <v>375</v>
      </c>
      <c r="B27" s="15">
        <v>7.4459999999999998E-2</v>
      </c>
      <c r="E27" s="3"/>
      <c r="F27" s="1"/>
    </row>
    <row r="28" spans="1:6">
      <c r="A28" s="15">
        <v>380</v>
      </c>
      <c r="B28" s="15">
        <v>6.7799999999999999E-2</v>
      </c>
      <c r="E28" s="3"/>
      <c r="F28" s="1"/>
    </row>
    <row r="29" spans="1:6">
      <c r="A29" s="15">
        <v>385</v>
      </c>
      <c r="B29" s="15">
        <v>6.1510000000000002E-2</v>
      </c>
      <c r="E29" s="3"/>
      <c r="F29" s="1"/>
    </row>
    <row r="30" spans="1:6">
      <c r="A30" s="15">
        <v>390</v>
      </c>
      <c r="B30" s="15">
        <v>5.5599999999999997E-2</v>
      </c>
      <c r="E30" s="3"/>
      <c r="F30" s="1"/>
    </row>
    <row r="31" spans="1:6">
      <c r="A31" s="15">
        <v>395</v>
      </c>
      <c r="B31" s="15">
        <v>5.0040000000000001E-2</v>
      </c>
      <c r="E31" s="3"/>
      <c r="F31" s="1"/>
    </row>
    <row r="32" spans="1:6">
      <c r="A32" s="15">
        <v>400</v>
      </c>
      <c r="B32" s="15">
        <v>4.4839999999999998E-2</v>
      </c>
      <c r="E32" s="3"/>
      <c r="F32" s="1"/>
    </row>
    <row r="33" spans="1:6">
      <c r="A33" s="15">
        <v>405</v>
      </c>
      <c r="B33" s="15">
        <v>3.9969999999999999E-2</v>
      </c>
      <c r="E33" s="3"/>
      <c r="F33" s="1"/>
    </row>
    <row r="34" spans="1:6">
      <c r="A34" s="15">
        <v>410</v>
      </c>
      <c r="B34" s="15">
        <v>3.5430000000000003E-2</v>
      </c>
      <c r="E34" s="3"/>
      <c r="F34" s="1"/>
    </row>
    <row r="35" spans="1:6">
      <c r="A35" s="15">
        <v>415</v>
      </c>
      <c r="B35" s="15">
        <v>3.1210000000000002E-2</v>
      </c>
      <c r="E35" s="3"/>
      <c r="F35" s="1"/>
    </row>
    <row r="36" spans="1:6">
      <c r="A36" s="15">
        <v>420</v>
      </c>
      <c r="B36" s="15">
        <v>2.7310000000000001E-2</v>
      </c>
      <c r="E36" s="3"/>
      <c r="F36" s="1"/>
    </row>
    <row r="37" spans="1:6">
      <c r="A37" s="15">
        <v>425</v>
      </c>
      <c r="B37" s="15">
        <v>2.3709999999999998E-2</v>
      </c>
      <c r="E37" s="3"/>
      <c r="F37" s="1"/>
    </row>
    <row r="38" spans="1:6">
      <c r="A38" s="15">
        <v>430</v>
      </c>
      <c r="B38" s="15">
        <v>2.0400000000000001E-2</v>
      </c>
      <c r="E38" s="3"/>
      <c r="F38" s="1"/>
    </row>
    <row r="39" spans="1:6">
      <c r="A39" s="15">
        <v>435</v>
      </c>
      <c r="B39" s="15">
        <v>1.738E-2</v>
      </c>
      <c r="E39" s="3"/>
      <c r="F39" s="1"/>
    </row>
    <row r="40" spans="1:6">
      <c r="A40" s="15">
        <v>440</v>
      </c>
      <c r="B40" s="15">
        <v>1.464E-2</v>
      </c>
      <c r="E40" s="3"/>
      <c r="F40" s="1"/>
    </row>
    <row r="41" spans="1:6">
      <c r="A41" s="15">
        <v>445</v>
      </c>
      <c r="B41" s="15">
        <v>1.217E-2</v>
      </c>
      <c r="E41" s="3"/>
      <c r="F41" s="1"/>
    </row>
    <row r="42" spans="1:6">
      <c r="A42" s="15">
        <v>450</v>
      </c>
      <c r="B42" s="15">
        <v>9.9699999999999997E-3</v>
      </c>
      <c r="E42" s="3"/>
      <c r="F42" s="1"/>
    </row>
    <row r="43" spans="1:6">
      <c r="A43" s="15">
        <v>455</v>
      </c>
      <c r="B43" s="15">
        <v>8.0300000000000007E-3</v>
      </c>
      <c r="E43" s="3"/>
      <c r="F43" s="1"/>
    </row>
    <row r="44" spans="1:6">
      <c r="A44" s="15">
        <v>460</v>
      </c>
      <c r="B44" s="15">
        <v>6.3499999999999997E-3</v>
      </c>
      <c r="E44" s="3"/>
      <c r="F44" s="1"/>
    </row>
    <row r="45" spans="1:6">
      <c r="A45" s="15">
        <v>465</v>
      </c>
      <c r="B45" s="15">
        <v>4.9100000000000003E-3</v>
      </c>
      <c r="E45" s="3"/>
      <c r="F45" s="1"/>
    </row>
    <row r="46" spans="1:6">
      <c r="A46" s="15">
        <v>470</v>
      </c>
      <c r="B46" s="15">
        <v>3.7200000000000002E-3</v>
      </c>
      <c r="E46" s="3"/>
      <c r="F46" s="1"/>
    </row>
    <row r="47" spans="1:6">
      <c r="A47" s="15">
        <v>475</v>
      </c>
      <c r="B47" s="15">
        <v>2.7599999999999999E-3</v>
      </c>
      <c r="E47" s="3"/>
      <c r="F47" s="1"/>
    </row>
    <row r="48" spans="1:6">
      <c r="A48" s="15">
        <v>480</v>
      </c>
      <c r="B48" s="15">
        <v>2.0300000000000001E-3</v>
      </c>
      <c r="E48" s="3"/>
      <c r="F48" s="1"/>
    </row>
    <row r="49" spans="1:6">
      <c r="A49" s="15">
        <v>485</v>
      </c>
      <c r="B49" s="15">
        <v>1.5299999999999999E-3</v>
      </c>
      <c r="E49" s="3"/>
      <c r="F49" s="1"/>
    </row>
    <row r="50" spans="1:6">
      <c r="A50" s="15">
        <v>490</v>
      </c>
      <c r="B50" s="15">
        <v>1.24E-3</v>
      </c>
      <c r="E50" s="3"/>
      <c r="F50" s="1"/>
    </row>
    <row r="51" spans="1:6">
      <c r="A51" s="15">
        <v>495</v>
      </c>
      <c r="B51" s="15">
        <v>1.1800000000000001E-3</v>
      </c>
      <c r="E51" s="3"/>
      <c r="F51" s="1"/>
    </row>
    <row r="52" spans="1:6">
      <c r="A52" s="15">
        <v>500</v>
      </c>
      <c r="B52" s="15">
        <v>1.2199999999999999E-3</v>
      </c>
      <c r="E52" s="3"/>
      <c r="F52" s="1"/>
    </row>
    <row r="53" spans="1:6">
      <c r="A53" s="15">
        <v>505</v>
      </c>
      <c r="B53" s="15">
        <v>1.2600000000000001E-3</v>
      </c>
      <c r="E53" s="3"/>
      <c r="F53" s="1"/>
    </row>
    <row r="54" spans="1:6">
      <c r="A54" s="15">
        <v>510</v>
      </c>
      <c r="B54" s="15">
        <v>1.2999999999999999E-3</v>
      </c>
      <c r="E54" s="3"/>
      <c r="F54" s="1"/>
    </row>
    <row r="55" spans="1:6">
      <c r="A55" s="15">
        <v>515</v>
      </c>
      <c r="B55" s="15">
        <v>1.34E-3</v>
      </c>
      <c r="E55" s="3"/>
      <c r="F55" s="1"/>
    </row>
    <row r="56" spans="1:6">
      <c r="A56" s="15">
        <v>520</v>
      </c>
      <c r="B56" s="15">
        <v>1.3799999999999999E-3</v>
      </c>
      <c r="E56" s="3"/>
      <c r="F56" s="1"/>
    </row>
    <row r="57" spans="1:6">
      <c r="A57" s="15">
        <v>525</v>
      </c>
      <c r="B57" s="15">
        <v>1.42E-3</v>
      </c>
      <c r="E57" s="3"/>
      <c r="F57" s="1"/>
    </row>
    <row r="58" spans="1:6">
      <c r="A58" s="15">
        <v>530</v>
      </c>
      <c r="B58" s="15">
        <v>1.4599999999999999E-3</v>
      </c>
      <c r="E58" s="3"/>
      <c r="F58" s="1"/>
    </row>
    <row r="59" spans="1:6">
      <c r="A59" s="15">
        <v>535</v>
      </c>
      <c r="B59" s="15">
        <v>1.5100000000000001E-3</v>
      </c>
      <c r="E59" s="3"/>
      <c r="F59" s="1"/>
    </row>
    <row r="60" spans="1:6">
      <c r="A60" s="15">
        <v>540</v>
      </c>
      <c r="B60" s="15">
        <v>1.5499999999999999E-3</v>
      </c>
      <c r="E60" s="3"/>
      <c r="F60" s="1"/>
    </row>
    <row r="61" spans="1:6">
      <c r="A61" s="15">
        <v>545</v>
      </c>
      <c r="B61" s="15">
        <v>1.6000000000000001E-3</v>
      </c>
      <c r="E61" s="3"/>
      <c r="F61" s="1"/>
    </row>
    <row r="62" spans="1:6">
      <c r="A62" s="15">
        <v>550</v>
      </c>
      <c r="B62" s="15">
        <v>1.64E-3</v>
      </c>
      <c r="E62" s="3"/>
      <c r="F62" s="1"/>
    </row>
    <row r="63" spans="1:6">
      <c r="A63" s="15">
        <v>555</v>
      </c>
      <c r="B63" s="15">
        <v>1.6900000000000001E-3</v>
      </c>
      <c r="E63" s="3"/>
      <c r="F63" s="1"/>
    </row>
    <row r="64" spans="1:6">
      <c r="A64" s="15">
        <v>560</v>
      </c>
      <c r="B64" s="15">
        <v>1.74E-3</v>
      </c>
      <c r="E64" s="3"/>
      <c r="F64" s="1"/>
    </row>
    <row r="65" spans="1:6">
      <c r="A65" s="15">
        <v>565</v>
      </c>
      <c r="B65" s="15">
        <v>1.7899999999999999E-3</v>
      </c>
      <c r="E65" s="3"/>
      <c r="F65" s="1"/>
    </row>
    <row r="66" spans="1:6">
      <c r="A66" s="15">
        <v>570</v>
      </c>
      <c r="B66" s="15">
        <v>1.8400000000000001E-3</v>
      </c>
      <c r="E66" s="3"/>
      <c r="F66" s="1"/>
    </row>
    <row r="67" spans="1:6">
      <c r="A67" s="15">
        <v>575</v>
      </c>
      <c r="B67" s="15">
        <v>1.89E-3</v>
      </c>
      <c r="E67" s="3"/>
      <c r="F67" s="1"/>
    </row>
    <row r="68" spans="1:6">
      <c r="A68" s="15">
        <v>580</v>
      </c>
      <c r="B68" s="15">
        <v>1.9400000000000001E-3</v>
      </c>
      <c r="E68" s="3"/>
      <c r="F68" s="1"/>
    </row>
    <row r="69" spans="1:6">
      <c r="A69" s="15">
        <v>585</v>
      </c>
      <c r="B69" s="15">
        <v>1.99E-3</v>
      </c>
      <c r="E69" s="3"/>
      <c r="F69" s="1"/>
    </row>
    <row r="70" spans="1:6">
      <c r="A70" s="15">
        <v>590</v>
      </c>
      <c r="B70" s="15">
        <v>2.0500000000000002E-3</v>
      </c>
      <c r="E70" s="3"/>
      <c r="F70" s="1"/>
    </row>
    <row r="71" spans="1:6">
      <c r="A71" s="15">
        <v>595</v>
      </c>
      <c r="B71" s="15">
        <v>2.0999999999999999E-3</v>
      </c>
    </row>
    <row r="72" spans="1:6">
      <c r="A72" s="15">
        <v>600</v>
      </c>
      <c r="B72" s="15">
        <v>2.16E-3</v>
      </c>
    </row>
    <row r="73" spans="1:6">
      <c r="A73" s="15">
        <v>605</v>
      </c>
      <c r="B73" s="15">
        <v>2.2100000000000002E-3</v>
      </c>
    </row>
    <row r="74" spans="1:6">
      <c r="A74" s="15">
        <v>610</v>
      </c>
      <c r="B74" s="15">
        <v>2.2699999999999999E-3</v>
      </c>
    </row>
    <row r="75" spans="1:6">
      <c r="A75" s="15">
        <v>615</v>
      </c>
      <c r="B75" s="15">
        <v>2.33E-3</v>
      </c>
    </row>
    <row r="76" spans="1:6">
      <c r="A76" s="15">
        <v>620</v>
      </c>
      <c r="B76" s="15">
        <v>2.3900000000000002E-3</v>
      </c>
    </row>
    <row r="77" spans="1:6">
      <c r="A77" s="15">
        <v>625</v>
      </c>
      <c r="B77" s="15">
        <v>2.4499999999999999E-3</v>
      </c>
    </row>
    <row r="78" spans="1:6">
      <c r="A78" s="15">
        <v>630</v>
      </c>
      <c r="B78" s="15">
        <v>2.5100000000000001E-3</v>
      </c>
    </row>
    <row r="79" spans="1:6">
      <c r="A79" s="15">
        <v>635</v>
      </c>
      <c r="B79" s="15">
        <v>2.5699999999999998E-3</v>
      </c>
    </row>
    <row r="80" spans="1:6">
      <c r="A80" s="15">
        <v>640</v>
      </c>
      <c r="B80" s="15">
        <v>2.64E-3</v>
      </c>
    </row>
    <row r="81" spans="1:2">
      <c r="A81" s="15">
        <v>645</v>
      </c>
      <c r="B81" s="15">
        <v>2.7000000000000001E-3</v>
      </c>
    </row>
    <row r="82" spans="1:2">
      <c r="A82" s="15">
        <v>650</v>
      </c>
      <c r="B82" s="15">
        <v>2.7699999999999999E-3</v>
      </c>
    </row>
    <row r="83" spans="1:2">
      <c r="A83" s="15">
        <v>655</v>
      </c>
      <c r="B83" s="15">
        <v>2.8300000000000001E-3</v>
      </c>
    </row>
    <row r="84" spans="1:2">
      <c r="A84" s="15">
        <v>660</v>
      </c>
      <c r="B84" s="15">
        <v>2.8999999999999998E-3</v>
      </c>
    </row>
    <row r="85" spans="1:2">
      <c r="A85" s="15">
        <v>665</v>
      </c>
      <c r="B85" s="15">
        <v>2.97E-3</v>
      </c>
    </row>
    <row r="86" spans="1:2">
      <c r="A86" s="15">
        <v>670</v>
      </c>
      <c r="B86" s="15">
        <v>3.0400000000000002E-3</v>
      </c>
    </row>
    <row r="87" spans="1:2">
      <c r="A87" s="15">
        <v>675</v>
      </c>
      <c r="B87" s="15">
        <v>3.1099999999999999E-3</v>
      </c>
    </row>
    <row r="88" spans="1:2">
      <c r="A88" s="15">
        <v>680</v>
      </c>
      <c r="B88" s="15">
        <v>3.1800000000000001E-3</v>
      </c>
    </row>
    <row r="89" spans="1:2">
      <c r="A89" s="15">
        <v>685</v>
      </c>
      <c r="B89" s="15">
        <v>3.2599999999999999E-3</v>
      </c>
    </row>
    <row r="90" spans="1:2">
      <c r="A90" s="15">
        <v>690</v>
      </c>
      <c r="B90" s="15">
        <v>3.3300000000000001E-3</v>
      </c>
    </row>
    <row r="91" spans="1:2">
      <c r="A91" s="15">
        <v>695</v>
      </c>
      <c r="B91" s="15">
        <v>3.4099999999999998E-3</v>
      </c>
    </row>
    <row r="92" spans="1:2">
      <c r="A92" s="15">
        <v>700</v>
      </c>
      <c r="B92" s="15">
        <v>3.48E-3</v>
      </c>
    </row>
    <row r="93" spans="1:2">
      <c r="A93" s="15">
        <v>705</v>
      </c>
      <c r="B93" s="15">
        <v>3.5599999999999998E-3</v>
      </c>
    </row>
    <row r="94" spans="1:2">
      <c r="A94" s="15">
        <v>710</v>
      </c>
      <c r="B94" s="15">
        <v>3.64E-3</v>
      </c>
    </row>
    <row r="95" spans="1:2">
      <c r="A95" s="15">
        <v>715</v>
      </c>
      <c r="B95" s="15">
        <v>3.7200000000000002E-3</v>
      </c>
    </row>
    <row r="96" spans="1:2">
      <c r="A96" s="15">
        <v>720</v>
      </c>
      <c r="B96" s="15">
        <v>3.8E-3</v>
      </c>
    </row>
    <row r="97" spans="1:2">
      <c r="A97" s="15">
        <v>725</v>
      </c>
      <c r="B97" s="15">
        <v>3.8800000000000002E-3</v>
      </c>
    </row>
    <row r="98" spans="1:2">
      <c r="A98" s="15">
        <v>730</v>
      </c>
      <c r="B98" s="15">
        <v>3.9699999999999996E-3</v>
      </c>
    </row>
    <row r="99" spans="1:2">
      <c r="A99" s="15">
        <v>735</v>
      </c>
      <c r="B99" s="15">
        <v>4.0499999999999998E-3</v>
      </c>
    </row>
    <row r="100" spans="1:2">
      <c r="A100" s="15">
        <v>740</v>
      </c>
      <c r="B100" s="15">
        <v>4.1399999999999996E-3</v>
      </c>
    </row>
    <row r="101" spans="1:2">
      <c r="A101" s="15">
        <v>745</v>
      </c>
      <c r="B101" s="15">
        <v>4.2199999999999998E-3</v>
      </c>
    </row>
    <row r="102" spans="1:2">
      <c r="A102" s="15">
        <v>750</v>
      </c>
      <c r="B102" s="15">
        <v>4.3099999999999996E-3</v>
      </c>
    </row>
    <row r="103" spans="1:2">
      <c r="A103" s="15">
        <v>755</v>
      </c>
      <c r="B103" s="15">
        <v>4.4000000000000003E-3</v>
      </c>
    </row>
    <row r="104" spans="1:2">
      <c r="A104" s="15">
        <v>760</v>
      </c>
      <c r="B104" s="15">
        <v>4.4900000000000001E-3</v>
      </c>
    </row>
    <row r="105" spans="1:2">
      <c r="A105" s="15">
        <v>765</v>
      </c>
      <c r="B105" s="15">
        <v>4.5900000000000003E-3</v>
      </c>
    </row>
    <row r="106" spans="1:2">
      <c r="A106" s="15">
        <v>770</v>
      </c>
      <c r="B106" s="15">
        <v>4.6800000000000001E-3</v>
      </c>
    </row>
    <row r="107" spans="1:2">
      <c r="A107" s="15">
        <v>775</v>
      </c>
      <c r="B107" s="15">
        <v>4.7699999999999999E-3</v>
      </c>
    </row>
    <row r="108" spans="1:2">
      <c r="A108" s="15">
        <v>780</v>
      </c>
      <c r="B108" s="15">
        <v>4.8700000000000002E-3</v>
      </c>
    </row>
    <row r="109" spans="1:2">
      <c r="A109" s="15">
        <v>785</v>
      </c>
      <c r="B109" s="15">
        <v>4.9699999999999996E-3</v>
      </c>
    </row>
    <row r="110" spans="1:2">
      <c r="A110" s="15">
        <v>790</v>
      </c>
      <c r="B110" s="15">
        <v>5.0699999999999999E-3</v>
      </c>
    </row>
    <row r="111" spans="1:2">
      <c r="A111" s="15">
        <v>795</v>
      </c>
      <c r="B111" s="15">
        <v>5.1700000000000001E-3</v>
      </c>
    </row>
    <row r="112" spans="1:2">
      <c r="A112" s="15">
        <v>800</v>
      </c>
      <c r="B112" s="15">
        <v>5.2700000000000004E-3</v>
      </c>
    </row>
    <row r="113" spans="1:2">
      <c r="A113" s="15">
        <v>805</v>
      </c>
      <c r="B113" s="15">
        <v>5.3699999999999998E-3</v>
      </c>
    </row>
    <row r="114" spans="1:2">
      <c r="A114" s="15">
        <v>810</v>
      </c>
      <c r="B114" s="15">
        <v>5.47E-3</v>
      </c>
    </row>
    <row r="115" spans="1:2">
      <c r="A115" s="15">
        <v>815</v>
      </c>
      <c r="B115" s="15">
        <v>5.5799999999999999E-3</v>
      </c>
    </row>
    <row r="116" spans="1:2">
      <c r="A116" s="15">
        <v>820</v>
      </c>
      <c r="B116" s="15">
        <v>5.6899999999999997E-3</v>
      </c>
    </row>
    <row r="117" spans="1:2">
      <c r="A117" s="15">
        <v>825</v>
      </c>
      <c r="B117" s="15">
        <v>5.7999999999999996E-3</v>
      </c>
    </row>
    <row r="118" spans="1:2">
      <c r="A118" s="15">
        <v>830</v>
      </c>
      <c r="B118" s="15">
        <v>5.8999999999999999E-3</v>
      </c>
    </row>
    <row r="119" spans="1:2">
      <c r="A119" s="15">
        <v>835</v>
      </c>
      <c r="B119" s="15">
        <v>6.0200000000000002E-3</v>
      </c>
    </row>
    <row r="120" spans="1:2">
      <c r="A120" s="15">
        <v>840</v>
      </c>
      <c r="B120" s="15">
        <v>6.13E-3</v>
      </c>
    </row>
    <row r="121" spans="1:2">
      <c r="A121" s="15">
        <v>845</v>
      </c>
      <c r="B121" s="15">
        <v>6.2399999999999999E-3</v>
      </c>
    </row>
    <row r="122" spans="1:2">
      <c r="A122" s="15">
        <v>850</v>
      </c>
      <c r="B122" s="15">
        <v>6.3600000000000002E-3</v>
      </c>
    </row>
    <row r="123" spans="1:2">
      <c r="A123" s="15">
        <v>855</v>
      </c>
      <c r="B123" s="15">
        <v>6.4700000000000001E-3</v>
      </c>
    </row>
    <row r="124" spans="1:2">
      <c r="A124" s="15">
        <v>860</v>
      </c>
      <c r="B124" s="15">
        <v>6.5900000000000004E-3</v>
      </c>
    </row>
    <row r="125" spans="1:2">
      <c r="A125" s="15">
        <v>865</v>
      </c>
      <c r="B125" s="15">
        <v>6.7099999999999998E-3</v>
      </c>
    </row>
    <row r="126" spans="1:2">
      <c r="A126" s="15">
        <v>870</v>
      </c>
      <c r="B126" s="15">
        <v>6.8300000000000001E-3</v>
      </c>
    </row>
    <row r="127" spans="1:2">
      <c r="A127" s="15">
        <v>875</v>
      </c>
      <c r="B127" s="15">
        <v>6.96E-3</v>
      </c>
    </row>
    <row r="128" spans="1:2">
      <c r="A128" s="15">
        <v>880</v>
      </c>
      <c r="B128" s="15">
        <v>7.0800000000000004E-3</v>
      </c>
    </row>
    <row r="129" spans="1:2">
      <c r="A129" s="15">
        <v>885</v>
      </c>
      <c r="B129" s="15">
        <v>7.2100000000000003E-3</v>
      </c>
    </row>
    <row r="130" spans="1:2">
      <c r="A130" s="15">
        <v>890</v>
      </c>
      <c r="B130" s="15">
        <v>7.3299999999999997E-3</v>
      </c>
    </row>
    <row r="131" spans="1:2">
      <c r="A131" s="15">
        <v>895</v>
      </c>
      <c r="B131" s="15">
        <v>7.4599999999999996E-3</v>
      </c>
    </row>
    <row r="132" spans="1:2">
      <c r="A132" s="15">
        <v>900</v>
      </c>
      <c r="B132" s="15">
        <v>7.5900000000000004E-3</v>
      </c>
    </row>
    <row r="133" spans="1:2">
      <c r="A133" s="15">
        <v>905</v>
      </c>
      <c r="B133" s="15">
        <v>7.7200000000000003E-3</v>
      </c>
    </row>
    <row r="134" spans="1:2">
      <c r="A134" s="15">
        <v>910</v>
      </c>
      <c r="B134" s="15">
        <v>7.8600000000000007E-3</v>
      </c>
    </row>
    <row r="135" spans="1:2">
      <c r="A135" s="15">
        <v>915</v>
      </c>
      <c r="B135" s="15">
        <v>7.9900000000000006E-3</v>
      </c>
    </row>
    <row r="136" spans="1:2">
      <c r="A136" s="15">
        <v>920</v>
      </c>
      <c r="B136" s="15">
        <v>8.1300000000000001E-3</v>
      </c>
    </row>
    <row r="137" spans="1:2">
      <c r="A137" s="15">
        <v>925</v>
      </c>
      <c r="B137" s="15">
        <v>8.2699999999999996E-3</v>
      </c>
    </row>
    <row r="138" spans="1:2">
      <c r="A138" s="15">
        <v>930</v>
      </c>
      <c r="B138" s="15">
        <v>8.3999999999999995E-3</v>
      </c>
    </row>
    <row r="139" spans="1:2">
      <c r="A139" s="15">
        <v>935</v>
      </c>
      <c r="B139" s="15">
        <v>8.5500000000000003E-3</v>
      </c>
    </row>
    <row r="140" spans="1:2">
      <c r="A140" s="15">
        <v>940</v>
      </c>
      <c r="B140" s="15">
        <v>8.6899999999999998E-3</v>
      </c>
    </row>
    <row r="141" spans="1:2">
      <c r="A141" s="15">
        <v>945</v>
      </c>
      <c r="B141" s="15">
        <v>8.8299999999999993E-3</v>
      </c>
    </row>
    <row r="142" spans="1:2">
      <c r="A142" s="15">
        <v>950</v>
      </c>
      <c r="B142" s="15">
        <v>8.9800000000000001E-3</v>
      </c>
    </row>
    <row r="143" spans="1:2">
      <c r="A143" s="15">
        <v>955</v>
      </c>
      <c r="B143" s="15">
        <v>9.1299999999999992E-3</v>
      </c>
    </row>
    <row r="144" spans="1:2">
      <c r="A144" s="15">
        <v>960</v>
      </c>
      <c r="B144" s="15">
        <v>9.2800000000000001E-3</v>
      </c>
    </row>
    <row r="145" spans="1:2">
      <c r="A145" s="15">
        <v>965</v>
      </c>
      <c r="B145" s="15">
        <v>9.4299999999999991E-3</v>
      </c>
    </row>
    <row r="146" spans="1:2">
      <c r="A146" s="15">
        <v>970</v>
      </c>
      <c r="B146" s="15">
        <v>9.58E-3</v>
      </c>
    </row>
    <row r="147" spans="1:2">
      <c r="A147" s="15">
        <v>975</v>
      </c>
      <c r="B147" s="15">
        <v>9.7400000000000004E-3</v>
      </c>
    </row>
    <row r="148" spans="1:2">
      <c r="A148" s="15">
        <v>980</v>
      </c>
      <c r="B148" s="15">
        <v>9.8899999999999995E-3</v>
      </c>
    </row>
    <row r="149" spans="1:2">
      <c r="A149" s="15">
        <v>985</v>
      </c>
      <c r="B149" s="15">
        <v>1.005E-2</v>
      </c>
    </row>
    <row r="150" spans="1:2">
      <c r="A150" s="15">
        <v>990</v>
      </c>
      <c r="B150" s="15">
        <v>1.021E-2</v>
      </c>
    </row>
    <row r="151" spans="1:2">
      <c r="A151" s="15">
        <v>995</v>
      </c>
      <c r="B151" s="15">
        <v>1.0370000000000001E-2</v>
      </c>
    </row>
    <row r="152" spans="1:2">
      <c r="A152" s="15">
        <v>1000</v>
      </c>
      <c r="B152" s="15">
        <v>1.0529999999999999E-2</v>
      </c>
    </row>
    <row r="153" spans="1:2">
      <c r="A153" s="15">
        <v>1005</v>
      </c>
      <c r="B153" s="15">
        <v>1.0699999999999999E-2</v>
      </c>
    </row>
    <row r="154" spans="1:2">
      <c r="A154" s="15">
        <v>1010</v>
      </c>
      <c r="B154" s="15">
        <v>1.0869999999999999E-2</v>
      </c>
    </row>
    <row r="155" spans="1:2">
      <c r="A155" s="15">
        <v>1015</v>
      </c>
      <c r="B155" s="15">
        <v>1.1039999999999999E-2</v>
      </c>
    </row>
    <row r="156" spans="1:2">
      <c r="A156" s="15">
        <v>1020</v>
      </c>
      <c r="B156" s="15">
        <v>1.1209999999999999E-2</v>
      </c>
    </row>
    <row r="157" spans="1:2">
      <c r="A157" s="15">
        <v>1025</v>
      </c>
      <c r="B157" s="15">
        <v>1.1379999999999999E-2</v>
      </c>
    </row>
    <row r="158" spans="1:2">
      <c r="A158" s="15">
        <v>1030</v>
      </c>
      <c r="B158" s="15">
        <v>1.155E-2</v>
      </c>
    </row>
    <row r="159" spans="1:2">
      <c r="A159" s="15">
        <v>1035</v>
      </c>
      <c r="B159" s="15">
        <v>1.1730000000000001E-2</v>
      </c>
    </row>
    <row r="160" spans="1:2">
      <c r="A160" s="15">
        <v>1040</v>
      </c>
      <c r="B160" s="15">
        <v>1.191E-2</v>
      </c>
    </row>
    <row r="161" spans="1:2">
      <c r="A161" s="15">
        <v>1045</v>
      </c>
      <c r="B161" s="15">
        <v>1.209E-2</v>
      </c>
    </row>
    <row r="162" spans="1:2">
      <c r="A162" s="15">
        <v>1050</v>
      </c>
      <c r="B162" s="15">
        <v>1.227E-2</v>
      </c>
    </row>
    <row r="163" spans="1:2">
      <c r="A163" s="15">
        <v>1055</v>
      </c>
      <c r="B163" s="15">
        <v>1.2449999999999999E-2</v>
      </c>
    </row>
    <row r="164" spans="1:2">
      <c r="A164" s="15">
        <v>1060</v>
      </c>
      <c r="B164" s="15">
        <v>1.264E-2</v>
      </c>
    </row>
    <row r="165" spans="1:2">
      <c r="A165" s="15">
        <v>1065</v>
      </c>
      <c r="B165" s="15">
        <v>1.282E-2</v>
      </c>
    </row>
    <row r="166" spans="1:2">
      <c r="A166" s="15">
        <v>1070</v>
      </c>
      <c r="B166" s="15">
        <v>1.3010000000000001E-2</v>
      </c>
    </row>
    <row r="167" spans="1:2">
      <c r="A167" s="15">
        <v>1075</v>
      </c>
      <c r="B167" s="15">
        <v>1.321E-2</v>
      </c>
    </row>
    <row r="168" spans="1:2">
      <c r="A168" s="15">
        <v>1080</v>
      </c>
      <c r="B168" s="15">
        <v>1.34E-2</v>
      </c>
    </row>
    <row r="169" spans="1:2">
      <c r="A169" s="15">
        <v>1085</v>
      </c>
      <c r="B169" s="15">
        <v>1.359E-2</v>
      </c>
    </row>
    <row r="170" spans="1:2">
      <c r="A170" s="15">
        <v>1090</v>
      </c>
      <c r="B170" s="15">
        <v>1.379E-2</v>
      </c>
    </row>
    <row r="171" spans="1:2">
      <c r="A171" s="15">
        <v>1095</v>
      </c>
      <c r="B171" s="15">
        <v>1.3990000000000001E-2</v>
      </c>
    </row>
    <row r="172" spans="1:2">
      <c r="A172" s="15">
        <v>1100</v>
      </c>
      <c r="B172" s="15">
        <v>1.4189999999999999E-2</v>
      </c>
    </row>
    <row r="173" spans="1:2">
      <c r="A173" s="15">
        <v>1105</v>
      </c>
      <c r="B173" s="15">
        <v>1.439E-2</v>
      </c>
    </row>
    <row r="174" spans="1:2">
      <c r="A174" s="15">
        <v>1110</v>
      </c>
      <c r="B174" s="15">
        <v>1.46E-2</v>
      </c>
    </row>
    <row r="175" spans="1:2">
      <c r="A175" s="15">
        <v>1115</v>
      </c>
      <c r="B175" s="15">
        <v>1.481E-2</v>
      </c>
    </row>
    <row r="176" spans="1:2">
      <c r="A176" s="15">
        <v>1120</v>
      </c>
      <c r="B176" s="15">
        <v>1.502E-2</v>
      </c>
    </row>
    <row r="177" spans="1:2">
      <c r="A177" s="15">
        <v>1125</v>
      </c>
      <c r="B177" s="15">
        <v>1.523E-2</v>
      </c>
    </row>
    <row r="178" spans="1:2">
      <c r="A178" s="15">
        <v>1130</v>
      </c>
      <c r="B178" s="15">
        <v>1.5440000000000001E-2</v>
      </c>
    </row>
    <row r="179" spans="1:2">
      <c r="A179" s="15">
        <v>1135</v>
      </c>
      <c r="B179" s="15">
        <v>1.566E-2</v>
      </c>
    </row>
    <row r="180" spans="1:2">
      <c r="A180" s="15">
        <v>1140</v>
      </c>
      <c r="B180" s="15">
        <v>1.5869999999999999E-2</v>
      </c>
    </row>
    <row r="181" spans="1:2">
      <c r="A181" s="15">
        <v>1145</v>
      </c>
      <c r="B181" s="15">
        <v>1.609E-2</v>
      </c>
    </row>
    <row r="182" spans="1:2">
      <c r="A182" s="15">
        <v>1150</v>
      </c>
      <c r="B182" s="15">
        <v>1.6320000000000001E-2</v>
      </c>
    </row>
    <row r="183" spans="1:2">
      <c r="A183" s="15">
        <v>1155</v>
      </c>
      <c r="B183" s="15">
        <v>1.6539999999999999E-2</v>
      </c>
    </row>
    <row r="184" spans="1:2">
      <c r="A184" s="15">
        <v>1160</v>
      </c>
      <c r="B184" s="15">
        <v>1.677E-2</v>
      </c>
    </row>
    <row r="185" spans="1:2">
      <c r="A185" s="15">
        <v>1165</v>
      </c>
      <c r="B185" s="15">
        <v>1.7000000000000001E-2</v>
      </c>
    </row>
    <row r="186" spans="1:2">
      <c r="A186" s="15">
        <v>1170</v>
      </c>
      <c r="B186" s="15">
        <v>1.7229999999999999E-2</v>
      </c>
    </row>
    <row r="187" spans="1:2">
      <c r="A187" s="15">
        <v>1175</v>
      </c>
      <c r="B187" s="15">
        <v>1.746E-2</v>
      </c>
    </row>
    <row r="188" spans="1:2">
      <c r="A188" s="15">
        <v>1180</v>
      </c>
      <c r="B188" s="15">
        <v>1.7690000000000001E-2</v>
      </c>
    </row>
    <row r="189" spans="1:2">
      <c r="A189" s="15">
        <v>1185</v>
      </c>
      <c r="B189" s="15">
        <v>1.7930000000000001E-2</v>
      </c>
    </row>
    <row r="190" spans="1:2">
      <c r="A190" s="15">
        <v>1190</v>
      </c>
      <c r="B190" s="15">
        <v>1.8169999999999999E-2</v>
      </c>
    </row>
    <row r="191" spans="1:2">
      <c r="A191" s="15">
        <v>1195</v>
      </c>
      <c r="B191" s="15">
        <v>1.8409999999999999E-2</v>
      </c>
    </row>
    <row r="192" spans="1:2">
      <c r="A192" s="15">
        <v>1200</v>
      </c>
      <c r="B192" s="15">
        <v>1.866E-2</v>
      </c>
    </row>
    <row r="193" spans="1:2">
      <c r="A193" s="15">
        <v>1205</v>
      </c>
      <c r="B193" s="15">
        <v>1.89E-2</v>
      </c>
    </row>
    <row r="194" spans="1:2">
      <c r="A194" s="15">
        <v>1210</v>
      </c>
      <c r="B194" s="15">
        <v>1.915E-2</v>
      </c>
    </row>
    <row r="195" spans="1:2">
      <c r="A195" s="15">
        <v>1215</v>
      </c>
      <c r="B195" s="15">
        <v>1.9400000000000001E-2</v>
      </c>
    </row>
    <row r="196" spans="1:2">
      <c r="A196" s="15">
        <v>1220</v>
      </c>
      <c r="B196" s="15">
        <v>1.966E-2</v>
      </c>
    </row>
    <row r="197" spans="1:2">
      <c r="A197" s="15">
        <v>1225</v>
      </c>
      <c r="B197" s="15">
        <v>1.9910000000000001E-2</v>
      </c>
    </row>
    <row r="198" spans="1:2">
      <c r="A198" s="15">
        <v>1230</v>
      </c>
      <c r="B198" s="15">
        <v>2.017E-2</v>
      </c>
    </row>
    <row r="199" spans="1:2">
      <c r="A199" s="15">
        <v>1235</v>
      </c>
      <c r="B199" s="15">
        <v>2.043E-2</v>
      </c>
    </row>
    <row r="200" spans="1:2">
      <c r="A200" s="15">
        <v>1240</v>
      </c>
      <c r="B200" s="15">
        <v>2.069E-2</v>
      </c>
    </row>
    <row r="201" spans="1:2">
      <c r="A201" s="15">
        <v>1245</v>
      </c>
      <c r="B201" s="15">
        <v>2.0959999999999999E-2</v>
      </c>
    </row>
    <row r="202" spans="1:2">
      <c r="A202" s="15">
        <v>1250</v>
      </c>
      <c r="B202" s="15">
        <v>2.1229999999999999E-2</v>
      </c>
    </row>
    <row r="203" spans="1:2">
      <c r="A203" s="15">
        <v>1255</v>
      </c>
      <c r="B203" s="15">
        <v>2.1499999999999998E-2</v>
      </c>
    </row>
    <row r="204" spans="1:2">
      <c r="A204" s="15">
        <v>1260</v>
      </c>
      <c r="B204" s="15">
        <v>2.1770000000000001E-2</v>
      </c>
    </row>
    <row r="205" spans="1:2">
      <c r="A205" s="15">
        <v>1265</v>
      </c>
      <c r="B205" s="15">
        <v>2.2040000000000001E-2</v>
      </c>
    </row>
    <row r="206" spans="1:2">
      <c r="A206" s="15">
        <v>1270</v>
      </c>
      <c r="B206" s="15">
        <v>2.232E-2</v>
      </c>
    </row>
    <row r="207" spans="1:2">
      <c r="A207" s="15">
        <v>1275</v>
      </c>
      <c r="B207" s="15">
        <v>2.2599999999999999E-2</v>
      </c>
    </row>
    <row r="208" spans="1:2">
      <c r="A208" s="15">
        <v>1280</v>
      </c>
      <c r="B208" s="15">
        <v>2.2880000000000001E-2</v>
      </c>
    </row>
    <row r="209" spans="1:2">
      <c r="A209" s="15">
        <v>1285</v>
      </c>
      <c r="B209" s="15">
        <v>2.317E-2</v>
      </c>
    </row>
    <row r="210" spans="1:2">
      <c r="A210" s="15">
        <v>1290</v>
      </c>
      <c r="B210" s="15">
        <v>2.3460000000000002E-2</v>
      </c>
    </row>
    <row r="211" spans="1:2">
      <c r="A211" s="15">
        <v>1295</v>
      </c>
      <c r="B211" s="15">
        <v>2.375E-2</v>
      </c>
    </row>
    <row r="212" spans="1:2">
      <c r="A212" s="15">
        <v>1300</v>
      </c>
      <c r="B212" s="15">
        <v>2.4039999999999999E-2</v>
      </c>
    </row>
    <row r="213" spans="1:2">
      <c r="A213" s="15">
        <v>1305</v>
      </c>
      <c r="B213" s="15">
        <v>2.4340000000000001E-2</v>
      </c>
    </row>
    <row r="214" spans="1:2">
      <c r="A214" s="15">
        <v>1310</v>
      </c>
      <c r="B214" s="15">
        <v>2.4639999999999999E-2</v>
      </c>
    </row>
    <row r="215" spans="1:2">
      <c r="A215" s="15">
        <v>1315</v>
      </c>
      <c r="B215" s="15">
        <v>2.494E-2</v>
      </c>
    </row>
    <row r="216" spans="1:2">
      <c r="A216" s="15">
        <v>1320</v>
      </c>
      <c r="B216" s="15">
        <v>2.5239999999999999E-2</v>
      </c>
    </row>
    <row r="217" spans="1:2">
      <c r="A217" s="15">
        <v>1325</v>
      </c>
      <c r="B217" s="15">
        <v>2.555E-2</v>
      </c>
    </row>
    <row r="218" spans="1:2">
      <c r="A218" s="15">
        <v>1330</v>
      </c>
      <c r="B218" s="15">
        <v>2.5850000000000001E-2</v>
      </c>
    </row>
    <row r="219" spans="1:2">
      <c r="A219" s="15">
        <v>1335</v>
      </c>
      <c r="B219" s="15">
        <v>2.6169999999999999E-2</v>
      </c>
    </row>
    <row r="220" spans="1:2">
      <c r="A220" s="15">
        <v>1340</v>
      </c>
      <c r="B220" s="15">
        <v>2.648E-2</v>
      </c>
    </row>
    <row r="221" spans="1:2">
      <c r="A221" s="15">
        <v>1345</v>
      </c>
      <c r="B221" s="15">
        <v>2.6800000000000001E-2</v>
      </c>
    </row>
    <row r="222" spans="1:2">
      <c r="A222" s="15">
        <v>1350</v>
      </c>
      <c r="B222" s="15">
        <v>2.7119999999999998E-2</v>
      </c>
    </row>
    <row r="223" spans="1:2">
      <c r="A223" s="15">
        <v>1355</v>
      </c>
      <c r="B223" s="15">
        <v>2.7439999999999999E-2</v>
      </c>
    </row>
    <row r="224" spans="1:2">
      <c r="A224" s="15">
        <v>1360</v>
      </c>
      <c r="B224" s="15">
        <v>2.776E-2</v>
      </c>
    </row>
    <row r="225" spans="1:2">
      <c r="A225" s="15">
        <v>1365</v>
      </c>
      <c r="B225" s="15">
        <v>2.809E-2</v>
      </c>
    </row>
    <row r="226" spans="1:2">
      <c r="A226" s="15">
        <v>1370</v>
      </c>
      <c r="B226" s="15">
        <v>2.8420000000000001E-2</v>
      </c>
    </row>
    <row r="227" spans="1:2">
      <c r="A227" s="15">
        <v>1375</v>
      </c>
      <c r="B227" s="15">
        <v>2.8760000000000001E-2</v>
      </c>
    </row>
    <row r="228" spans="1:2">
      <c r="A228" s="15">
        <v>1380</v>
      </c>
      <c r="B228" s="15">
        <v>2.9090000000000001E-2</v>
      </c>
    </row>
    <row r="229" spans="1:2">
      <c r="A229" s="15">
        <v>1385</v>
      </c>
      <c r="B229" s="15">
        <v>2.9430000000000001E-2</v>
      </c>
    </row>
    <row r="230" spans="1:2">
      <c r="A230" s="15">
        <v>1390</v>
      </c>
      <c r="B230" s="15">
        <v>2.9770000000000001E-2</v>
      </c>
    </row>
    <row r="231" spans="1:2">
      <c r="A231" s="15">
        <v>1395</v>
      </c>
      <c r="B231" s="15">
        <v>3.0120000000000001E-2</v>
      </c>
    </row>
    <row r="232" spans="1:2">
      <c r="A232" s="15">
        <v>1400</v>
      </c>
      <c r="B232" s="15">
        <v>3.0470000000000001E-2</v>
      </c>
    </row>
    <row r="233" spans="1:2">
      <c r="A233" s="15">
        <v>1405</v>
      </c>
      <c r="B233" s="15">
        <v>3.082E-2</v>
      </c>
    </row>
    <row r="234" spans="1:2">
      <c r="A234" s="15">
        <v>1410</v>
      </c>
      <c r="B234" s="15">
        <v>3.117E-2</v>
      </c>
    </row>
    <row r="235" spans="1:2">
      <c r="A235" s="15">
        <v>1415</v>
      </c>
      <c r="B235" s="15">
        <v>3.1530000000000002E-2</v>
      </c>
    </row>
    <row r="236" spans="1:2">
      <c r="A236" s="15">
        <v>1420</v>
      </c>
      <c r="B236" s="15">
        <v>3.1890000000000002E-2</v>
      </c>
    </row>
    <row r="237" spans="1:2">
      <c r="A237" s="15">
        <v>1425</v>
      </c>
      <c r="B237" s="15">
        <v>3.2250000000000001E-2</v>
      </c>
    </row>
    <row r="238" spans="1:2">
      <c r="A238" s="15">
        <v>1430</v>
      </c>
      <c r="B238" s="15">
        <v>3.2620000000000003E-2</v>
      </c>
    </row>
    <row r="239" spans="1:2">
      <c r="A239" s="15">
        <v>1435</v>
      </c>
      <c r="B239" s="15">
        <v>3.2989999999999998E-2</v>
      </c>
    </row>
    <row r="240" spans="1:2">
      <c r="A240" s="15">
        <v>1440</v>
      </c>
      <c r="B240" s="15">
        <v>3.3360000000000001E-2</v>
      </c>
    </row>
    <row r="241" spans="1:2">
      <c r="A241" s="15">
        <v>1445</v>
      </c>
      <c r="B241" s="15">
        <v>3.3739999999999999E-2</v>
      </c>
    </row>
    <row r="242" spans="1:2">
      <c r="A242" s="15">
        <v>1450</v>
      </c>
      <c r="B242" s="15">
        <v>3.4110000000000001E-2</v>
      </c>
    </row>
    <row r="243" spans="1:2">
      <c r="A243" s="15">
        <v>1455</v>
      </c>
      <c r="B243" s="15">
        <v>3.4500000000000003E-2</v>
      </c>
    </row>
    <row r="244" spans="1:2">
      <c r="A244" s="15">
        <v>1460</v>
      </c>
      <c r="B244" s="15">
        <v>3.4880000000000001E-2</v>
      </c>
    </row>
    <row r="245" spans="1:2">
      <c r="A245" s="15">
        <v>1465</v>
      </c>
      <c r="B245" s="15">
        <v>3.5270000000000003E-2</v>
      </c>
    </row>
    <row r="246" spans="1:2">
      <c r="A246" s="15">
        <v>1470</v>
      </c>
      <c r="B246" s="15">
        <v>3.5659999999999997E-2</v>
      </c>
    </row>
    <row r="247" spans="1:2">
      <c r="A247" s="15">
        <v>1475</v>
      </c>
      <c r="B247" s="15">
        <v>3.6049999999999999E-2</v>
      </c>
    </row>
    <row r="248" spans="1:2">
      <c r="A248" s="15">
        <v>1480</v>
      </c>
      <c r="B248" s="15">
        <v>3.6450000000000003E-2</v>
      </c>
    </row>
    <row r="249" spans="1:2">
      <c r="A249" s="15">
        <v>1485</v>
      </c>
      <c r="B249" s="15">
        <v>3.6850000000000001E-2</v>
      </c>
    </row>
    <row r="250" spans="1:2">
      <c r="A250" s="15">
        <v>1490</v>
      </c>
      <c r="B250" s="15">
        <v>3.7260000000000001E-2</v>
      </c>
    </row>
    <row r="251" spans="1:2">
      <c r="A251" s="15">
        <v>1495</v>
      </c>
      <c r="B251" s="15">
        <v>3.7659999999999999E-2</v>
      </c>
    </row>
    <row r="252" spans="1:2">
      <c r="A252" s="15">
        <v>1500</v>
      </c>
      <c r="B252" s="15">
        <v>3.807E-2</v>
      </c>
    </row>
    <row r="253" spans="1:2">
      <c r="A253" s="15">
        <v>1505</v>
      </c>
      <c r="B253" s="15">
        <v>3.8490000000000003E-2</v>
      </c>
    </row>
    <row r="254" spans="1:2">
      <c r="A254" s="15">
        <v>1510</v>
      </c>
      <c r="B254" s="15">
        <v>3.891E-2</v>
      </c>
    </row>
    <row r="255" spans="1:2">
      <c r="A255" s="15">
        <v>1515</v>
      </c>
      <c r="B255" s="15">
        <v>3.9329999999999997E-2</v>
      </c>
    </row>
    <row r="256" spans="1:2">
      <c r="A256" s="15">
        <v>1520</v>
      </c>
      <c r="B256" s="15">
        <v>3.9750000000000001E-2</v>
      </c>
    </row>
    <row r="257" spans="1:2">
      <c r="A257" s="15">
        <v>1525</v>
      </c>
      <c r="B257" s="15">
        <v>4.018E-2</v>
      </c>
    </row>
    <row r="258" spans="1:2">
      <c r="A258" s="15">
        <v>1530</v>
      </c>
      <c r="B258" s="15">
        <v>4.061E-2</v>
      </c>
    </row>
    <row r="259" spans="1:2">
      <c r="A259" s="15">
        <v>1535</v>
      </c>
      <c r="B259" s="15">
        <v>4.104E-2</v>
      </c>
    </row>
    <row r="260" spans="1:2">
      <c r="A260" s="15">
        <v>1540</v>
      </c>
      <c r="B260" s="15">
        <v>4.1480000000000003E-2</v>
      </c>
    </row>
    <row r="261" spans="1:2">
      <c r="A261" s="15">
        <v>1545</v>
      </c>
      <c r="B261" s="15">
        <v>4.1919999999999999E-2</v>
      </c>
    </row>
    <row r="262" spans="1:2">
      <c r="A262" s="15">
        <v>1550</v>
      </c>
      <c r="B262" s="15">
        <v>4.2369999999999998E-2</v>
      </c>
    </row>
    <row r="263" spans="1:2">
      <c r="A263" s="15">
        <v>1555</v>
      </c>
      <c r="B263" s="15">
        <v>4.2810000000000001E-2</v>
      </c>
    </row>
    <row r="264" spans="1:2">
      <c r="A264" s="15">
        <v>1560</v>
      </c>
      <c r="B264" s="15">
        <v>4.3270000000000003E-2</v>
      </c>
    </row>
    <row r="265" spans="1:2">
      <c r="A265" s="15">
        <v>1565</v>
      </c>
      <c r="B265" s="15">
        <v>4.3720000000000002E-2</v>
      </c>
    </row>
    <row r="266" spans="1:2">
      <c r="A266" s="15">
        <v>1570</v>
      </c>
      <c r="B266" s="15">
        <v>4.4179999999999997E-2</v>
      </c>
    </row>
    <row r="267" spans="1:2">
      <c r="A267" s="15">
        <v>1575</v>
      </c>
      <c r="B267" s="15">
        <v>4.4650000000000002E-2</v>
      </c>
    </row>
    <row r="268" spans="1:2">
      <c r="A268" s="15">
        <v>1580</v>
      </c>
      <c r="B268" s="15">
        <v>4.5109999999999997E-2</v>
      </c>
    </row>
    <row r="269" spans="1:2">
      <c r="A269" s="15">
        <v>1585</v>
      </c>
      <c r="B269" s="15">
        <v>4.5580000000000002E-2</v>
      </c>
    </row>
    <row r="270" spans="1:2">
      <c r="A270" s="15">
        <v>1590</v>
      </c>
      <c r="B270" s="15">
        <v>4.6059999999999997E-2</v>
      </c>
    </row>
    <row r="271" spans="1:2">
      <c r="A271" s="15">
        <v>1595</v>
      </c>
      <c r="B271" s="15">
        <v>4.6530000000000002E-2</v>
      </c>
    </row>
    <row r="272" spans="1:2">
      <c r="A272" s="15">
        <v>1600</v>
      </c>
      <c r="B272" s="15">
        <v>4.7019999999999999E-2</v>
      </c>
    </row>
    <row r="273" spans="1:2">
      <c r="A273" s="15">
        <v>1605</v>
      </c>
      <c r="B273" s="15">
        <v>4.7500000000000001E-2</v>
      </c>
    </row>
    <row r="274" spans="1:2">
      <c r="A274" s="15">
        <v>1610</v>
      </c>
      <c r="B274" s="15">
        <v>4.7989999999999998E-2</v>
      </c>
    </row>
    <row r="275" spans="1:2">
      <c r="A275" s="15">
        <v>1615</v>
      </c>
      <c r="B275" s="15">
        <v>4.8480000000000002E-2</v>
      </c>
    </row>
    <row r="276" spans="1:2">
      <c r="A276" s="15">
        <v>1620</v>
      </c>
      <c r="B276" s="15">
        <v>4.8980000000000003E-2</v>
      </c>
    </row>
    <row r="277" spans="1:2">
      <c r="A277" s="15">
        <v>1625</v>
      </c>
      <c r="B277" s="15">
        <v>4.9480000000000003E-2</v>
      </c>
    </row>
    <row r="278" spans="1:2">
      <c r="A278" s="15">
        <v>1630</v>
      </c>
      <c r="B278" s="15">
        <v>4.999E-2</v>
      </c>
    </row>
    <row r="279" spans="1:2">
      <c r="A279" s="15">
        <v>1635</v>
      </c>
      <c r="B279" s="15">
        <v>5.049E-2</v>
      </c>
    </row>
    <row r="280" spans="1:2">
      <c r="A280" s="15">
        <v>1640</v>
      </c>
      <c r="B280" s="15">
        <v>5.101E-2</v>
      </c>
    </row>
    <row r="281" spans="1:2">
      <c r="A281" s="15">
        <v>1645</v>
      </c>
      <c r="B281" s="15">
        <v>5.1520000000000003E-2</v>
      </c>
    </row>
    <row r="282" spans="1:2">
      <c r="A282" s="15">
        <v>1650</v>
      </c>
      <c r="B282" s="15">
        <v>5.2040000000000003E-2</v>
      </c>
    </row>
    <row r="283" spans="1:2">
      <c r="A283" s="15">
        <v>1655</v>
      </c>
      <c r="B283" s="15">
        <v>5.2569999999999999E-2</v>
      </c>
    </row>
    <row r="284" spans="1:2">
      <c r="A284" s="15">
        <v>1660</v>
      </c>
      <c r="B284" s="15">
        <v>5.3100000000000001E-2</v>
      </c>
    </row>
    <row r="285" spans="1:2">
      <c r="A285" s="15">
        <v>1665</v>
      </c>
      <c r="B285" s="15">
        <v>5.3629999999999997E-2</v>
      </c>
    </row>
    <row r="286" spans="1:2">
      <c r="A286" s="15">
        <v>1670</v>
      </c>
      <c r="B286" s="15">
        <v>5.4170000000000003E-2</v>
      </c>
    </row>
    <row r="287" spans="1:2">
      <c r="A287" s="15">
        <v>1675</v>
      </c>
      <c r="B287" s="15">
        <v>5.4710000000000002E-2</v>
      </c>
    </row>
    <row r="288" spans="1:2">
      <c r="A288" s="15">
        <v>1680</v>
      </c>
      <c r="B288" s="15">
        <v>5.525E-2</v>
      </c>
    </row>
    <row r="289" spans="1:2">
      <c r="A289" s="15">
        <v>1685</v>
      </c>
      <c r="B289" s="15">
        <v>5.5800000000000002E-2</v>
      </c>
    </row>
    <row r="290" spans="1:2">
      <c r="A290" s="15">
        <v>1690</v>
      </c>
      <c r="B290" s="15">
        <v>5.636E-2</v>
      </c>
    </row>
    <row r="291" spans="1:2">
      <c r="A291" s="15">
        <v>1695</v>
      </c>
      <c r="B291" s="15">
        <v>5.6919999999999998E-2</v>
      </c>
    </row>
    <row r="292" spans="1:2">
      <c r="A292" s="15">
        <v>1700</v>
      </c>
      <c r="B292" s="15">
        <v>5.7480000000000003E-2</v>
      </c>
    </row>
    <row r="293" spans="1:2">
      <c r="A293" s="15">
        <v>1705</v>
      </c>
      <c r="B293" s="15">
        <v>5.8040000000000001E-2</v>
      </c>
    </row>
    <row r="294" spans="1:2">
      <c r="A294" s="15">
        <v>1710</v>
      </c>
      <c r="B294" s="15">
        <v>5.8610000000000002E-2</v>
      </c>
    </row>
    <row r="295" spans="1:2">
      <c r="A295" s="15">
        <v>1715</v>
      </c>
      <c r="B295" s="15">
        <v>5.919E-2</v>
      </c>
    </row>
    <row r="296" spans="1:2">
      <c r="A296" s="15">
        <v>1720</v>
      </c>
      <c r="B296" s="15">
        <v>5.9769999999999997E-2</v>
      </c>
    </row>
    <row r="297" spans="1:2">
      <c r="A297" s="15">
        <v>1725</v>
      </c>
      <c r="B297" s="15">
        <v>6.0350000000000001E-2</v>
      </c>
    </row>
    <row r="298" spans="1:2">
      <c r="A298" s="15">
        <v>1730</v>
      </c>
      <c r="B298" s="15">
        <v>6.0940000000000001E-2</v>
      </c>
    </row>
    <row r="299" spans="1:2">
      <c r="A299" s="15">
        <v>1735</v>
      </c>
      <c r="B299" s="15">
        <v>6.1530000000000001E-2</v>
      </c>
    </row>
    <row r="300" spans="1:2">
      <c r="A300" s="15">
        <v>1740</v>
      </c>
      <c r="B300" s="15">
        <v>6.2129999999999998E-2</v>
      </c>
    </row>
    <row r="301" spans="1:2">
      <c r="A301" s="15">
        <v>1745</v>
      </c>
      <c r="B301" s="15">
        <v>6.2729999999999994E-2</v>
      </c>
    </row>
    <row r="302" spans="1:2">
      <c r="A302" s="15">
        <v>1750</v>
      </c>
      <c r="B302" s="15">
        <v>6.3339999999999994E-2</v>
      </c>
    </row>
    <row r="303" spans="1:2">
      <c r="A303" s="15">
        <v>1755</v>
      </c>
      <c r="B303" s="15">
        <v>6.3950000000000007E-2</v>
      </c>
    </row>
    <row r="304" spans="1:2">
      <c r="A304" s="15">
        <v>1760</v>
      </c>
      <c r="B304" s="15">
        <v>6.4570000000000002E-2</v>
      </c>
    </row>
    <row r="305" spans="1:2">
      <c r="A305" s="15">
        <v>1765</v>
      </c>
      <c r="B305" s="15">
        <v>6.5189999999999998E-2</v>
      </c>
    </row>
    <row r="306" spans="1:2">
      <c r="A306" s="15">
        <v>1770</v>
      </c>
      <c r="B306" s="15">
        <v>6.5820000000000004E-2</v>
      </c>
    </row>
    <row r="307" spans="1:2">
      <c r="A307" s="15">
        <v>1775</v>
      </c>
      <c r="B307" s="15">
        <v>6.6449999999999995E-2</v>
      </c>
    </row>
    <row r="308" spans="1:2">
      <c r="A308" s="15">
        <v>1780</v>
      </c>
      <c r="B308" s="15">
        <v>6.7080000000000001E-2</v>
      </c>
    </row>
    <row r="309" spans="1:2">
      <c r="A309" s="15">
        <v>1785</v>
      </c>
      <c r="B309" s="15">
        <v>6.7720000000000002E-2</v>
      </c>
    </row>
    <row r="310" spans="1:2">
      <c r="A310" s="15">
        <v>1790</v>
      </c>
      <c r="B310" s="15">
        <v>6.8360000000000004E-2</v>
      </c>
    </row>
    <row r="311" spans="1:2">
      <c r="A311" s="15">
        <v>1795</v>
      </c>
      <c r="B311" s="15">
        <v>6.9019999999999998E-2</v>
      </c>
    </row>
    <row r="312" spans="1:2">
      <c r="A312" s="15">
        <v>1800</v>
      </c>
      <c r="B312" s="15">
        <v>6.9669999999999996E-2</v>
      </c>
    </row>
    <row r="313" spans="1:2">
      <c r="A313" s="15">
        <v>1805</v>
      </c>
      <c r="B313" s="15">
        <v>7.0330000000000004E-2</v>
      </c>
    </row>
    <row r="314" spans="1:2">
      <c r="A314" s="15">
        <v>1810</v>
      </c>
      <c r="B314" s="15">
        <v>7.0989999999999998E-2</v>
      </c>
    </row>
    <row r="315" spans="1:2">
      <c r="A315" s="15">
        <v>1815</v>
      </c>
      <c r="B315" s="15">
        <v>7.1660000000000001E-2</v>
      </c>
    </row>
    <row r="316" spans="1:2">
      <c r="A316" s="15">
        <v>1820</v>
      </c>
      <c r="B316" s="15">
        <v>7.2340000000000002E-2</v>
      </c>
    </row>
    <row r="317" spans="1:2">
      <c r="A317" s="15">
        <v>1825</v>
      </c>
      <c r="B317" s="15">
        <v>7.3020000000000002E-2</v>
      </c>
    </row>
    <row r="318" spans="1:2">
      <c r="A318" s="15">
        <v>1830</v>
      </c>
      <c r="B318" s="15">
        <v>7.3700000000000002E-2</v>
      </c>
    </row>
    <row r="319" spans="1:2">
      <c r="A319" s="15">
        <v>1835</v>
      </c>
      <c r="B319" s="15">
        <v>7.4389999999999998E-2</v>
      </c>
    </row>
    <row r="320" spans="1:2">
      <c r="A320" s="15">
        <v>1840</v>
      </c>
      <c r="B320" s="15">
        <v>7.5090000000000004E-2</v>
      </c>
    </row>
    <row r="321" spans="1:2">
      <c r="A321" s="15">
        <v>1845</v>
      </c>
      <c r="B321" s="15">
        <v>7.5789999999999996E-2</v>
      </c>
    </row>
    <row r="322" spans="1:2">
      <c r="A322" s="15">
        <v>1850</v>
      </c>
      <c r="B322" s="15">
        <v>7.6490000000000002E-2</v>
      </c>
    </row>
    <row r="323" spans="1:2">
      <c r="A323" s="15">
        <v>1855</v>
      </c>
      <c r="B323" s="15">
        <v>7.7200000000000005E-2</v>
      </c>
    </row>
    <row r="324" spans="1:2">
      <c r="A324" s="15">
        <v>1860</v>
      </c>
      <c r="B324" s="15">
        <v>7.7920000000000003E-2</v>
      </c>
    </row>
    <row r="325" spans="1:2">
      <c r="A325" s="15">
        <v>1865</v>
      </c>
      <c r="B325" s="15">
        <v>7.8640000000000002E-2</v>
      </c>
    </row>
    <row r="326" spans="1:2">
      <c r="A326" s="15">
        <v>1870</v>
      </c>
      <c r="B326" s="15">
        <v>7.9369999999999996E-2</v>
      </c>
    </row>
    <row r="327" spans="1:2">
      <c r="A327" s="15">
        <v>1875</v>
      </c>
      <c r="B327" s="15">
        <v>8.0100000000000005E-2</v>
      </c>
    </row>
    <row r="328" spans="1:2">
      <c r="A328" s="15">
        <v>1880</v>
      </c>
      <c r="B328" s="15">
        <v>8.0839999999999995E-2</v>
      </c>
    </row>
    <row r="329" spans="1:2">
      <c r="A329" s="15">
        <v>1885</v>
      </c>
      <c r="B329" s="15">
        <v>8.158E-2</v>
      </c>
    </row>
    <row r="330" spans="1:2">
      <c r="A330" s="15">
        <v>1890</v>
      </c>
      <c r="B330" s="15">
        <v>8.233E-2</v>
      </c>
    </row>
    <row r="331" spans="1:2">
      <c r="A331" s="15">
        <v>1895</v>
      </c>
      <c r="B331" s="15">
        <v>8.3089999999999997E-2</v>
      </c>
    </row>
    <row r="332" spans="1:2">
      <c r="A332" s="15">
        <v>1900</v>
      </c>
      <c r="B332" s="15">
        <v>8.3849999999999994E-2</v>
      </c>
    </row>
    <row r="333" spans="1:2">
      <c r="A333" s="15">
        <v>1905</v>
      </c>
      <c r="B333" s="15">
        <v>8.4610000000000005E-2</v>
      </c>
    </row>
    <row r="334" spans="1:2">
      <c r="A334" s="15">
        <v>1910</v>
      </c>
      <c r="B334" s="15">
        <v>8.5379999999999998E-2</v>
      </c>
    </row>
    <row r="335" spans="1:2">
      <c r="A335" s="15">
        <v>1915</v>
      </c>
      <c r="B335" s="15">
        <v>8.616E-2</v>
      </c>
    </row>
    <row r="336" spans="1:2">
      <c r="A336" s="15">
        <v>1920</v>
      </c>
      <c r="B336" s="15">
        <v>8.6940000000000003E-2</v>
      </c>
    </row>
    <row r="337" spans="1:2">
      <c r="A337" s="15">
        <v>1925</v>
      </c>
      <c r="B337" s="15">
        <v>8.7730000000000002E-2</v>
      </c>
    </row>
    <row r="338" spans="1:2">
      <c r="A338" s="15">
        <v>1930</v>
      </c>
      <c r="B338" s="15">
        <v>8.8529999999999998E-2</v>
      </c>
    </row>
    <row r="339" spans="1:2">
      <c r="A339" s="15">
        <v>1935</v>
      </c>
      <c r="B339" s="15">
        <v>8.9330000000000007E-2</v>
      </c>
    </row>
    <row r="340" spans="1:2">
      <c r="A340" s="15">
        <v>1940</v>
      </c>
      <c r="B340" s="15">
        <v>9.0139999999999998E-2</v>
      </c>
    </row>
    <row r="341" spans="1:2">
      <c r="A341" s="15">
        <v>1945</v>
      </c>
      <c r="B341" s="15">
        <v>9.0950000000000003E-2</v>
      </c>
    </row>
    <row r="342" spans="1:2">
      <c r="A342" s="15">
        <v>1950</v>
      </c>
      <c r="B342" s="15">
        <v>9.1770000000000004E-2</v>
      </c>
    </row>
    <row r="343" spans="1:2">
      <c r="A343" s="15">
        <v>1955</v>
      </c>
      <c r="B343" s="15">
        <v>9.2600000000000002E-2</v>
      </c>
    </row>
    <row r="344" spans="1:2">
      <c r="A344" s="15">
        <v>1960</v>
      </c>
      <c r="B344" s="15">
        <v>9.3429999999999999E-2</v>
      </c>
    </row>
    <row r="345" spans="1:2">
      <c r="A345" s="15">
        <v>1965</v>
      </c>
      <c r="B345" s="15">
        <v>9.4270000000000007E-2</v>
      </c>
    </row>
    <row r="346" spans="1:2">
      <c r="A346" s="15">
        <v>1970</v>
      </c>
      <c r="B346" s="15">
        <v>9.511E-2</v>
      </c>
    </row>
    <row r="347" spans="1:2">
      <c r="A347" s="15">
        <v>1975</v>
      </c>
      <c r="B347" s="15">
        <v>9.5960000000000004E-2</v>
      </c>
    </row>
    <row r="348" spans="1:2">
      <c r="A348" s="15">
        <v>1980</v>
      </c>
      <c r="B348" s="15">
        <v>9.6820000000000003E-2</v>
      </c>
    </row>
    <row r="349" spans="1:2">
      <c r="A349" s="15">
        <v>1985</v>
      </c>
      <c r="B349" s="15">
        <v>9.7680000000000003E-2</v>
      </c>
    </row>
    <row r="350" spans="1:2">
      <c r="A350" s="15">
        <v>1990</v>
      </c>
      <c r="B350" s="15">
        <v>9.8549999999999999E-2</v>
      </c>
    </row>
    <row r="351" spans="1:2">
      <c r="A351" s="15">
        <v>1995</v>
      </c>
      <c r="B351" s="15">
        <v>9.9430000000000004E-2</v>
      </c>
    </row>
    <row r="352" spans="1:2">
      <c r="A352" s="15">
        <v>2000</v>
      </c>
      <c r="B352" s="15">
        <v>0.10031</v>
      </c>
    </row>
  </sheetData>
  <hyperlinks>
    <hyperlink ref="C2" r:id="rId1" xr:uid="{EBC0C15F-19C5-4A4B-94AF-5E9EDC7A4BD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ITO</vt:lpstr>
      <vt:lpstr>In2O3_H</vt:lpstr>
      <vt:lpstr>IZO</vt:lpstr>
      <vt:lpstr>SnO2</vt:lpstr>
      <vt:lpstr>ZnO</vt:lpstr>
      <vt:lpstr>ZnO_Al</vt:lpstr>
      <vt:lpstr>ITO_2</vt:lpstr>
      <vt:lpstr>ICO</vt:lpstr>
      <vt:lpstr>IZrO</vt:lpstr>
      <vt:lpstr>IZrO_2</vt:lpstr>
      <vt:lpstr>In2O3_Ce_H</vt:lpstr>
      <vt:lpstr>AZO_2</vt:lpstr>
      <vt:lpstr>ZnO_2</vt:lpstr>
      <vt:lpstr>FTO</vt:lpstr>
      <vt:lpstr>In2O3</vt:lpstr>
      <vt:lpstr>ZnO_Al (2)</vt:lpstr>
      <vt:lpstr>ITO_2 (2)</vt:lpstr>
      <vt:lpstr>ITO (2)</vt:lpstr>
      <vt:lpstr>ITO1e20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Vicari Stefani, Bruno (Energy, Newcastle)</dc:creator>
  <cp:lastModifiedBy>John O'Sullivan</cp:lastModifiedBy>
  <dcterms:created xsi:type="dcterms:W3CDTF">2025-06-17T05:13:18Z</dcterms:created>
  <dcterms:modified xsi:type="dcterms:W3CDTF">2026-07-10T09:49:30Z</dcterms:modified>
</cp:coreProperties>
</file>