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sandrabr\Downloads\"/>
    </mc:Choice>
  </mc:AlternateContent>
  <xr:revisionPtr revIDLastSave="0" documentId="8_{A2D834CF-1788-475C-A958-2E28EB36C25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upp table 6" sheetId="4" r:id="rId1"/>
  </sheets>
  <definedNames>
    <definedName name="_xlnm._FilterDatabase" localSheetId="0" hidden="1">'Supp table 6'!$A$2:$M$26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<sst xmlns="http://schemas.openxmlformats.org/spreadsheetml/2006/main" count="167" uniqueCount="72">
  <si>
    <r>
      <t>Antigen/Fc</t>
    </r>
    <r>
      <rPr>
        <b/>
        <sz val="8"/>
        <color theme="1"/>
        <rFont val="Symbol"/>
        <family val="1"/>
        <charset val="2"/>
      </rPr>
      <t>g</t>
    </r>
    <r>
      <rPr>
        <b/>
        <sz val="8"/>
        <color theme="1"/>
        <rFont val="Times New Roman"/>
        <family val="1"/>
      </rPr>
      <t>R</t>
    </r>
  </si>
  <si>
    <t>Time Point</t>
  </si>
  <si>
    <t>n</t>
  </si>
  <si>
    <t>Spearman r</t>
  </si>
  <si>
    <t>95% CI</t>
  </si>
  <si>
    <t>p-value</t>
  </si>
  <si>
    <t>OC43_IIa</t>
  </si>
  <si>
    <t>D0</t>
  </si>
  <si>
    <t>0.23 to 0.67</t>
  </si>
  <si>
    <t>229E_IIa</t>
  </si>
  <si>
    <t>-0.17 to 0.38</t>
  </si>
  <si>
    <t>D28</t>
  </si>
  <si>
    <t>0.28 to 0.63</t>
  </si>
  <si>
    <t>&lt;0.0001</t>
  </si>
  <si>
    <t>0.27 to 0.63</t>
  </si>
  <si>
    <t>D56</t>
  </si>
  <si>
    <t>-0.015 to 0.41</t>
  </si>
  <si>
    <t>-0.00062 to 0.44</t>
  </si>
  <si>
    <t>OC43_IIb</t>
  </si>
  <si>
    <t>0.21 to 0.65</t>
  </si>
  <si>
    <t>229E_IIb</t>
  </si>
  <si>
    <t>-0.032 to 0.49</t>
  </si>
  <si>
    <t>0.13 to 0.52</t>
  </si>
  <si>
    <t>0.27 to 0.62</t>
  </si>
  <si>
    <t>0.076 to 0.49</t>
  </si>
  <si>
    <t>-0.057 to 0.39</t>
  </si>
  <si>
    <t>OC43_IIIa</t>
  </si>
  <si>
    <t>0.20 to 0.65</t>
  </si>
  <si>
    <t>229E_IIIa</t>
  </si>
  <si>
    <t>0.081 to 0.57</t>
  </si>
  <si>
    <t>0.30 to 0.65</t>
  </si>
  <si>
    <t>-0.12 to 0.32</t>
  </si>
  <si>
    <t>0.21 to 0.58</t>
  </si>
  <si>
    <t>-0.13 to 0.31</t>
  </si>
  <si>
    <t>OC43_IIIb</t>
  </si>
  <si>
    <t>0.17 to 0.63</t>
  </si>
  <si>
    <t>229E_IIIb</t>
  </si>
  <si>
    <t>-0.083 to 0.45</t>
  </si>
  <si>
    <t>-0.14 to 0.30</t>
  </si>
  <si>
    <t>0.15 to 0.54</t>
  </si>
  <si>
    <t>-0.044 to 0.39</t>
  </si>
  <si>
    <t>HKU1_IIa</t>
  </si>
  <si>
    <t>0.062 to 0.56</t>
  </si>
  <si>
    <t>NL63_IIa</t>
  </si>
  <si>
    <t>-0.38 to 0.17</t>
  </si>
  <si>
    <t>0.24 to 0.60</t>
  </si>
  <si>
    <t>-0.051 to 0.38</t>
  </si>
  <si>
    <t>0.075 to 0.49</t>
  </si>
  <si>
    <t>-0.38 to 0.063</t>
  </si>
  <si>
    <t>HKU1_IIb</t>
  </si>
  <si>
    <t>0.063 to 0.56</t>
  </si>
  <si>
    <t>NL63_IIb</t>
  </si>
  <si>
    <t>-0.33 to 0.23</t>
  </si>
  <si>
    <t>0.20 to 0.58</t>
  </si>
  <si>
    <t>-0.0090 to 0.43</t>
  </si>
  <si>
    <t>-0.49 to -0.058</t>
  </si>
  <si>
    <t>HKU1_IIIa</t>
  </si>
  <si>
    <t>0.11 to 0.59</t>
  </si>
  <si>
    <t>NL63_IIIa</t>
  </si>
  <si>
    <t>-0.37 to 0.18</t>
  </si>
  <si>
    <t>0.052 to 0.47</t>
  </si>
  <si>
    <t>-0.23 to 0.22</t>
  </si>
  <si>
    <t>0.0057 to 0.43</t>
  </si>
  <si>
    <t>-0.24 to 0.20</t>
  </si>
  <si>
    <t>HKU1_IIIb</t>
  </si>
  <si>
    <t>-0.16 to 0.39</t>
  </si>
  <si>
    <t>NL63_IIIb</t>
  </si>
  <si>
    <t>-0.30 to 0.25</t>
  </si>
  <si>
    <t>-0.10 to 0.34</t>
  </si>
  <si>
    <t>NA</t>
  </si>
  <si>
    <t>-0.11 to 0.33</t>
  </si>
  <si>
    <r>
      <t>Supplementary Table S6:Spearman correlation of Fc</t>
    </r>
    <r>
      <rPr>
        <b/>
        <sz val="10"/>
        <color theme="1"/>
        <rFont val="Symbol"/>
        <family val="1"/>
        <charset val="2"/>
      </rPr>
      <t>g</t>
    </r>
    <r>
      <rPr>
        <b/>
        <sz val="10"/>
        <color theme="1"/>
        <rFont val="Times New Roman"/>
        <family val="1"/>
      </rPr>
      <t xml:space="preserve">R binding levels across different HCoVs with age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</si>
</sst>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10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0"/>
      <color theme="1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sz val="8"/>
      <color theme="1"/>
      <name val="Times New Roman"/>
      <family val="1"/>
    </font>
    <font>
      <b/>
      <sz val="10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4" fillId="0" borderId="0" xfId="0" applyFont="1"/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5" fontId="3" fillId="0" borderId="6" xfId="1" applyNumberFormat="1" applyFont="1" applyFill="1" applyBorder="1" applyAlignment="1">
      <alignment horizontal="center"/>
    </xf>
    <xf numFmtId="165" fontId="3" fillId="0" borderId="6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166" fontId="3" fillId="0" borderId="6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0" fontId="5" fillId="0" borderId="5" xfId="0" applyFont="1" applyBorder="1"/>
    <xf numFmtId="0" fontId="5" fillId="0" borderId="2" xfId="0" applyFont="1" applyBorder="1"/>
    <xf numFmtId="0" fontId="5" fillId="0" borderId="7" xfId="0" applyFont="1" applyBorder="1"/>
    <xf numFmtId="165" fontId="3" fillId="0" borderId="1" xfId="0" applyNumberFormat="1" applyFont="1" applyBorder="1" applyAlignment="1">
      <alignment horizontal="center"/>
    </xf>
    <xf numFmtId="165" fontId="3" fillId="0" borderId="8" xfId="0" applyNumberFormat="1" applyFont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5" fillId="0" borderId="14" xfId="0" applyFont="1" applyBorder="1"/>
    <xf numFmtId="0" fontId="3" fillId="0" borderId="15" xfId="0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0" fontId="3" fillId="0" borderId="0" xfId="0" applyFont="1"/>
    <xf numFmtId="2" fontId="3" fillId="0" borderId="16" xfId="0" applyNumberFormat="1" applyFont="1" applyBorder="1" applyAlignment="1">
      <alignment horizontal="center"/>
    </xf>
    <xf numFmtId="0" fontId="5" fillId="0" borderId="10" xfId="0" applyFont="1" applyBorder="1"/>
    <xf numFmtId="164" fontId="3" fillId="0" borderId="1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</cellXfs>
  <cellStyles count="2">
    <cellStyle name="Good" xfId="1" builtinId="26"/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FDDC8A-7565-4E92-9A31-00AA49B29B70}">
  <sheetPr>
    <pageSetUpPr fitToPage="1"/>
  </sheetPr>
  <dimension ref="A1:Q27"/>
  <sheetViews>
    <sheetView tabSelected="1" zoomScaleNormal="100" workbookViewId="0">
      <selection activeCell="F30" sqref="F30"/>
    </sheetView>
  </sheetViews>
  <sheetFormatPr defaultRowHeight="14.4" x14ac:dyDescent="0.3"/>
  <cols>
    <col min="1" max="1" width="13" customWidth="1"/>
    <col min="2" max="2" width="11" customWidth="1"/>
    <col min="3" max="3" width="7.44140625" customWidth="1"/>
    <col min="4" max="5" width="11.33203125" customWidth="1"/>
    <col min="7" max="7" width="1.33203125" customWidth="1"/>
    <col min="8" max="8" width="13" customWidth="1"/>
    <col min="9" max="9" width="10.109375" customWidth="1"/>
    <col min="10" max="10" width="7.5546875" customWidth="1"/>
    <col min="11" max="11" width="10.33203125" customWidth="1"/>
    <col min="12" max="12" width="12.6640625" customWidth="1"/>
    <col min="16" max="16" width="18" customWidth="1"/>
  </cols>
  <sheetData>
    <row r="1" spans="1:17" x14ac:dyDescent="0.3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7" ht="15" thickBot="1" x14ac:dyDescent="0.35">
      <c r="A2" s="30" t="s">
        <v>0</v>
      </c>
      <c r="B2" s="30" t="s">
        <v>1</v>
      </c>
      <c r="C2" s="30" t="s">
        <v>2</v>
      </c>
      <c r="D2" s="30" t="s">
        <v>3</v>
      </c>
      <c r="E2" s="30" t="s">
        <v>4</v>
      </c>
      <c r="F2" s="30" t="s">
        <v>5</v>
      </c>
      <c r="G2" s="31"/>
      <c r="H2" s="30" t="s">
        <v>0</v>
      </c>
      <c r="I2" s="30" t="s">
        <v>1</v>
      </c>
      <c r="J2" s="30" t="s">
        <v>2</v>
      </c>
      <c r="K2" s="30" t="s">
        <v>3</v>
      </c>
      <c r="L2" s="30" t="s">
        <v>4</v>
      </c>
      <c r="M2" s="30" t="s">
        <v>5</v>
      </c>
    </row>
    <row r="3" spans="1:17" ht="15" thickTop="1" x14ac:dyDescent="0.3">
      <c r="A3" s="32" t="s">
        <v>6</v>
      </c>
      <c r="B3" s="33" t="s">
        <v>7</v>
      </c>
      <c r="C3" s="33">
        <v>53</v>
      </c>
      <c r="D3" s="34">
        <v>0.48</v>
      </c>
      <c r="E3" s="35" t="s">
        <v>8</v>
      </c>
      <c r="F3" s="42">
        <v>2.6649900000000001E-4</v>
      </c>
      <c r="G3" s="36"/>
      <c r="H3" s="32" t="s">
        <v>9</v>
      </c>
      <c r="I3" s="33" t="s">
        <v>7</v>
      </c>
      <c r="J3" s="33">
        <v>53</v>
      </c>
      <c r="K3" s="34">
        <v>0.12</v>
      </c>
      <c r="L3" s="35" t="s">
        <v>10</v>
      </c>
      <c r="M3" s="37">
        <v>0.40352868800000002</v>
      </c>
    </row>
    <row r="4" spans="1:17" x14ac:dyDescent="0.3">
      <c r="A4" s="24" t="s">
        <v>6</v>
      </c>
      <c r="B4" s="2" t="s">
        <v>11</v>
      </c>
      <c r="C4" s="2">
        <v>82</v>
      </c>
      <c r="D4" s="4">
        <v>0.47</v>
      </c>
      <c r="E4" s="3" t="s">
        <v>12</v>
      </c>
      <c r="F4" s="9" t="s">
        <v>13</v>
      </c>
      <c r="G4" s="36"/>
      <c r="H4" s="24" t="s">
        <v>9</v>
      </c>
      <c r="I4" s="2" t="s">
        <v>11</v>
      </c>
      <c r="J4" s="2">
        <v>82</v>
      </c>
      <c r="K4" s="4">
        <v>0.47</v>
      </c>
      <c r="L4" s="3" t="s">
        <v>14</v>
      </c>
      <c r="M4" s="15" t="s">
        <v>13</v>
      </c>
      <c r="O4" s="5"/>
      <c r="P4" s="5"/>
      <c r="Q4" s="5"/>
    </row>
    <row r="5" spans="1:17" x14ac:dyDescent="0.3">
      <c r="A5" s="24" t="s">
        <v>6</v>
      </c>
      <c r="B5" s="2" t="s">
        <v>15</v>
      </c>
      <c r="C5" s="2">
        <v>82</v>
      </c>
      <c r="D5" s="4">
        <v>0.21</v>
      </c>
      <c r="E5" s="3" t="s">
        <v>16</v>
      </c>
      <c r="F5" s="16">
        <v>5.9428235000000003E-2</v>
      </c>
      <c r="G5" s="36"/>
      <c r="H5" s="24" t="s">
        <v>9</v>
      </c>
      <c r="I5" s="2" t="s">
        <v>15</v>
      </c>
      <c r="J5" s="2">
        <v>75</v>
      </c>
      <c r="K5" s="4">
        <v>0.23</v>
      </c>
      <c r="L5" s="3" t="s">
        <v>17</v>
      </c>
      <c r="M5" s="16">
        <v>4.4397171999999999E-2</v>
      </c>
      <c r="O5" s="5"/>
      <c r="P5" s="5"/>
      <c r="Q5" s="5"/>
    </row>
    <row r="6" spans="1:17" x14ac:dyDescent="0.3">
      <c r="A6" s="24" t="s">
        <v>18</v>
      </c>
      <c r="B6" s="33" t="s">
        <v>7</v>
      </c>
      <c r="C6" s="2">
        <v>53</v>
      </c>
      <c r="D6" s="4">
        <v>0.46</v>
      </c>
      <c r="E6" s="3" t="s">
        <v>19</v>
      </c>
      <c r="F6" s="20">
        <v>5.34553E-4</v>
      </c>
      <c r="G6" s="36"/>
      <c r="H6" s="24" t="s">
        <v>20</v>
      </c>
      <c r="I6" s="33" t="s">
        <v>7</v>
      </c>
      <c r="J6" s="2">
        <v>53</v>
      </c>
      <c r="K6" s="4">
        <v>0.25</v>
      </c>
      <c r="L6" s="3" t="s">
        <v>21</v>
      </c>
      <c r="M6" s="16">
        <v>7.2848616000000005E-2</v>
      </c>
    </row>
    <row r="7" spans="1:17" x14ac:dyDescent="0.3">
      <c r="A7" s="24" t="s">
        <v>18</v>
      </c>
      <c r="B7" s="2" t="s">
        <v>11</v>
      </c>
      <c r="C7" s="2">
        <v>82</v>
      </c>
      <c r="D7" s="4">
        <v>0.34</v>
      </c>
      <c r="E7" s="3" t="s">
        <v>22</v>
      </c>
      <c r="F7" s="10">
        <v>1.6902250000000001E-3</v>
      </c>
      <c r="G7" s="36"/>
      <c r="H7" s="24" t="s">
        <v>20</v>
      </c>
      <c r="I7" s="2" t="s">
        <v>11</v>
      </c>
      <c r="J7" s="2">
        <v>82</v>
      </c>
      <c r="K7" s="4">
        <v>0.47</v>
      </c>
      <c r="L7" s="3" t="s">
        <v>23</v>
      </c>
      <c r="M7" s="15" t="s">
        <v>13</v>
      </c>
      <c r="O7" s="5"/>
      <c r="P7" s="5"/>
    </row>
    <row r="8" spans="1:17" x14ac:dyDescent="0.3">
      <c r="A8" s="24" t="s">
        <v>18</v>
      </c>
      <c r="B8" s="2" t="s">
        <v>15</v>
      </c>
      <c r="C8" s="2">
        <v>81</v>
      </c>
      <c r="D8" s="4">
        <v>0.3</v>
      </c>
      <c r="E8" s="3" t="s">
        <v>24</v>
      </c>
      <c r="F8" s="10">
        <v>7.4643560000000001E-3</v>
      </c>
      <c r="G8" s="36"/>
      <c r="H8" s="24" t="s">
        <v>20</v>
      </c>
      <c r="I8" s="2" t="s">
        <v>15</v>
      </c>
      <c r="J8" s="2">
        <v>79</v>
      </c>
      <c r="K8" s="4">
        <v>0.18</v>
      </c>
      <c r="L8" s="3" t="s">
        <v>25</v>
      </c>
      <c r="M8" s="19">
        <v>0.12566181400000001</v>
      </c>
      <c r="O8" s="5"/>
      <c r="P8" s="5"/>
    </row>
    <row r="9" spans="1:17" x14ac:dyDescent="0.3">
      <c r="A9" s="24" t="s">
        <v>26</v>
      </c>
      <c r="B9" s="33" t="s">
        <v>7</v>
      </c>
      <c r="C9" s="2">
        <v>53</v>
      </c>
      <c r="D9" s="4">
        <v>0.46</v>
      </c>
      <c r="E9" s="3" t="s">
        <v>27</v>
      </c>
      <c r="F9" s="20">
        <v>6.0802600000000001E-4</v>
      </c>
      <c r="G9" s="36"/>
      <c r="H9" s="24" t="s">
        <v>28</v>
      </c>
      <c r="I9" s="33" t="s">
        <v>7</v>
      </c>
      <c r="J9" s="2">
        <v>53</v>
      </c>
      <c r="K9" s="4">
        <v>0.35</v>
      </c>
      <c r="L9" s="3" t="s">
        <v>29</v>
      </c>
      <c r="M9" s="16">
        <v>1.0060438E-2</v>
      </c>
      <c r="O9" s="5"/>
      <c r="P9" s="5"/>
    </row>
    <row r="10" spans="1:17" x14ac:dyDescent="0.3">
      <c r="A10" s="24" t="s">
        <v>26</v>
      </c>
      <c r="B10" s="2" t="s">
        <v>11</v>
      </c>
      <c r="C10" s="2">
        <v>82</v>
      </c>
      <c r="D10" s="4">
        <v>0.49</v>
      </c>
      <c r="E10" s="3" t="s">
        <v>30</v>
      </c>
      <c r="F10" s="9" t="s">
        <v>13</v>
      </c>
      <c r="G10" s="36"/>
      <c r="H10" s="24" t="s">
        <v>28</v>
      </c>
      <c r="I10" s="2" t="s">
        <v>11</v>
      </c>
      <c r="J10" s="2">
        <v>82</v>
      </c>
      <c r="K10" s="4">
        <v>0.11</v>
      </c>
      <c r="L10" s="3" t="s">
        <v>31</v>
      </c>
      <c r="M10" s="19">
        <v>0.33587349100000002</v>
      </c>
    </row>
    <row r="11" spans="1:17" x14ac:dyDescent="0.3">
      <c r="A11" s="24" t="s">
        <v>26</v>
      </c>
      <c r="B11" s="2" t="s">
        <v>15</v>
      </c>
      <c r="C11" s="2">
        <v>82</v>
      </c>
      <c r="D11" s="4">
        <v>0.41</v>
      </c>
      <c r="E11" s="3" t="s">
        <v>32</v>
      </c>
      <c r="F11" s="20">
        <v>1.1872E-4</v>
      </c>
      <c r="G11" s="36"/>
      <c r="H11" s="24" t="s">
        <v>28</v>
      </c>
      <c r="I11" s="2" t="s">
        <v>15</v>
      </c>
      <c r="J11" s="2">
        <v>82</v>
      </c>
      <c r="K11" s="4">
        <v>9.8000000000000004E-2</v>
      </c>
      <c r="L11" s="3" t="s">
        <v>33</v>
      </c>
      <c r="M11" s="19">
        <v>0.38191898299999999</v>
      </c>
      <c r="O11" s="5"/>
      <c r="P11" s="5"/>
      <c r="Q11" s="5"/>
    </row>
    <row r="12" spans="1:17" x14ac:dyDescent="0.3">
      <c r="A12" s="24" t="s">
        <v>34</v>
      </c>
      <c r="B12" s="33" t="s">
        <v>7</v>
      </c>
      <c r="C12" s="2">
        <v>53</v>
      </c>
      <c r="D12" s="4">
        <v>0.43</v>
      </c>
      <c r="E12" s="3" t="s">
        <v>35</v>
      </c>
      <c r="F12" s="10">
        <v>1.450469E-3</v>
      </c>
      <c r="G12" s="36"/>
      <c r="H12" s="24" t="s">
        <v>36</v>
      </c>
      <c r="I12" s="33" t="s">
        <v>7</v>
      </c>
      <c r="J12" s="2">
        <v>53</v>
      </c>
      <c r="K12" s="4">
        <v>0.2</v>
      </c>
      <c r="L12" s="3" t="s">
        <v>37</v>
      </c>
      <c r="M12" s="19">
        <v>0.152292384</v>
      </c>
      <c r="O12" s="5"/>
      <c r="P12" s="5"/>
      <c r="Q12" s="5"/>
    </row>
    <row r="13" spans="1:17" x14ac:dyDescent="0.3">
      <c r="A13" s="24" t="s">
        <v>34</v>
      </c>
      <c r="B13" s="2" t="s">
        <v>11</v>
      </c>
      <c r="C13" s="2">
        <v>82</v>
      </c>
      <c r="D13" s="4">
        <v>0.47</v>
      </c>
      <c r="E13" s="3" t="s">
        <v>23</v>
      </c>
      <c r="F13" s="9" t="s">
        <v>13</v>
      </c>
      <c r="G13" s="36"/>
      <c r="H13" s="24" t="s">
        <v>36</v>
      </c>
      <c r="I13" s="2" t="s">
        <v>11</v>
      </c>
      <c r="J13" s="2">
        <v>82</v>
      </c>
      <c r="K13" s="3">
        <v>8.5000000000000006E-2</v>
      </c>
      <c r="L13" s="3" t="s">
        <v>38</v>
      </c>
      <c r="M13" s="19">
        <v>0.44979277699999998</v>
      </c>
    </row>
    <row r="14" spans="1:17" ht="15" thickBot="1" x14ac:dyDescent="0.35">
      <c r="A14" s="38" t="s">
        <v>34</v>
      </c>
      <c r="B14" s="17" t="s">
        <v>15</v>
      </c>
      <c r="C14" s="17">
        <v>82</v>
      </c>
      <c r="D14" s="18">
        <v>0.36</v>
      </c>
      <c r="E14" s="39" t="s">
        <v>39</v>
      </c>
      <c r="F14" s="40">
        <v>9.9677399999999997E-4</v>
      </c>
      <c r="G14" s="36"/>
      <c r="H14" s="38" t="s">
        <v>36</v>
      </c>
      <c r="I14" s="17" t="s">
        <v>15</v>
      </c>
      <c r="J14" s="17">
        <v>82</v>
      </c>
      <c r="K14" s="18">
        <v>0.18</v>
      </c>
      <c r="L14" s="39" t="s">
        <v>40</v>
      </c>
      <c r="M14" s="22">
        <v>0.102930276</v>
      </c>
    </row>
    <row r="15" spans="1:17" x14ac:dyDescent="0.3">
      <c r="A15" s="25" t="s">
        <v>41</v>
      </c>
      <c r="B15" s="6" t="s">
        <v>7</v>
      </c>
      <c r="C15" s="6">
        <v>53</v>
      </c>
      <c r="D15" s="7">
        <v>0.33</v>
      </c>
      <c r="E15" s="8" t="s">
        <v>42</v>
      </c>
      <c r="F15" s="14">
        <v>1.4510459E-2</v>
      </c>
      <c r="G15" s="36"/>
      <c r="H15" s="25" t="s">
        <v>43</v>
      </c>
      <c r="I15" s="6" t="s">
        <v>7</v>
      </c>
      <c r="J15" s="6">
        <v>53</v>
      </c>
      <c r="K15" s="7">
        <v>-0.12</v>
      </c>
      <c r="L15" s="8" t="s">
        <v>44</v>
      </c>
      <c r="M15" s="23">
        <v>0.40530875199999999</v>
      </c>
      <c r="O15" s="5"/>
      <c r="P15" s="5"/>
    </row>
    <row r="16" spans="1:17" x14ac:dyDescent="0.3">
      <c r="A16" s="24" t="s">
        <v>41</v>
      </c>
      <c r="B16" s="2" t="s">
        <v>11</v>
      </c>
      <c r="C16" s="2">
        <v>82</v>
      </c>
      <c r="D16" s="4">
        <v>0.44</v>
      </c>
      <c r="E16" s="3" t="s">
        <v>45</v>
      </c>
      <c r="F16" s="9" t="s">
        <v>13</v>
      </c>
      <c r="G16" s="36"/>
      <c r="H16" s="24" t="s">
        <v>43</v>
      </c>
      <c r="I16" s="2" t="s">
        <v>11</v>
      </c>
      <c r="J16" s="2">
        <v>82</v>
      </c>
      <c r="K16" s="4">
        <v>0.17</v>
      </c>
      <c r="L16" s="3" t="s">
        <v>46</v>
      </c>
      <c r="M16" s="19">
        <v>0.11665927</v>
      </c>
      <c r="O16" s="5"/>
      <c r="P16" s="5"/>
    </row>
    <row r="17" spans="1:17" x14ac:dyDescent="0.3">
      <c r="A17" s="24" t="s">
        <v>41</v>
      </c>
      <c r="B17" s="2" t="s">
        <v>15</v>
      </c>
      <c r="C17" s="2">
        <v>79</v>
      </c>
      <c r="D17" s="4">
        <v>0.3</v>
      </c>
      <c r="E17" s="3" t="s">
        <v>47</v>
      </c>
      <c r="F17" s="10">
        <v>7.6898820000000003E-3</v>
      </c>
      <c r="G17" s="36"/>
      <c r="H17" s="24" t="s">
        <v>43</v>
      </c>
      <c r="I17" s="2" t="s">
        <v>15</v>
      </c>
      <c r="J17" s="2">
        <v>78</v>
      </c>
      <c r="K17" s="4">
        <v>-0.17</v>
      </c>
      <c r="L17" s="3" t="s">
        <v>48</v>
      </c>
      <c r="M17" s="19">
        <v>0.141496754</v>
      </c>
      <c r="O17" s="5"/>
      <c r="P17" s="5"/>
    </row>
    <row r="18" spans="1:17" x14ac:dyDescent="0.3">
      <c r="A18" s="24" t="s">
        <v>49</v>
      </c>
      <c r="B18" s="33" t="s">
        <v>7</v>
      </c>
      <c r="C18" s="41">
        <v>53</v>
      </c>
      <c r="D18" s="4">
        <v>0.33</v>
      </c>
      <c r="E18" s="3" t="s">
        <v>50</v>
      </c>
      <c r="F18" s="16">
        <v>1.4229749E-2</v>
      </c>
      <c r="G18" s="36"/>
      <c r="H18" s="24" t="s">
        <v>51</v>
      </c>
      <c r="I18" s="33" t="s">
        <v>7</v>
      </c>
      <c r="J18" s="2">
        <v>53</v>
      </c>
      <c r="K18" s="3">
        <v>-5.2999999999999999E-2</v>
      </c>
      <c r="L18" s="3" t="s">
        <v>52</v>
      </c>
      <c r="M18" s="19">
        <v>0.70699299500000001</v>
      </c>
    </row>
    <row r="19" spans="1:17" x14ac:dyDescent="0.3">
      <c r="A19" s="24" t="s">
        <v>49</v>
      </c>
      <c r="B19" s="2" t="s">
        <v>11</v>
      </c>
      <c r="C19" s="2">
        <v>82</v>
      </c>
      <c r="D19" s="4">
        <v>0.41</v>
      </c>
      <c r="E19" s="3" t="s">
        <v>53</v>
      </c>
      <c r="F19" s="20">
        <v>1.5155600000000001E-4</v>
      </c>
      <c r="G19" s="36"/>
      <c r="H19" s="24" t="s">
        <v>51</v>
      </c>
      <c r="I19" s="2" t="s">
        <v>11</v>
      </c>
      <c r="J19" s="2">
        <v>82</v>
      </c>
      <c r="K19" s="3">
        <v>8.5999999999999993E-2</v>
      </c>
      <c r="L19" s="3" t="s">
        <v>38</v>
      </c>
      <c r="M19" s="19">
        <v>0.44404081200000001</v>
      </c>
    </row>
    <row r="20" spans="1:17" x14ac:dyDescent="0.3">
      <c r="A20" s="24" t="s">
        <v>49</v>
      </c>
      <c r="B20" s="2" t="s">
        <v>15</v>
      </c>
      <c r="C20" s="2">
        <v>77</v>
      </c>
      <c r="D20" s="4">
        <v>0.22</v>
      </c>
      <c r="E20" s="3" t="s">
        <v>54</v>
      </c>
      <c r="F20" s="16">
        <v>5.2602524999999997E-2</v>
      </c>
      <c r="G20" s="36"/>
      <c r="H20" s="24" t="s">
        <v>51</v>
      </c>
      <c r="I20" s="2" t="s">
        <v>15</v>
      </c>
      <c r="J20" s="2">
        <v>76</v>
      </c>
      <c r="K20" s="4">
        <v>-0.28999999999999998</v>
      </c>
      <c r="L20" s="3" t="s">
        <v>55</v>
      </c>
      <c r="M20" s="16">
        <v>1.2190965E-2</v>
      </c>
      <c r="O20" s="5"/>
      <c r="P20" s="5"/>
      <c r="Q20" s="5"/>
    </row>
    <row r="21" spans="1:17" x14ac:dyDescent="0.3">
      <c r="A21" s="24" t="s">
        <v>56</v>
      </c>
      <c r="B21" s="33" t="s">
        <v>7</v>
      </c>
      <c r="C21" s="2">
        <v>53</v>
      </c>
      <c r="D21" s="4">
        <v>0.37</v>
      </c>
      <c r="E21" s="3" t="s">
        <v>57</v>
      </c>
      <c r="F21" s="10">
        <v>5.743499E-3</v>
      </c>
      <c r="G21" s="36"/>
      <c r="H21" s="24" t="s">
        <v>58</v>
      </c>
      <c r="I21" s="33" t="s">
        <v>7</v>
      </c>
      <c r="J21" s="2">
        <v>53</v>
      </c>
      <c r="K21" s="4">
        <v>-0.1</v>
      </c>
      <c r="L21" s="3" t="s">
        <v>59</v>
      </c>
      <c r="M21" s="19">
        <v>0.46405339400000001</v>
      </c>
      <c r="O21" s="5"/>
      <c r="P21" s="5"/>
      <c r="Q21" s="5"/>
    </row>
    <row r="22" spans="1:17" x14ac:dyDescent="0.3">
      <c r="A22" s="24" t="s">
        <v>56</v>
      </c>
      <c r="B22" s="2" t="s">
        <v>11</v>
      </c>
      <c r="C22" s="2">
        <v>82</v>
      </c>
      <c r="D22" s="4">
        <v>0.27</v>
      </c>
      <c r="E22" s="3" t="s">
        <v>60</v>
      </c>
      <c r="F22" s="16">
        <v>1.3428839E-2</v>
      </c>
      <c r="G22" s="36"/>
      <c r="H22" s="24" t="s">
        <v>58</v>
      </c>
      <c r="I22" s="2" t="s">
        <v>11</v>
      </c>
      <c r="J22" s="2">
        <v>82</v>
      </c>
      <c r="K22" s="27">
        <v>-8.0999999999999996E-3</v>
      </c>
      <c r="L22" s="3" t="s">
        <v>61</v>
      </c>
      <c r="M22" s="19">
        <v>0.94253010800000003</v>
      </c>
    </row>
    <row r="23" spans="1:17" x14ac:dyDescent="0.3">
      <c r="A23" s="24" t="s">
        <v>56</v>
      </c>
      <c r="B23" s="2" t="s">
        <v>15</v>
      </c>
      <c r="C23" s="2">
        <v>82</v>
      </c>
      <c r="D23" s="4">
        <v>0.23</v>
      </c>
      <c r="E23" s="3" t="s">
        <v>62</v>
      </c>
      <c r="F23" s="16">
        <v>3.8822186000000002E-2</v>
      </c>
      <c r="G23" s="36"/>
      <c r="H23" s="24" t="s">
        <v>58</v>
      </c>
      <c r="I23" s="2" t="s">
        <v>15</v>
      </c>
      <c r="J23" s="2">
        <v>82</v>
      </c>
      <c r="K23" s="3">
        <v>-1.9E-2</v>
      </c>
      <c r="L23" s="3" t="s">
        <v>63</v>
      </c>
      <c r="M23" s="19">
        <v>0.86358596899999995</v>
      </c>
    </row>
    <row r="24" spans="1:17" x14ac:dyDescent="0.3">
      <c r="A24" s="24" t="s">
        <v>64</v>
      </c>
      <c r="B24" s="33" t="s">
        <v>7</v>
      </c>
      <c r="C24" s="2">
        <v>53</v>
      </c>
      <c r="D24" s="4">
        <v>0.12</v>
      </c>
      <c r="E24" s="3" t="s">
        <v>65</v>
      </c>
      <c r="F24" s="19">
        <v>0.37965978900000003</v>
      </c>
      <c r="G24" s="36"/>
      <c r="H24" s="24" t="s">
        <v>66</v>
      </c>
      <c r="I24" s="33" t="s">
        <v>7</v>
      </c>
      <c r="J24" s="2">
        <v>53</v>
      </c>
      <c r="K24" s="3">
        <v>-2.8000000000000001E-2</v>
      </c>
      <c r="L24" s="3" t="s">
        <v>67</v>
      </c>
      <c r="M24" s="19">
        <v>0.84362187499999997</v>
      </c>
    </row>
    <row r="25" spans="1:17" x14ac:dyDescent="0.3">
      <c r="A25" s="24" t="s">
        <v>64</v>
      </c>
      <c r="B25" s="2" t="s">
        <v>11</v>
      </c>
      <c r="C25" s="2">
        <v>82</v>
      </c>
      <c r="D25" s="4">
        <v>0.12</v>
      </c>
      <c r="E25" s="3" t="s">
        <v>68</v>
      </c>
      <c r="F25" s="19">
        <v>0.26458323900000003</v>
      </c>
      <c r="G25" s="36"/>
      <c r="H25" s="24" t="s">
        <v>66</v>
      </c>
      <c r="I25" s="2" t="s">
        <v>11</v>
      </c>
      <c r="J25" s="2">
        <v>82</v>
      </c>
      <c r="K25" s="27" t="s">
        <v>69</v>
      </c>
      <c r="L25" s="27" t="s">
        <v>69</v>
      </c>
      <c r="M25" s="10" t="s">
        <v>69</v>
      </c>
      <c r="O25" s="5"/>
      <c r="P25" s="5"/>
    </row>
    <row r="26" spans="1:17" ht="15" thickBot="1" x14ac:dyDescent="0.35">
      <c r="A26" s="26" t="s">
        <v>64</v>
      </c>
      <c r="B26" s="11" t="s">
        <v>15</v>
      </c>
      <c r="C26" s="11">
        <v>82</v>
      </c>
      <c r="D26" s="12">
        <v>0.12</v>
      </c>
      <c r="E26" s="13" t="s">
        <v>70</v>
      </c>
      <c r="F26" s="21">
        <v>0.29854589999999998</v>
      </c>
      <c r="G26" s="36"/>
      <c r="H26" s="26" t="s">
        <v>66</v>
      </c>
      <c r="I26" s="11" t="s">
        <v>15</v>
      </c>
      <c r="J26" s="11">
        <v>82</v>
      </c>
      <c r="K26" s="28" t="s">
        <v>69</v>
      </c>
      <c r="L26" s="28" t="s">
        <v>69</v>
      </c>
      <c r="M26" s="29" t="s">
        <v>69</v>
      </c>
      <c r="O26" s="5"/>
      <c r="P26" s="5"/>
    </row>
    <row r="27" spans="1:17" x14ac:dyDescent="0.3">
      <c r="O27" s="5"/>
      <c r="P27" s="5"/>
    </row>
  </sheetData>
  <conditionalFormatting sqref="F2">
    <cfRule type="cellIs" dxfId="1" priority="2" operator="lessThan">
      <formula>0.05</formula>
    </cfRule>
  </conditionalFormatting>
  <conditionalFormatting sqref="M2">
    <cfRule type="cellIs" dxfId="0" priority="1" operator="lessThan">
      <formula>0.05</formula>
    </cfRule>
  </conditionalFormatting>
  <pageMargins left="0.7" right="0.7" top="0.75" bottom="0.75" header="0.3" footer="0.3"/>
  <pageSetup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9C21DE9093A5489583114E4FB167FB" ma:contentTypeVersion="12" ma:contentTypeDescription="Create a new document." ma:contentTypeScope="" ma:versionID="977cca2e01f9a988a6a706f6f75c3657">
  <xsd:schema xmlns:xsd="http://www.w3.org/2001/XMLSchema" xmlns:xs="http://www.w3.org/2001/XMLSchema" xmlns:p="http://schemas.microsoft.com/office/2006/metadata/properties" xmlns:ns2="b4392d1b-074b-4431-86d2-9713b8e60526" xmlns:ns3="f8636f7d-67ab-4291-a320-239ce99a7e03" targetNamespace="http://schemas.microsoft.com/office/2006/metadata/properties" ma:root="true" ma:fieldsID="cbe3cfbc8cd26b090eb72decce20c647" ns2:_="" ns3:_="">
    <xsd:import namespace="b4392d1b-074b-4431-86d2-9713b8e60526"/>
    <xsd:import namespace="f8636f7d-67ab-4291-a320-239ce99a7e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392d1b-074b-4431-86d2-9713b8e60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36f7d-67ab-4291-a320-239ce99a7e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08FF85-E826-4432-A1F9-25FA142FA5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ACA3183-6DA7-4E62-B52B-03309B455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392d1b-074b-4431-86d2-9713b8e60526"/>
    <ds:schemaRef ds:uri="f8636f7d-67ab-4291-a320-239ce99a7e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BD416-2180-426D-8203-B89152EC6A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table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Belij-Rammerstorfer</dc:creator>
  <cp:keywords/>
  <dc:description/>
  <cp:lastModifiedBy>Sandra Belij-Rammerstorfer</cp:lastModifiedBy>
  <cp:revision/>
  <dcterms:created xsi:type="dcterms:W3CDTF">2024-10-15T13:25:51Z</dcterms:created>
  <dcterms:modified xsi:type="dcterms:W3CDTF">2025-07-09T13:37:53Z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0x0101002D9C21DE9093A5489583114E4FB167FB</vt:lpwstr>
  </property>
</Properties>
</file>