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75" i="1"/>
  <c r="S75" s="1"/>
  <c r="T75" s="1"/>
  <c r="R74"/>
  <c r="S74" s="1"/>
  <c r="T74" s="1"/>
  <c r="R73"/>
  <c r="S73" s="1"/>
  <c r="T73" s="1"/>
  <c r="R72"/>
  <c r="S72" s="1"/>
  <c r="T72" s="1"/>
  <c r="R71"/>
  <c r="S71" s="1"/>
  <c r="T71" s="1"/>
  <c r="R70"/>
  <c r="S70" s="1"/>
  <c r="T70" s="1"/>
  <c r="R60"/>
  <c r="S60" s="1"/>
  <c r="T60" s="1"/>
  <c r="R59"/>
  <c r="S59" s="1"/>
  <c r="T59" s="1"/>
  <c r="R58"/>
  <c r="S58" s="1"/>
  <c r="T58" s="1"/>
  <c r="R57"/>
  <c r="S57" s="1"/>
  <c r="T57" s="1"/>
  <c r="R56"/>
  <c r="S56" s="1"/>
  <c r="T56" s="1"/>
  <c r="R47"/>
  <c r="S47" s="1"/>
  <c r="T47" s="1"/>
  <c r="R46"/>
  <c r="S46" s="1"/>
  <c r="T46" s="1"/>
  <c r="R45"/>
  <c r="S45" s="1"/>
  <c r="T45" s="1"/>
  <c r="I13"/>
  <c r="G62" s="1"/>
  <c r="H62" s="1"/>
  <c r="I62" s="1"/>
  <c r="Q62" s="1"/>
  <c r="R62" s="1"/>
  <c r="S62" s="1"/>
  <c r="T62" s="1"/>
  <c r="G76" l="1"/>
  <c r="H76" s="1"/>
  <c r="G83"/>
  <c r="H83" s="1"/>
  <c r="I83" s="1"/>
  <c r="Q83" s="1"/>
  <c r="R83" s="1"/>
  <c r="S83" s="1"/>
  <c r="T83" s="1"/>
  <c r="G82"/>
  <c r="H82" s="1"/>
  <c r="I82" s="1"/>
  <c r="Q82" s="1"/>
  <c r="R82" s="1"/>
  <c r="S82" s="1"/>
  <c r="T82" s="1"/>
  <c r="G81"/>
  <c r="H81" s="1"/>
  <c r="I81" s="1"/>
  <c r="Q81" s="1"/>
  <c r="R81" s="1"/>
  <c r="S81" s="1"/>
  <c r="T81" s="1"/>
  <c r="G79"/>
  <c r="H79" s="1"/>
  <c r="I79" s="1"/>
  <c r="Q79" s="1"/>
  <c r="R79" s="1"/>
  <c r="S79" s="1"/>
  <c r="T79" s="1"/>
  <c r="G78"/>
  <c r="H78" s="1"/>
  <c r="I78" s="1"/>
  <c r="Q78" s="1"/>
  <c r="R78" s="1"/>
  <c r="S78" s="1"/>
  <c r="T78" s="1"/>
  <c r="G77"/>
  <c r="H77" s="1"/>
  <c r="I77" s="1"/>
  <c r="Q77" s="1"/>
  <c r="R77" s="1"/>
  <c r="S77" s="1"/>
  <c r="T77" s="1"/>
  <c r="G27"/>
  <c r="G65"/>
  <c r="G80"/>
  <c r="H80" s="1"/>
  <c r="I80" s="1"/>
  <c r="Q80" s="1"/>
  <c r="R80" s="1"/>
  <c r="S80" s="1"/>
  <c r="T80" s="1"/>
  <c r="G17"/>
  <c r="H17" s="1"/>
  <c r="I17" s="1"/>
  <c r="Q17" s="1"/>
  <c r="R17" s="1"/>
  <c r="S17" s="1"/>
  <c r="T17" s="1"/>
  <c r="G44"/>
  <c r="H44" s="1"/>
  <c r="I44" s="1"/>
  <c r="Q44" s="1"/>
  <c r="R44" s="1"/>
  <c r="S44" s="1"/>
  <c r="T44" s="1"/>
  <c r="G43"/>
  <c r="H43" s="1"/>
  <c r="I43" s="1"/>
  <c r="Q43" s="1"/>
  <c r="R43" s="1"/>
  <c r="S43" s="1"/>
  <c r="T43" s="1"/>
  <c r="G42"/>
  <c r="H42" s="1"/>
  <c r="I42" s="1"/>
  <c r="Q42" s="1"/>
  <c r="R42" s="1"/>
  <c r="S42" s="1"/>
  <c r="T42" s="1"/>
  <c r="G41"/>
  <c r="H41" s="1"/>
  <c r="G40"/>
  <c r="H40" s="1"/>
  <c r="I40" s="1"/>
  <c r="Q40" s="1"/>
  <c r="R40" s="1"/>
  <c r="S40" s="1"/>
  <c r="T40" s="1"/>
  <c r="G39"/>
  <c r="H39" s="1"/>
  <c r="I39" s="1"/>
  <c r="Q39" s="1"/>
  <c r="R39" s="1"/>
  <c r="S39" s="1"/>
  <c r="T39" s="1"/>
  <c r="G38"/>
  <c r="H38" s="1"/>
  <c r="I38" s="1"/>
  <c r="Q38" s="1"/>
  <c r="R38" s="1"/>
  <c r="S38" s="1"/>
  <c r="T38" s="1"/>
  <c r="G37"/>
  <c r="H37" s="1"/>
  <c r="G36"/>
  <c r="H36" s="1"/>
  <c r="I36" s="1"/>
  <c r="Q36" s="1"/>
  <c r="R36" s="1"/>
  <c r="S36" s="1"/>
  <c r="T36" s="1"/>
  <c r="G35"/>
  <c r="H35" s="1"/>
  <c r="I35" s="1"/>
  <c r="Q35" s="1"/>
  <c r="R35" s="1"/>
  <c r="S35" s="1"/>
  <c r="T35" s="1"/>
  <c r="G34"/>
  <c r="H34" s="1"/>
  <c r="I34" s="1"/>
  <c r="Q34" s="1"/>
  <c r="R34" s="1"/>
  <c r="S34" s="1"/>
  <c r="T34" s="1"/>
  <c r="G33"/>
  <c r="H33" s="1"/>
  <c r="G32"/>
  <c r="H32" s="1"/>
  <c r="I32" s="1"/>
  <c r="Q32" s="1"/>
  <c r="R32" s="1"/>
  <c r="S32" s="1"/>
  <c r="T32" s="1"/>
  <c r="G31"/>
  <c r="H31" s="1"/>
  <c r="I31" s="1"/>
  <c r="Q31" s="1"/>
  <c r="R31" s="1"/>
  <c r="S31" s="1"/>
  <c r="T31" s="1"/>
  <c r="G30"/>
  <c r="H30" s="1"/>
  <c r="I30" s="1"/>
  <c r="Q30" s="1"/>
  <c r="R30" s="1"/>
  <c r="S30" s="1"/>
  <c r="T30" s="1"/>
  <c r="G29"/>
  <c r="H29" s="1"/>
  <c r="G28"/>
  <c r="H28" s="1"/>
  <c r="I28" s="1"/>
  <c r="Q28" s="1"/>
  <c r="R28" s="1"/>
  <c r="S28" s="1"/>
  <c r="T28" s="1"/>
  <c r="H27"/>
  <c r="I27" s="1"/>
  <c r="Q27" s="1"/>
  <c r="R27" s="1"/>
  <c r="S27" s="1"/>
  <c r="T27" s="1"/>
  <c r="G26"/>
  <c r="H26" s="1"/>
  <c r="I26" s="1"/>
  <c r="Q26" s="1"/>
  <c r="R26" s="1"/>
  <c r="S26" s="1"/>
  <c r="T26" s="1"/>
  <c r="G25"/>
  <c r="H25" s="1"/>
  <c r="G24"/>
  <c r="H24" s="1"/>
  <c r="I24" s="1"/>
  <c r="Q24" s="1"/>
  <c r="R24" s="1"/>
  <c r="S24" s="1"/>
  <c r="T24" s="1"/>
  <c r="G23"/>
  <c r="H23" s="1"/>
  <c r="I23" s="1"/>
  <c r="Q23" s="1"/>
  <c r="R23" s="1"/>
  <c r="S23" s="1"/>
  <c r="T23" s="1"/>
  <c r="G22"/>
  <c r="H22" s="1"/>
  <c r="I22" s="1"/>
  <c r="Q22" s="1"/>
  <c r="R22" s="1"/>
  <c r="S22" s="1"/>
  <c r="T22" s="1"/>
  <c r="G21"/>
  <c r="H21" s="1"/>
  <c r="G20"/>
  <c r="H20" s="1"/>
  <c r="I20" s="1"/>
  <c r="Q20" s="1"/>
  <c r="R20" s="1"/>
  <c r="S20" s="1"/>
  <c r="T20" s="1"/>
  <c r="G19"/>
  <c r="H19" s="1"/>
  <c r="I19" s="1"/>
  <c r="Q19" s="1"/>
  <c r="R19" s="1"/>
  <c r="S19" s="1"/>
  <c r="T19" s="1"/>
  <c r="G18"/>
  <c r="H18" s="1"/>
  <c r="I18" s="1"/>
  <c r="Q18" s="1"/>
  <c r="R18" s="1"/>
  <c r="S18" s="1"/>
  <c r="T18" s="1"/>
  <c r="G48"/>
  <c r="H48" s="1"/>
  <c r="I48" s="1"/>
  <c r="O48" s="1"/>
  <c r="Q48" s="1"/>
  <c r="R48" s="1"/>
  <c r="S48" s="1"/>
  <c r="T48" s="1"/>
  <c r="U55" s="1"/>
  <c r="G55"/>
  <c r="H55" s="1"/>
  <c r="I55" s="1"/>
  <c r="O55" s="1"/>
  <c r="Q55" s="1"/>
  <c r="R55" s="1"/>
  <c r="S55" s="1"/>
  <c r="T55" s="1"/>
  <c r="G54"/>
  <c r="H54" s="1"/>
  <c r="I54" s="1"/>
  <c r="O54" s="1"/>
  <c r="Q54" s="1"/>
  <c r="R54" s="1"/>
  <c r="S54" s="1"/>
  <c r="T54" s="1"/>
  <c r="G53"/>
  <c r="H53" s="1"/>
  <c r="I53" s="1"/>
  <c r="O53" s="1"/>
  <c r="Q53" s="1"/>
  <c r="R53" s="1"/>
  <c r="S53" s="1"/>
  <c r="T53" s="1"/>
  <c r="G52"/>
  <c r="H52" s="1"/>
  <c r="I52" s="1"/>
  <c r="O52" s="1"/>
  <c r="Q52" s="1"/>
  <c r="R52" s="1"/>
  <c r="S52" s="1"/>
  <c r="T52" s="1"/>
  <c r="G51"/>
  <c r="H51" s="1"/>
  <c r="I51" s="1"/>
  <c r="O51" s="1"/>
  <c r="Q51" s="1"/>
  <c r="R51" s="1"/>
  <c r="S51" s="1"/>
  <c r="T51" s="1"/>
  <c r="G50"/>
  <c r="H50" s="1"/>
  <c r="I50" s="1"/>
  <c r="O50" s="1"/>
  <c r="Q50" s="1"/>
  <c r="R50" s="1"/>
  <c r="S50" s="1"/>
  <c r="T50" s="1"/>
  <c r="G49"/>
  <c r="H49" s="1"/>
  <c r="I49" s="1"/>
  <c r="O49" s="1"/>
  <c r="Q49" s="1"/>
  <c r="R49" s="1"/>
  <c r="S49" s="1"/>
  <c r="T49" s="1"/>
  <c r="G61"/>
  <c r="H61" s="1"/>
  <c r="I61" s="1"/>
  <c r="Q61" s="1"/>
  <c r="R61" s="1"/>
  <c r="S61" s="1"/>
  <c r="T61" s="1"/>
  <c r="G69"/>
  <c r="H69" s="1"/>
  <c r="I69" s="1"/>
  <c r="Q69" s="1"/>
  <c r="R69" s="1"/>
  <c r="S69" s="1"/>
  <c r="T69" s="1"/>
  <c r="G68"/>
  <c r="H68" s="1"/>
  <c r="I68" s="1"/>
  <c r="Q68" s="1"/>
  <c r="R68" s="1"/>
  <c r="S68" s="1"/>
  <c r="T68" s="1"/>
  <c r="G67"/>
  <c r="H67" s="1"/>
  <c r="I67" s="1"/>
  <c r="Q67" s="1"/>
  <c r="R67" s="1"/>
  <c r="S67" s="1"/>
  <c r="T67" s="1"/>
  <c r="G66"/>
  <c r="H66" s="1"/>
  <c r="I66" s="1"/>
  <c r="Q66" s="1"/>
  <c r="R66" s="1"/>
  <c r="S66" s="1"/>
  <c r="T66" s="1"/>
  <c r="H65"/>
  <c r="I65" s="1"/>
  <c r="Q65" s="1"/>
  <c r="R65" s="1"/>
  <c r="S65" s="1"/>
  <c r="T65" s="1"/>
  <c r="G64"/>
  <c r="H64" s="1"/>
  <c r="I64" s="1"/>
  <c r="Q64" s="1"/>
  <c r="R64" s="1"/>
  <c r="S64" s="1"/>
  <c r="T64" s="1"/>
  <c r="G63"/>
  <c r="H63" s="1"/>
  <c r="I63" s="1"/>
  <c r="Q63" s="1"/>
  <c r="R63" s="1"/>
  <c r="S63" s="1"/>
  <c r="T63" s="1"/>
  <c r="U70" l="1"/>
  <c r="U71" s="1"/>
  <c r="U69"/>
  <c r="W61" s="1"/>
  <c r="U56"/>
  <c r="U57" s="1"/>
  <c r="I71"/>
  <c r="I72" s="1"/>
  <c r="I70"/>
  <c r="I57"/>
  <c r="I58" s="1"/>
  <c r="I56"/>
  <c r="A22"/>
  <c r="I21"/>
  <c r="Q21" s="1"/>
  <c r="R21" s="1"/>
  <c r="S21" s="1"/>
  <c r="T21" s="1"/>
  <c r="A26"/>
  <c r="I25"/>
  <c r="Q25" s="1"/>
  <c r="R25" s="1"/>
  <c r="S25" s="1"/>
  <c r="T25" s="1"/>
  <c r="A30"/>
  <c r="I29"/>
  <c r="Q29" s="1"/>
  <c r="R29" s="1"/>
  <c r="S29" s="1"/>
  <c r="T29" s="1"/>
  <c r="A34"/>
  <c r="I33"/>
  <c r="Q33" s="1"/>
  <c r="R33" s="1"/>
  <c r="S33" s="1"/>
  <c r="T33" s="1"/>
  <c r="A38"/>
  <c r="I37"/>
  <c r="Q37" s="1"/>
  <c r="R37" s="1"/>
  <c r="S37" s="1"/>
  <c r="T37" s="1"/>
  <c r="A42"/>
  <c r="I41"/>
  <c r="Q41" s="1"/>
  <c r="R41" s="1"/>
  <c r="S41" s="1"/>
  <c r="T41" s="1"/>
  <c r="I76"/>
  <c r="Q76" s="1"/>
  <c r="R76" s="1"/>
  <c r="S76" s="1"/>
  <c r="T76" s="1"/>
  <c r="A80"/>
  <c r="J79" s="1"/>
  <c r="A65"/>
  <c r="J65" s="1"/>
  <c r="A52"/>
  <c r="J53" s="1"/>
  <c r="A18"/>
  <c r="U83" l="1"/>
  <c r="W80" s="1"/>
  <c r="U84"/>
  <c r="U85" s="1"/>
  <c r="I85"/>
  <c r="I86" s="1"/>
  <c r="I84"/>
</calcChain>
</file>

<file path=xl/sharedStrings.xml><?xml version="1.0" encoding="utf-8"?>
<sst xmlns="http://schemas.openxmlformats.org/spreadsheetml/2006/main" count="119" uniqueCount="60">
  <si>
    <t>Name</t>
  </si>
  <si>
    <t>Volume</t>
  </si>
  <si>
    <t>Average</t>
  </si>
  <si>
    <t>Area</t>
  </si>
  <si>
    <t>ELPS-   1</t>
  </si>
  <si>
    <t>ELPS-   2</t>
  </si>
  <si>
    <t>ELPS-   3</t>
  </si>
  <si>
    <t>ELPS-   4</t>
  </si>
  <si>
    <t>ELPS-   5</t>
  </si>
  <si>
    <t>ELPS-   6</t>
  </si>
  <si>
    <t>ELPS-   7</t>
  </si>
  <si>
    <t>ELPS-   8</t>
  </si>
  <si>
    <t>Background</t>
  </si>
  <si>
    <t>ELPS-   9</t>
  </si>
  <si>
    <t>ELPS-  10</t>
  </si>
  <si>
    <t>ELPS-  11</t>
  </si>
  <si>
    <t>ELPS-  12</t>
  </si>
  <si>
    <t>ELPS-  13</t>
  </si>
  <si>
    <t>ELPS-  14</t>
  </si>
  <si>
    <t>ELPS-  15</t>
  </si>
  <si>
    <t>ELPS-  16</t>
  </si>
  <si>
    <t>ELPS-  17</t>
  </si>
  <si>
    <t>ELPS-  18</t>
  </si>
  <si>
    <t>ELPS-  19</t>
  </si>
  <si>
    <t>ELPS-  20</t>
  </si>
  <si>
    <t>ELPS-  21</t>
  </si>
  <si>
    <t>ELPS-  22</t>
  </si>
  <si>
    <t>ELPS-  23</t>
  </si>
  <si>
    <t>ELPS-  24</t>
  </si>
  <si>
    <t>ELPS-  25</t>
  </si>
  <si>
    <t>ELPS-  26</t>
  </si>
  <si>
    <t>ELPS-  27</t>
  </si>
  <si>
    <t>ELPS-  28</t>
  </si>
  <si>
    <t>Standards (ng/ul)</t>
  </si>
  <si>
    <t>Mean Average background</t>
  </si>
  <si>
    <t>Corr Av.</t>
  </si>
  <si>
    <t>Corr Vol.</t>
  </si>
  <si>
    <t>ng/ul</t>
  </si>
  <si>
    <t>sample 1</t>
  </si>
  <si>
    <t xml:space="preserve">m = </t>
  </si>
  <si>
    <t xml:space="preserve">c = </t>
  </si>
  <si>
    <t>sample 2</t>
  </si>
  <si>
    <t>Sample 3</t>
  </si>
  <si>
    <t>1/2 Y6/A in JPA1353 [50uM]</t>
  </si>
  <si>
    <t>1/1 Y6/A in JPA1353 [50uM]</t>
  </si>
  <si>
    <t>All values based on #5 scanned blot (11.30mins exp)</t>
  </si>
  <si>
    <t>1/10 Y6/A in JPA1353 [1mM]</t>
  </si>
  <si>
    <t>(so undiluted should = 12.4ng/ul)</t>
  </si>
  <si>
    <t>Samples</t>
  </si>
  <si>
    <r>
      <t xml:space="preserve">(so undiluted should = </t>
    </r>
    <r>
      <rPr>
        <b/>
        <sz val="8"/>
        <color theme="1"/>
        <rFont val="Calibri"/>
        <family val="2"/>
        <scheme val="minor"/>
      </rPr>
      <t>59.4ng/ul</t>
    </r>
    <r>
      <rPr>
        <sz val="8"/>
        <color theme="1"/>
        <rFont val="Calibri"/>
        <family val="2"/>
        <scheme val="minor"/>
      </rPr>
      <t>)</t>
    </r>
  </si>
  <si>
    <t>Mean Corr. Vol</t>
  </si>
  <si>
    <t>mean</t>
  </si>
  <si>
    <t>s</t>
  </si>
  <si>
    <t>SE</t>
  </si>
  <si>
    <t>ng in 1ml of cells</t>
  </si>
  <si>
    <t>ng per cell</t>
  </si>
  <si>
    <t>moles per cell</t>
  </si>
  <si>
    <t>Molecules per cell</t>
  </si>
  <si>
    <t>50uM =</t>
  </si>
  <si>
    <t>1mM =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</si>
</sst>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3" fillId="0" borderId="1" xfId="0" applyFont="1" applyBorder="1"/>
    <xf numFmtId="0" fontId="3" fillId="0" borderId="4" xfId="0" applyFont="1" applyBorder="1"/>
    <xf numFmtId="2" fontId="1" fillId="0" borderId="0" xfId="0" applyNumberFormat="1" applyFont="1"/>
    <xf numFmtId="2" fontId="2" fillId="0" borderId="0" xfId="0" applyNumberFormat="1" applyFont="1"/>
    <xf numFmtId="0" fontId="3" fillId="0" borderId="6" xfId="0" applyFont="1" applyBorder="1"/>
    <xf numFmtId="11" fontId="2" fillId="0" borderId="0" xfId="0" applyNumberFormat="1" applyFont="1"/>
    <xf numFmtId="3" fontId="1" fillId="0" borderId="0" xfId="0" applyNumberFormat="1" applyFont="1"/>
    <xf numFmtId="3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layout/>
      <c:txPr>
        <a:bodyPr/>
        <a:lstStyle/>
        <a:p>
          <a:pPr>
            <a:defRPr sz="1200"/>
          </a:pPr>
          <a:endParaRPr lang="en-US"/>
        </a:p>
      </c:txPr>
    </c:title>
    <c:plotArea>
      <c:layout/>
      <c:scatterChart>
        <c:scatterStyle val="lineMarker"/>
        <c:ser>
          <c:idx val="0"/>
          <c:order val="0"/>
          <c:tx>
            <c:strRef>
              <c:f>Sheet1!$L$19</c:f>
              <c:strCache>
                <c:ptCount val="1"/>
                <c:pt idx="0">
                  <c:v>Mean Corr. Vol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Sheet1!$K$20:$K$26</c:f>
              <c:numCache>
                <c:formatCode>General</c:formatCode>
                <c:ptCount val="7"/>
                <c:pt idx="0">
                  <c:v>16</c:v>
                </c:pt>
                <c:pt idx="1">
                  <c:v>12</c:v>
                </c:pt>
                <c:pt idx="2">
                  <c:v>8</c:v>
                </c:pt>
                <c:pt idx="3">
                  <c:v>6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</c:numCache>
            </c:numRef>
          </c:xVal>
          <c:yVal>
            <c:numRef>
              <c:f>Sheet1!$L$20:$L$26</c:f>
              <c:numCache>
                <c:formatCode>#,##0</c:formatCode>
                <c:ptCount val="7"/>
                <c:pt idx="0">
                  <c:v>-455274.04799999995</c:v>
                </c:pt>
                <c:pt idx="1">
                  <c:v>-380485.50399999996</c:v>
                </c:pt>
                <c:pt idx="2">
                  <c:v>-281813.31200000003</c:v>
                </c:pt>
                <c:pt idx="3">
                  <c:v>-170462.84800000006</c:v>
                </c:pt>
                <c:pt idx="4">
                  <c:v>-172205.69600000008</c:v>
                </c:pt>
                <c:pt idx="5">
                  <c:v>-81795.456000000137</c:v>
                </c:pt>
                <c:pt idx="6">
                  <c:v>-33362.752000000124</c:v>
                </c:pt>
              </c:numCache>
            </c:numRef>
          </c:yVal>
        </c:ser>
        <c:axId val="70797184"/>
        <c:axId val="70798720"/>
      </c:scatterChart>
      <c:valAx>
        <c:axId val="70797184"/>
        <c:scaling>
          <c:orientation val="minMax"/>
        </c:scaling>
        <c:axPos val="b"/>
        <c:numFmt formatCode="General" sourceLinked="1"/>
        <c:tickLblPos val="nextTo"/>
        <c:crossAx val="70798720"/>
        <c:crosses val="autoZero"/>
        <c:crossBetween val="midCat"/>
      </c:valAx>
      <c:valAx>
        <c:axId val="70798720"/>
        <c:scaling>
          <c:orientation val="minMax"/>
        </c:scaling>
        <c:axPos val="l"/>
        <c:majorGridlines/>
        <c:numFmt formatCode="#,##0" sourceLinked="1"/>
        <c:tickLblPos val="nextTo"/>
        <c:crossAx val="7079718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/>
          <a:lstStyle/>
          <a:p>
            <a:pPr>
              <a:defRPr sz="1200" b="1"/>
            </a:pPr>
            <a:r>
              <a:rPr lang="en-GB" sz="1200" b="1"/>
              <a:t>Sample</a:t>
            </a:r>
            <a:r>
              <a:rPr lang="en-GB" sz="1200" b="1" baseline="0"/>
              <a:t> mean +/- SE</a:t>
            </a:r>
            <a:endParaRPr lang="en-GB" sz="1200" b="1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0.17857174103237103"/>
          <c:y val="0.13423643114844774"/>
          <c:w val="0.62361023622047329"/>
          <c:h val="0.81625400503866752"/>
        </c:manualLayout>
      </c:layout>
      <c:barChart>
        <c:barDir val="col"/>
        <c:grouping val="clustered"/>
        <c:ser>
          <c:idx val="0"/>
          <c:order val="0"/>
          <c:tx>
            <c:strRef>
              <c:f>Sheet1!$A$51</c:f>
              <c:strCache>
                <c:ptCount val="1"/>
                <c:pt idx="0">
                  <c:v>sample 1</c:v>
                </c:pt>
              </c:strCache>
            </c:strRef>
          </c:tx>
          <c:errBars>
            <c:errBarType val="plus"/>
            <c:errValType val="cust"/>
            <c:plus>
              <c:numRef>
                <c:f>Sheet1!$I$58</c:f>
                <c:numCache>
                  <c:formatCode>General</c:formatCode>
                  <c:ptCount val="1"/>
                  <c:pt idx="0">
                    <c:v>0.41984625127954878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Sheet1!$I$56</c:f>
              <c:numCache>
                <c:formatCode>0.00</c:formatCode>
                <c:ptCount val="1"/>
                <c:pt idx="0">
                  <c:v>6.1660979717040192</c:v>
                </c:pt>
              </c:numCache>
            </c:numRef>
          </c:val>
        </c:ser>
        <c:ser>
          <c:idx val="1"/>
          <c:order val="1"/>
          <c:tx>
            <c:strRef>
              <c:f>Sheet1!$A$64</c:f>
              <c:strCache>
                <c:ptCount val="1"/>
                <c:pt idx="0">
                  <c:v>sample 2</c:v>
                </c:pt>
              </c:strCache>
            </c:strRef>
          </c:tx>
          <c:errBars>
            <c:errBarType val="plus"/>
            <c:errValType val="cust"/>
            <c:plus>
              <c:numRef>
                <c:f>Sheet1!$I$72</c:f>
                <c:numCache>
                  <c:formatCode>General</c:formatCode>
                  <c:ptCount val="1"/>
                  <c:pt idx="0">
                    <c:v>0.50263924216501266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Sheet1!$I$70</c:f>
              <c:numCache>
                <c:formatCode>0.00</c:formatCode>
                <c:ptCount val="1"/>
                <c:pt idx="0">
                  <c:v>8.4292962313759858</c:v>
                </c:pt>
              </c:numCache>
            </c:numRef>
          </c:val>
        </c:ser>
        <c:ser>
          <c:idx val="2"/>
          <c:order val="2"/>
          <c:tx>
            <c:strRef>
              <c:f>Sheet1!$A$79</c:f>
              <c:strCache>
                <c:ptCount val="1"/>
                <c:pt idx="0">
                  <c:v>Sample 3</c:v>
                </c:pt>
              </c:strCache>
            </c:strRef>
          </c:tx>
          <c:errBars>
            <c:errBarType val="plus"/>
            <c:errValType val="cust"/>
            <c:plus>
              <c:numRef>
                <c:f>Sheet1!$I$86</c:f>
                <c:numCache>
                  <c:formatCode>General</c:formatCode>
                  <c:ptCount val="1"/>
                  <c:pt idx="0">
                    <c:v>0.79376331631025288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Sheet1!$I$84</c:f>
              <c:numCache>
                <c:formatCode>0.00</c:formatCode>
                <c:ptCount val="1"/>
                <c:pt idx="0">
                  <c:v>5.9425972204832886</c:v>
                </c:pt>
              </c:numCache>
            </c:numRef>
          </c:val>
        </c:ser>
        <c:axId val="70828800"/>
        <c:axId val="70830336"/>
      </c:barChart>
      <c:catAx>
        <c:axId val="70828800"/>
        <c:scaling>
          <c:orientation val="minMax"/>
        </c:scaling>
        <c:delete val="1"/>
        <c:axPos val="b"/>
        <c:tickLblPos val="nextTo"/>
        <c:crossAx val="70830336"/>
        <c:crosses val="autoZero"/>
        <c:auto val="1"/>
        <c:lblAlgn val="ctr"/>
        <c:lblOffset val="100"/>
      </c:catAx>
      <c:valAx>
        <c:axId val="70830336"/>
        <c:scaling>
          <c:orientation val="minMax"/>
          <c:max val="12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ng/ul</a:t>
                </a:r>
              </a:p>
            </c:rich>
          </c:tx>
          <c:layout/>
        </c:title>
        <c:numFmt formatCode="0.00" sourceLinked="1"/>
        <c:tickLblPos val="nextTo"/>
        <c:crossAx val="7082880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92</xdr:row>
      <xdr:rowOff>76200</xdr:rowOff>
    </xdr:from>
    <xdr:to>
      <xdr:col>10</xdr:col>
      <xdr:colOff>581025</xdr:colOff>
      <xdr:row>110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428625</xdr:colOff>
      <xdr:row>114</xdr:row>
      <xdr:rowOff>9525</xdr:rowOff>
    </xdr:from>
    <xdr:to>
      <xdr:col>10</xdr:col>
      <xdr:colOff>123825</xdr:colOff>
      <xdr:row>133</xdr:row>
      <xdr:rowOff>28575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87"/>
  <sheetViews>
    <sheetView tabSelected="1" zoomScaleNormal="100" workbookViewId="0">
      <selection activeCell="G6" sqref="G6"/>
    </sheetView>
  </sheetViews>
  <sheetFormatPr defaultRowHeight="11.25"/>
  <cols>
    <col min="1" max="11" width="9.140625" style="2"/>
    <col min="12" max="12" width="11" style="2" customWidth="1"/>
    <col min="13" max="19" width="9.140625" style="2"/>
    <col min="20" max="20" width="16.42578125" style="2" customWidth="1"/>
    <col min="21" max="16384" width="9.140625" style="2"/>
  </cols>
  <sheetData>
    <row r="2" spans="1:20">
      <c r="A2" s="1" t="s">
        <v>45</v>
      </c>
    </row>
    <row r="4" spans="1:20">
      <c r="A4" s="1" t="s">
        <v>12</v>
      </c>
    </row>
    <row r="5" spans="1:20">
      <c r="B5" s="2" t="s">
        <v>0</v>
      </c>
      <c r="C5" s="2" t="s">
        <v>1</v>
      </c>
      <c r="D5" s="2" t="s">
        <v>2</v>
      </c>
      <c r="E5" s="2" t="s">
        <v>3</v>
      </c>
    </row>
    <row r="6" spans="1:20">
      <c r="B6" s="3" t="s">
        <v>4</v>
      </c>
      <c r="C6" s="4">
        <v>2044018</v>
      </c>
      <c r="D6" s="4">
        <v>232.22200000000001</v>
      </c>
      <c r="E6" s="5">
        <v>8802</v>
      </c>
    </row>
    <row r="7" spans="1:20">
      <c r="B7" s="6" t="s">
        <v>5</v>
      </c>
      <c r="C7" s="7">
        <v>2053299</v>
      </c>
      <c r="D7" s="7">
        <v>233.27600000000001</v>
      </c>
      <c r="E7" s="8">
        <v>8802</v>
      </c>
    </row>
    <row r="8" spans="1:20">
      <c r="B8" s="6" t="s">
        <v>6</v>
      </c>
      <c r="C8" s="7">
        <v>2040746</v>
      </c>
      <c r="D8" s="7">
        <v>231.85</v>
      </c>
      <c r="E8" s="8">
        <v>8802</v>
      </c>
    </row>
    <row r="9" spans="1:20">
      <c r="B9" s="6" t="s">
        <v>7</v>
      </c>
      <c r="C9" s="7">
        <v>2110667</v>
      </c>
      <c r="D9" s="7">
        <v>239.79400000000001</v>
      </c>
      <c r="E9" s="8">
        <v>8802</v>
      </c>
    </row>
    <row r="10" spans="1:20">
      <c r="B10" s="6" t="s">
        <v>8</v>
      </c>
      <c r="C10" s="7">
        <v>2118805</v>
      </c>
      <c r="D10" s="7">
        <v>240.71899999999999</v>
      </c>
      <c r="E10" s="8">
        <v>8802</v>
      </c>
    </row>
    <row r="11" spans="1:20">
      <c r="B11" s="6" t="s">
        <v>9</v>
      </c>
      <c r="C11" s="7">
        <v>2115965</v>
      </c>
      <c r="D11" s="7">
        <v>240.39599999999999</v>
      </c>
      <c r="E11" s="8">
        <v>8802</v>
      </c>
    </row>
    <row r="12" spans="1:20">
      <c r="B12" s="6" t="s">
        <v>10</v>
      </c>
      <c r="C12" s="7">
        <v>2110190</v>
      </c>
      <c r="D12" s="7">
        <v>239.74</v>
      </c>
      <c r="E12" s="8">
        <v>8802</v>
      </c>
    </row>
    <row r="13" spans="1:20">
      <c r="B13" s="9" t="s">
        <v>11</v>
      </c>
      <c r="C13" s="10">
        <v>2054012</v>
      </c>
      <c r="D13" s="10">
        <v>233.357</v>
      </c>
      <c r="E13" s="11">
        <v>8802</v>
      </c>
      <c r="H13" s="12" t="s">
        <v>34</v>
      </c>
      <c r="I13" s="1">
        <f>AVERAGE(D6:D13)</f>
        <v>236.41925000000001</v>
      </c>
    </row>
    <row r="14" spans="1:20">
      <c r="B14" s="7"/>
      <c r="C14" s="7"/>
      <c r="D14" s="7"/>
      <c r="E14" s="7"/>
    </row>
    <row r="15" spans="1:20">
      <c r="A15" s="1" t="s">
        <v>33</v>
      </c>
    </row>
    <row r="16" spans="1:20">
      <c r="B16" s="2" t="s">
        <v>0</v>
      </c>
      <c r="C16" s="2" t="s">
        <v>1</v>
      </c>
      <c r="D16" s="2" t="s">
        <v>2</v>
      </c>
      <c r="E16" s="2" t="s">
        <v>3</v>
      </c>
      <c r="G16" s="2" t="s">
        <v>35</v>
      </c>
      <c r="H16" s="2" t="s">
        <v>36</v>
      </c>
      <c r="I16" s="12" t="s">
        <v>37</v>
      </c>
      <c r="Q16" s="2" t="s">
        <v>54</v>
      </c>
      <c r="R16" s="2" t="s">
        <v>55</v>
      </c>
      <c r="S16" s="2" t="s">
        <v>56</v>
      </c>
      <c r="T16" s="2" t="s">
        <v>57</v>
      </c>
    </row>
    <row r="17" spans="1:20">
      <c r="A17" s="13">
        <v>16</v>
      </c>
      <c r="B17" s="3" t="s">
        <v>31</v>
      </c>
      <c r="C17" s="4">
        <v>1733660</v>
      </c>
      <c r="D17" s="4">
        <v>183.03</v>
      </c>
      <c r="E17" s="5">
        <v>9472</v>
      </c>
      <c r="G17" s="2">
        <f>D17-$I$13</f>
        <v>-53.389250000000004</v>
      </c>
      <c r="H17" s="2">
        <f>G17*E17</f>
        <v>-505702.97600000002</v>
      </c>
      <c r="I17" s="17">
        <f>(H17-$K$51)/$K$50</f>
        <v>16.498622010767498</v>
      </c>
      <c r="Q17" s="2">
        <f t="shared" ref="Q17:Q44" si="0">100*I17</f>
        <v>1649.8622010767499</v>
      </c>
      <c r="R17" s="20">
        <f>Q17/379800000</f>
        <v>4.3440289654469456E-6</v>
      </c>
      <c r="S17" s="20">
        <f>R17/(14427.6*1000000000)</f>
        <v>3.010915859496344E-19</v>
      </c>
      <c r="T17" s="20">
        <f>S17*6.022045E+23</f>
        <v>181318.7079710066</v>
      </c>
    </row>
    <row r="18" spans="1:20">
      <c r="A18" s="13">
        <f>AVERAGE(H17:H20)</f>
        <v>-455274.04799999995</v>
      </c>
      <c r="B18" s="6" t="s">
        <v>4</v>
      </c>
      <c r="C18" s="7">
        <v>1815191</v>
      </c>
      <c r="D18" s="7">
        <v>191.63800000000001</v>
      </c>
      <c r="E18" s="8">
        <v>9472</v>
      </c>
      <c r="G18" s="2">
        <f t="shared" ref="G18:G44" si="1">D18-$I$13</f>
        <v>-44.78125</v>
      </c>
      <c r="H18" s="2">
        <f t="shared" ref="H18:H44" si="2">G18*E18</f>
        <v>-424168</v>
      </c>
      <c r="I18" s="17">
        <f t="shared" ref="I18:I83" si="3">(H18-$K$51)/$K$50</f>
        <v>13.946506823588331</v>
      </c>
      <c r="K18" s="13"/>
      <c r="Q18" s="2">
        <f t="shared" si="0"/>
        <v>1394.6506823588331</v>
      </c>
      <c r="R18" s="20">
        <f t="shared" ref="R18:R81" si="4">Q18/379800000</f>
        <v>3.6720660409658586E-6</v>
      </c>
      <c r="S18" s="20">
        <f t="shared" ref="S18:S81" si="5">R18/(14427.6*1000000000)</f>
        <v>2.5451676238361604E-19</v>
      </c>
      <c r="T18" s="20">
        <f t="shared" ref="T18:T81" si="6">S18*6.022045E+23</f>
        <v>153271.13963284431</v>
      </c>
    </row>
    <row r="19" spans="1:20">
      <c r="A19" s="13"/>
      <c r="B19" s="6" t="s">
        <v>5</v>
      </c>
      <c r="C19" s="7">
        <v>1784204</v>
      </c>
      <c r="D19" s="7">
        <v>188.36600000000001</v>
      </c>
      <c r="E19" s="8">
        <v>9472</v>
      </c>
      <c r="G19" s="2">
        <f t="shared" si="1"/>
        <v>-48.053249999999991</v>
      </c>
      <c r="H19" s="2">
        <f t="shared" si="2"/>
        <v>-455160.3839999999</v>
      </c>
      <c r="I19" s="17">
        <f t="shared" si="3"/>
        <v>14.916595217227993</v>
      </c>
      <c r="K19" s="13" t="s">
        <v>37</v>
      </c>
      <c r="L19" s="2" t="s">
        <v>50</v>
      </c>
      <c r="Q19" s="2">
        <f t="shared" si="0"/>
        <v>1491.6595217227994</v>
      </c>
      <c r="R19" s="20">
        <f t="shared" si="4"/>
        <v>3.9274868923717733E-6</v>
      </c>
      <c r="S19" s="20">
        <f t="shared" si="5"/>
        <v>2.7222038955694456E-19</v>
      </c>
      <c r="T19" s="20">
        <f t="shared" si="6"/>
        <v>163932.34358294503</v>
      </c>
    </row>
    <row r="20" spans="1:20">
      <c r="A20" s="13"/>
      <c r="B20" s="9" t="s">
        <v>6</v>
      </c>
      <c r="C20" s="10">
        <v>1803298</v>
      </c>
      <c r="D20" s="10">
        <v>190.38200000000001</v>
      </c>
      <c r="E20" s="11">
        <v>9472</v>
      </c>
      <c r="G20" s="2">
        <f t="shared" si="1"/>
        <v>-46.03725</v>
      </c>
      <c r="H20" s="2">
        <f t="shared" si="2"/>
        <v>-436064.83199999999</v>
      </c>
      <c r="I20" s="17">
        <f t="shared" si="3"/>
        <v>14.318887942907224</v>
      </c>
      <c r="K20" s="13">
        <v>16</v>
      </c>
      <c r="L20" s="14">
        <v>-455274.04799999995</v>
      </c>
      <c r="Q20" s="2">
        <f t="shared" si="0"/>
        <v>1431.8887942907224</v>
      </c>
      <c r="R20" s="20">
        <f t="shared" si="4"/>
        <v>3.7701126758576158E-6</v>
      </c>
      <c r="S20" s="20">
        <f t="shared" si="5"/>
        <v>2.6131253124966147E-19</v>
      </c>
      <c r="T20" s="20">
        <f t="shared" si="6"/>
        <v>157363.58222493678</v>
      </c>
    </row>
    <row r="21" spans="1:20">
      <c r="A21" s="13">
        <v>12</v>
      </c>
      <c r="B21" s="3" t="s">
        <v>7</v>
      </c>
      <c r="C21" s="4">
        <v>1884926</v>
      </c>
      <c r="D21" s="4">
        <v>199</v>
      </c>
      <c r="E21" s="5">
        <v>9472</v>
      </c>
      <c r="G21" s="2">
        <f t="shared" si="1"/>
        <v>-37.419250000000005</v>
      </c>
      <c r="H21" s="2">
        <f t="shared" si="2"/>
        <v>-354435.13600000006</v>
      </c>
      <c r="I21" s="17">
        <f t="shared" si="3"/>
        <v>11.763807937899088</v>
      </c>
      <c r="K21" s="13">
        <v>12</v>
      </c>
      <c r="L21" s="14">
        <v>-380485.50399999996</v>
      </c>
      <c r="Q21" s="2">
        <f t="shared" si="0"/>
        <v>1176.3807937899087</v>
      </c>
      <c r="R21" s="20">
        <f t="shared" si="4"/>
        <v>3.0973691253025503E-6</v>
      </c>
      <c r="S21" s="20">
        <f t="shared" si="5"/>
        <v>2.1468360124362681E-19</v>
      </c>
      <c r="T21" s="20">
        <f t="shared" si="6"/>
        <v>129283.43074511767</v>
      </c>
    </row>
    <row r="22" spans="1:20">
      <c r="A22" s="13">
        <f>AVERAGE(H21:H24)</f>
        <v>-380485.50399999996</v>
      </c>
      <c r="B22" s="6" t="s">
        <v>8</v>
      </c>
      <c r="C22" s="7">
        <v>1857408</v>
      </c>
      <c r="D22" s="7">
        <v>196.095</v>
      </c>
      <c r="E22" s="8">
        <v>9472</v>
      </c>
      <c r="G22" s="2">
        <f t="shared" si="1"/>
        <v>-40.324250000000006</v>
      </c>
      <c r="H22" s="2">
        <f t="shared" si="2"/>
        <v>-381951.29600000009</v>
      </c>
      <c r="I22" s="17">
        <f t="shared" si="3"/>
        <v>12.625087517215478</v>
      </c>
      <c r="K22" s="13">
        <v>8</v>
      </c>
      <c r="L22" s="14">
        <v>-281813.31200000003</v>
      </c>
      <c r="Q22" s="2">
        <f t="shared" si="0"/>
        <v>1262.5087517215479</v>
      </c>
      <c r="R22" s="20">
        <f t="shared" si="4"/>
        <v>3.3241409997934385E-6</v>
      </c>
      <c r="S22" s="20">
        <f t="shared" si="5"/>
        <v>2.3040152206835776E-19</v>
      </c>
      <c r="T22" s="20">
        <f t="shared" si="6"/>
        <v>138748.83339641435</v>
      </c>
    </row>
    <row r="23" spans="1:20">
      <c r="A23" s="13"/>
      <c r="B23" s="6" t="s">
        <v>9</v>
      </c>
      <c r="C23" s="7">
        <v>1863022</v>
      </c>
      <c r="D23" s="7">
        <v>196.68700000000001</v>
      </c>
      <c r="E23" s="8">
        <v>9472</v>
      </c>
      <c r="G23" s="2">
        <f t="shared" si="1"/>
        <v>-39.732249999999993</v>
      </c>
      <c r="H23" s="2">
        <f t="shared" si="2"/>
        <v>-376343.87199999992</v>
      </c>
      <c r="I23" s="17">
        <f t="shared" si="3"/>
        <v>12.449570301740325</v>
      </c>
      <c r="K23" s="13">
        <v>6</v>
      </c>
      <c r="L23" s="14">
        <v>-170462.84800000006</v>
      </c>
      <c r="Q23" s="2">
        <f t="shared" si="0"/>
        <v>1244.9570301740325</v>
      </c>
      <c r="R23" s="20">
        <f t="shared" si="4"/>
        <v>3.2779279362138823E-6</v>
      </c>
      <c r="S23" s="20">
        <f t="shared" si="5"/>
        <v>2.2719842081939352E-19</v>
      </c>
      <c r="T23" s="20">
        <f t="shared" si="6"/>
        <v>136819.91141033245</v>
      </c>
    </row>
    <row r="24" spans="1:20">
      <c r="A24" s="13"/>
      <c r="B24" s="9" t="s">
        <v>10</v>
      </c>
      <c r="C24" s="10">
        <v>1830153</v>
      </c>
      <c r="D24" s="10">
        <v>193.21700000000001</v>
      </c>
      <c r="E24" s="11">
        <v>9472</v>
      </c>
      <c r="G24" s="2">
        <f t="shared" si="1"/>
        <v>-43.202249999999992</v>
      </c>
      <c r="H24" s="2">
        <f t="shared" si="2"/>
        <v>-409211.71199999994</v>
      </c>
      <c r="I24" s="17">
        <f t="shared" si="3"/>
        <v>13.478362088393638</v>
      </c>
      <c r="K24" s="13">
        <v>5</v>
      </c>
      <c r="L24" s="14">
        <v>-172205.69600000008</v>
      </c>
      <c r="Q24" s="2">
        <f t="shared" si="0"/>
        <v>1347.8362088393637</v>
      </c>
      <c r="R24" s="20">
        <f t="shared" si="4"/>
        <v>3.5488051838845807E-6</v>
      </c>
      <c r="S24" s="20">
        <f t="shared" si="5"/>
        <v>2.4597335550504457E-19</v>
      </c>
      <c r="T24" s="20">
        <f t="shared" si="6"/>
        <v>148126.26156523763</v>
      </c>
    </row>
    <row r="25" spans="1:20">
      <c r="A25" s="13">
        <v>8</v>
      </c>
      <c r="B25" s="3" t="s">
        <v>11</v>
      </c>
      <c r="C25" s="4">
        <v>1987156</v>
      </c>
      <c r="D25" s="4">
        <v>209.79300000000001</v>
      </c>
      <c r="E25" s="5">
        <v>9472</v>
      </c>
      <c r="G25" s="2">
        <f t="shared" si="1"/>
        <v>-26.626249999999999</v>
      </c>
      <c r="H25" s="2">
        <f t="shared" si="2"/>
        <v>-252203.84</v>
      </c>
      <c r="I25" s="17">
        <f t="shared" si="3"/>
        <v>8.5638800550895198</v>
      </c>
      <c r="K25" s="13">
        <v>4</v>
      </c>
      <c r="L25" s="14">
        <v>-81795.456000000137</v>
      </c>
      <c r="Q25" s="2">
        <f t="shared" si="0"/>
        <v>856.38800550895201</v>
      </c>
      <c r="R25" s="20">
        <f t="shared" si="4"/>
        <v>2.2548394036570616E-6</v>
      </c>
      <c r="S25" s="20">
        <f t="shared" si="5"/>
        <v>1.5628652053405012E-19</v>
      </c>
      <c r="T25" s="20">
        <f t="shared" si="6"/>
        <v>94116.445954947383</v>
      </c>
    </row>
    <row r="26" spans="1:20">
      <c r="A26" s="13">
        <f>AVERAGE(H25:H28)</f>
        <v>-281813.31200000003</v>
      </c>
      <c r="B26" s="6" t="s">
        <v>13</v>
      </c>
      <c r="C26" s="7">
        <v>1951152</v>
      </c>
      <c r="D26" s="7">
        <v>205.99199999999999</v>
      </c>
      <c r="E26" s="8">
        <v>9472</v>
      </c>
      <c r="G26" s="2">
        <f t="shared" si="1"/>
        <v>-30.427250000000015</v>
      </c>
      <c r="H26" s="2">
        <f t="shared" si="2"/>
        <v>-288206.91200000013</v>
      </c>
      <c r="I26" s="17">
        <f t="shared" si="3"/>
        <v>9.6908073118818123</v>
      </c>
      <c r="K26" s="13">
        <v>3</v>
      </c>
      <c r="L26" s="14">
        <v>-33362.752000000124</v>
      </c>
      <c r="Q26" s="2">
        <f t="shared" si="0"/>
        <v>969.08073118818129</v>
      </c>
      <c r="R26" s="20">
        <f t="shared" si="4"/>
        <v>2.5515553743764646E-6</v>
      </c>
      <c r="S26" s="20">
        <f t="shared" si="5"/>
        <v>1.7685237838424024E-19</v>
      </c>
      <c r="T26" s="20">
        <f t="shared" si="6"/>
        <v>106501.2980986922</v>
      </c>
    </row>
    <row r="27" spans="1:20">
      <c r="A27" s="13"/>
      <c r="B27" s="6" t="s">
        <v>14</v>
      </c>
      <c r="C27" s="7">
        <v>1925087</v>
      </c>
      <c r="D27" s="7">
        <v>203.24</v>
      </c>
      <c r="E27" s="8">
        <v>9472</v>
      </c>
      <c r="G27" s="2">
        <f>D27-$I$13</f>
        <v>-33.179249999999996</v>
      </c>
      <c r="H27" s="2">
        <f t="shared" si="2"/>
        <v>-314273.85599999997</v>
      </c>
      <c r="I27" s="17">
        <f t="shared" si="3"/>
        <v>10.506725178414923</v>
      </c>
      <c r="K27" s="13"/>
      <c r="Q27" s="2">
        <f t="shared" si="0"/>
        <v>1050.6725178414922</v>
      </c>
      <c r="R27" s="20">
        <f t="shared" si="4"/>
        <v>2.7663836699354719E-6</v>
      </c>
      <c r="S27" s="20">
        <f t="shared" si="5"/>
        <v>1.9174247067672184E-19</v>
      </c>
      <c r="T27" s="20">
        <f t="shared" si="6"/>
        <v>115468.17868263993</v>
      </c>
    </row>
    <row r="28" spans="1:20">
      <c r="A28" s="13"/>
      <c r="B28" s="9" t="s">
        <v>15</v>
      </c>
      <c r="C28" s="10">
        <v>1966798</v>
      </c>
      <c r="D28" s="10">
        <v>207.643</v>
      </c>
      <c r="E28" s="11">
        <v>9472</v>
      </c>
      <c r="G28" s="2">
        <f t="shared" si="1"/>
        <v>-28.776250000000005</v>
      </c>
      <c r="H28" s="2">
        <f t="shared" si="2"/>
        <v>-272568.64</v>
      </c>
      <c r="I28" s="17">
        <f t="shared" si="3"/>
        <v>9.2013158883185184</v>
      </c>
      <c r="Q28" s="2">
        <f t="shared" si="0"/>
        <v>920.13158883185179</v>
      </c>
      <c r="R28" s="20">
        <f t="shared" si="4"/>
        <v>2.4226740095625376E-6</v>
      </c>
      <c r="S28" s="20">
        <f t="shared" si="5"/>
        <v>1.6791940513755147E-19</v>
      </c>
      <c r="T28" s="20">
        <f t="shared" si="6"/>
        <v>101121.82141115662</v>
      </c>
    </row>
    <row r="29" spans="1:20">
      <c r="A29" s="13">
        <v>6</v>
      </c>
      <c r="B29" s="3" t="s">
        <v>16</v>
      </c>
      <c r="C29" s="4">
        <v>2020566</v>
      </c>
      <c r="D29" s="4">
        <v>213.32</v>
      </c>
      <c r="E29" s="5">
        <v>9472</v>
      </c>
      <c r="G29" s="2">
        <f t="shared" si="1"/>
        <v>-23.099250000000012</v>
      </c>
      <c r="H29" s="2">
        <f t="shared" si="2"/>
        <v>-218796.09600000011</v>
      </c>
      <c r="I29" s="17">
        <f t="shared" si="3"/>
        <v>7.5181888068110716</v>
      </c>
      <c r="N29" s="13"/>
      <c r="Q29" s="2">
        <f t="shared" si="0"/>
        <v>751.8188806811072</v>
      </c>
      <c r="R29" s="20">
        <f t="shared" si="4"/>
        <v>1.9795125873646844E-6</v>
      </c>
      <c r="S29" s="20">
        <f t="shared" si="5"/>
        <v>1.3720317914030638E-19</v>
      </c>
      <c r="T29" s="20">
        <f t="shared" si="6"/>
        <v>82624.371892598632</v>
      </c>
    </row>
    <row r="30" spans="1:20">
      <c r="A30" s="13">
        <f>AVERAGE(H29:H32)</f>
        <v>-170462.84800000006</v>
      </c>
      <c r="B30" s="6" t="s">
        <v>17</v>
      </c>
      <c r="C30" s="7">
        <v>2102667</v>
      </c>
      <c r="D30" s="7">
        <v>221.988</v>
      </c>
      <c r="E30" s="8">
        <v>9472</v>
      </c>
      <c r="G30" s="2">
        <f t="shared" si="1"/>
        <v>-14.431250000000006</v>
      </c>
      <c r="H30" s="2">
        <f t="shared" si="2"/>
        <v>-136692.80000000005</v>
      </c>
      <c r="I30" s="17">
        <f t="shared" si="3"/>
        <v>4.9482847126580705</v>
      </c>
      <c r="N30" s="13"/>
      <c r="Q30" s="2">
        <f t="shared" si="0"/>
        <v>494.82847126580702</v>
      </c>
      <c r="R30" s="20">
        <f t="shared" si="4"/>
        <v>1.3028659064397236E-6</v>
      </c>
      <c r="S30" s="20">
        <f t="shared" si="5"/>
        <v>9.0303716934190279E-20</v>
      </c>
      <c r="T30" s="20">
        <f t="shared" si="6"/>
        <v>54381.304704495589</v>
      </c>
    </row>
    <row r="31" spans="1:20">
      <c r="A31" s="13"/>
      <c r="B31" s="6" t="s">
        <v>18</v>
      </c>
      <c r="C31" s="7">
        <v>2089945</v>
      </c>
      <c r="D31" s="7">
        <v>220.64500000000001</v>
      </c>
      <c r="E31" s="8">
        <v>9472</v>
      </c>
      <c r="G31" s="2">
        <f t="shared" si="1"/>
        <v>-15.774249999999995</v>
      </c>
      <c r="H31" s="2">
        <f t="shared" si="2"/>
        <v>-149413.69599999994</v>
      </c>
      <c r="I31" s="17">
        <f t="shared" si="3"/>
        <v>5.3464597470890176</v>
      </c>
      <c r="Q31" s="2">
        <f t="shared" si="0"/>
        <v>534.6459747089018</v>
      </c>
      <c r="R31" s="20">
        <f t="shared" si="4"/>
        <v>1.4077039881750969E-6</v>
      </c>
      <c r="S31" s="20">
        <f t="shared" si="5"/>
        <v>9.7570211828377334E-20</v>
      </c>
      <c r="T31" s="20">
        <f t="shared" si="6"/>
        <v>58757.220629002062</v>
      </c>
    </row>
    <row r="32" spans="1:20">
      <c r="A32" s="13"/>
      <c r="B32" s="9" t="s">
        <v>19</v>
      </c>
      <c r="C32" s="10">
        <v>2062414</v>
      </c>
      <c r="D32" s="10">
        <v>217.738</v>
      </c>
      <c r="E32" s="11">
        <v>9472</v>
      </c>
      <c r="G32" s="2">
        <f t="shared" si="1"/>
        <v>-18.681250000000006</v>
      </c>
      <c r="H32" s="2">
        <f t="shared" si="2"/>
        <v>-176948.80000000005</v>
      </c>
      <c r="I32" s="17">
        <f t="shared" si="3"/>
        <v>6.2083322899712048</v>
      </c>
      <c r="Q32" s="2">
        <f t="shared" si="0"/>
        <v>620.8332289971205</v>
      </c>
      <c r="R32" s="20">
        <f t="shared" si="4"/>
        <v>1.6346319878807807E-6</v>
      </c>
      <c r="S32" s="20">
        <f t="shared" si="5"/>
        <v>1.1329895394111153E-19</v>
      </c>
      <c r="T32" s="20">
        <f t="shared" si="6"/>
        <v>68229.139908630095</v>
      </c>
    </row>
    <row r="33" spans="1:20">
      <c r="A33" s="13">
        <v>5</v>
      </c>
      <c r="B33" s="3" t="s">
        <v>20</v>
      </c>
      <c r="C33" s="4">
        <v>2040364</v>
      </c>
      <c r="D33" s="4">
        <v>215.41</v>
      </c>
      <c r="E33" s="5">
        <v>9472</v>
      </c>
      <c r="G33" s="2">
        <f t="shared" si="1"/>
        <v>-21.009250000000009</v>
      </c>
      <c r="H33" s="2">
        <f t="shared" si="2"/>
        <v>-198999.6160000001</v>
      </c>
      <c r="I33" s="17">
        <f t="shared" si="3"/>
        <v>6.8985418805559062</v>
      </c>
      <c r="N33" s="13"/>
      <c r="Q33" s="2">
        <f t="shared" si="0"/>
        <v>689.85418805559061</v>
      </c>
      <c r="R33" s="20">
        <f t="shared" si="4"/>
        <v>1.8163617379030823E-6</v>
      </c>
      <c r="S33" s="20">
        <f t="shared" si="5"/>
        <v>1.2589493317690276E-19</v>
      </c>
      <c r="T33" s="20">
        <f t="shared" si="6"/>
        <v>75814.495286330144</v>
      </c>
    </row>
    <row r="34" spans="1:20">
      <c r="A34" s="13">
        <f>AVERAGE(H33:H36)</f>
        <v>-172205.69600000008</v>
      </c>
      <c r="B34" s="6" t="s">
        <v>21</v>
      </c>
      <c r="C34" s="7">
        <v>2071566</v>
      </c>
      <c r="D34" s="7">
        <v>218.70400000000001</v>
      </c>
      <c r="E34" s="8">
        <v>9472</v>
      </c>
      <c r="G34" s="2">
        <f t="shared" si="1"/>
        <v>-17.715249999999997</v>
      </c>
      <c r="H34" s="2">
        <f t="shared" si="2"/>
        <v>-167798.84799999997</v>
      </c>
      <c r="I34" s="17">
        <f t="shared" si="3"/>
        <v>5.9219308876924996</v>
      </c>
      <c r="N34" s="13"/>
      <c r="Q34" s="2">
        <f t="shared" si="0"/>
        <v>592.19308876924993</v>
      </c>
      <c r="R34" s="20">
        <f t="shared" si="4"/>
        <v>1.5592235091344126E-6</v>
      </c>
      <c r="S34" s="20">
        <f t="shared" si="5"/>
        <v>1.0807227183553831E-19</v>
      </c>
      <c r="T34" s="20">
        <f t="shared" si="6"/>
        <v>65081.608424584432</v>
      </c>
    </row>
    <row r="35" spans="1:20">
      <c r="A35" s="13"/>
      <c r="B35" s="6" t="s">
        <v>22</v>
      </c>
      <c r="C35" s="7">
        <v>2122323</v>
      </c>
      <c r="D35" s="7">
        <v>224.06299999999999</v>
      </c>
      <c r="E35" s="8">
        <v>9472</v>
      </c>
      <c r="G35" s="2">
        <f t="shared" si="1"/>
        <v>-12.356250000000017</v>
      </c>
      <c r="H35" s="2">
        <f t="shared" si="2"/>
        <v>-117038.40000000017</v>
      </c>
      <c r="I35" s="17">
        <f t="shared" si="3"/>
        <v>4.3330850131463681</v>
      </c>
      <c r="Q35" s="2">
        <f t="shared" si="0"/>
        <v>433.30850131463683</v>
      </c>
      <c r="R35" s="20">
        <f t="shared" si="4"/>
        <v>1.1408859960890911E-6</v>
      </c>
      <c r="S35" s="20">
        <f t="shared" si="5"/>
        <v>7.9076630630811155E-20</v>
      </c>
      <c r="T35" s="20">
        <f t="shared" si="6"/>
        <v>47620.302810712317</v>
      </c>
    </row>
    <row r="36" spans="1:20">
      <c r="A36" s="13"/>
      <c r="B36" s="9" t="s">
        <v>23</v>
      </c>
      <c r="C36" s="10">
        <v>2034377</v>
      </c>
      <c r="D36" s="10">
        <v>214.77799999999999</v>
      </c>
      <c r="E36" s="11">
        <v>9472</v>
      </c>
      <c r="G36" s="2">
        <f t="shared" si="1"/>
        <v>-21.641250000000014</v>
      </c>
      <c r="H36" s="2">
        <f t="shared" si="2"/>
        <v>-204985.92000000013</v>
      </c>
      <c r="I36" s="17">
        <f t="shared" si="3"/>
        <v>7.0859183673469426</v>
      </c>
      <c r="Q36" s="2">
        <f t="shared" si="0"/>
        <v>708.59183673469431</v>
      </c>
      <c r="R36" s="20">
        <f t="shared" si="4"/>
        <v>1.8656973057785527E-6</v>
      </c>
      <c r="S36" s="20">
        <f t="shared" si="5"/>
        <v>1.2931446018593202E-19</v>
      </c>
      <c r="T36" s="20">
        <f t="shared" si="6"/>
        <v>77873.749839039097</v>
      </c>
    </row>
    <row r="37" spans="1:20">
      <c r="A37" s="13">
        <v>4</v>
      </c>
      <c r="B37" s="3" t="s">
        <v>24</v>
      </c>
      <c r="C37" s="4">
        <v>2161973</v>
      </c>
      <c r="D37" s="4">
        <v>228.249</v>
      </c>
      <c r="E37" s="5">
        <v>9472</v>
      </c>
      <c r="G37" s="2">
        <f t="shared" si="1"/>
        <v>-8.17025000000001</v>
      </c>
      <c r="H37" s="2">
        <f t="shared" si="2"/>
        <v>-77388.608000000095</v>
      </c>
      <c r="I37" s="17">
        <f t="shared" si="3"/>
        <v>3.0920122699386532</v>
      </c>
      <c r="N37" s="13"/>
      <c r="Q37" s="2">
        <f t="shared" si="0"/>
        <v>309.2012269938653</v>
      </c>
      <c r="R37" s="20">
        <f t="shared" si="4"/>
        <v>8.1411592152149893E-7</v>
      </c>
      <c r="S37" s="20">
        <f t="shared" si="5"/>
        <v>5.6427674839994105E-20</v>
      </c>
      <c r="T37" s="20">
        <f t="shared" si="6"/>
        <v>33980.999713181227</v>
      </c>
    </row>
    <row r="38" spans="1:20">
      <c r="A38" s="13">
        <f>AVERAGE(H37:H40)</f>
        <v>-81795.456000000137</v>
      </c>
      <c r="B38" s="6" t="s">
        <v>25</v>
      </c>
      <c r="C38" s="7">
        <v>2158747</v>
      </c>
      <c r="D38" s="7">
        <v>227.90799999999999</v>
      </c>
      <c r="E38" s="8">
        <v>9472</v>
      </c>
      <c r="G38" s="2">
        <f t="shared" si="1"/>
        <v>-8.5112500000000182</v>
      </c>
      <c r="H38" s="2">
        <f t="shared" si="2"/>
        <v>-80618.560000000172</v>
      </c>
      <c r="I38" s="17">
        <f t="shared" si="3"/>
        <v>3.1931125579066038</v>
      </c>
      <c r="N38" s="13"/>
      <c r="Q38" s="2">
        <f t="shared" si="0"/>
        <v>319.31125579066037</v>
      </c>
      <c r="R38" s="20">
        <f t="shared" si="4"/>
        <v>8.407352706441821E-7</v>
      </c>
      <c r="S38" s="20">
        <f t="shared" si="5"/>
        <v>5.827270444454948E-20</v>
      </c>
      <c r="T38" s="20">
        <f t="shared" si="6"/>
        <v>35092.084843677694</v>
      </c>
    </row>
    <row r="39" spans="1:20">
      <c r="A39" s="13"/>
      <c r="B39" s="6" t="s">
        <v>26</v>
      </c>
      <c r="C39" s="7">
        <v>2167324</v>
      </c>
      <c r="D39" s="7">
        <v>228.81399999999999</v>
      </c>
      <c r="E39" s="8">
        <v>9472</v>
      </c>
      <c r="G39" s="2">
        <f t="shared" si="1"/>
        <v>-7.6052500000000123</v>
      </c>
      <c r="H39" s="2">
        <f t="shared" si="2"/>
        <v>-72036.928000000116</v>
      </c>
      <c r="I39" s="17">
        <f t="shared" si="3"/>
        <v>2.9245000626017315</v>
      </c>
      <c r="Q39" s="2">
        <f t="shared" si="0"/>
        <v>292.45000626017315</v>
      </c>
      <c r="R39" s="20">
        <f t="shared" si="4"/>
        <v>7.7001054834168809E-7</v>
      </c>
      <c r="S39" s="20">
        <f t="shared" si="5"/>
        <v>5.3370660979074002E-20</v>
      </c>
      <c r="T39" s="20">
        <f t="shared" si="6"/>
        <v>32140.052209572772</v>
      </c>
    </row>
    <row r="40" spans="1:20">
      <c r="A40" s="13"/>
      <c r="B40" s="9" t="s">
        <v>27</v>
      </c>
      <c r="C40" s="10">
        <v>2142228</v>
      </c>
      <c r="D40" s="10">
        <v>226.16399999999999</v>
      </c>
      <c r="E40" s="11">
        <v>9472</v>
      </c>
      <c r="G40" s="2">
        <f t="shared" si="1"/>
        <v>-10.255250000000018</v>
      </c>
      <c r="H40" s="2">
        <f t="shared" si="2"/>
        <v>-97137.728000000177</v>
      </c>
      <c r="I40" s="17">
        <f t="shared" si="3"/>
        <v>3.7101767872793343</v>
      </c>
      <c r="Q40" s="2">
        <f t="shared" si="0"/>
        <v>371.01767872793346</v>
      </c>
      <c r="R40" s="20">
        <f t="shared" si="4"/>
        <v>9.7687645794611225E-7</v>
      </c>
      <c r="S40" s="20">
        <f t="shared" si="5"/>
        <v>6.7708867583389634E-20</v>
      </c>
      <c r="T40" s="20">
        <f t="shared" si="6"/>
        <v>40774.584748621361</v>
      </c>
    </row>
    <row r="41" spans="1:20">
      <c r="A41" s="13">
        <v>3</v>
      </c>
      <c r="B41" s="3" t="s">
        <v>28</v>
      </c>
      <c r="C41" s="4">
        <v>2200988</v>
      </c>
      <c r="D41" s="4">
        <v>232.36799999999999</v>
      </c>
      <c r="E41" s="5">
        <v>9472</v>
      </c>
      <c r="G41" s="2">
        <f t="shared" si="1"/>
        <v>-4.0512500000000102</v>
      </c>
      <c r="H41" s="2">
        <f t="shared" si="2"/>
        <v>-38373.440000000097</v>
      </c>
      <c r="I41" s="17">
        <f t="shared" si="3"/>
        <v>1.8708038061850538</v>
      </c>
      <c r="N41" s="13"/>
      <c r="Q41" s="2">
        <f t="shared" si="0"/>
        <v>187.08038061850539</v>
      </c>
      <c r="R41" s="20">
        <f t="shared" si="4"/>
        <v>4.9257604164956656E-7</v>
      </c>
      <c r="S41" s="20">
        <f t="shared" si="5"/>
        <v>3.4141232197286213E-20</v>
      </c>
      <c r="T41" s="20">
        <f t="shared" si="6"/>
        <v>20560.003664750646</v>
      </c>
    </row>
    <row r="42" spans="1:20">
      <c r="A42" s="13">
        <f>AVERAGE(H41:H44)</f>
        <v>-33362.752000000124</v>
      </c>
      <c r="B42" s="6" t="s">
        <v>29</v>
      </c>
      <c r="C42" s="7">
        <v>2188066</v>
      </c>
      <c r="D42" s="7">
        <v>231.00399999999999</v>
      </c>
      <c r="E42" s="8">
        <v>9472</v>
      </c>
      <c r="G42" s="2">
        <f t="shared" si="1"/>
        <v>-5.4152500000000146</v>
      </c>
      <c r="H42" s="2">
        <f t="shared" si="2"/>
        <v>-51293.248000000138</v>
      </c>
      <c r="I42" s="17">
        <f t="shared" si="3"/>
        <v>2.2752049580568467</v>
      </c>
      <c r="N42" s="13"/>
      <c r="Q42" s="2">
        <f t="shared" si="0"/>
        <v>227.52049580568467</v>
      </c>
      <c r="R42" s="20">
        <f t="shared" si="4"/>
        <v>5.990534381402967E-7</v>
      </c>
      <c r="S42" s="20">
        <f t="shared" si="5"/>
        <v>4.1521350615507547E-20</v>
      </c>
      <c r="T42" s="20">
        <f t="shared" si="6"/>
        <v>25004.344186736416</v>
      </c>
    </row>
    <row r="43" spans="1:20">
      <c r="B43" s="6" t="s">
        <v>30</v>
      </c>
      <c r="C43" s="7">
        <v>2211470</v>
      </c>
      <c r="D43" s="7">
        <v>233.47399999999999</v>
      </c>
      <c r="E43" s="8">
        <v>9472</v>
      </c>
      <c r="G43" s="2">
        <f t="shared" si="1"/>
        <v>-2.9452500000000157</v>
      </c>
      <c r="H43" s="2">
        <f t="shared" si="2"/>
        <v>-27897.408000000149</v>
      </c>
      <c r="I43" s="17">
        <f t="shared" si="3"/>
        <v>1.5428949543007433</v>
      </c>
      <c r="Q43" s="2">
        <f t="shared" si="0"/>
        <v>154.28949543007434</v>
      </c>
      <c r="R43" s="20">
        <f t="shared" si="4"/>
        <v>4.0623879786749429E-7</v>
      </c>
      <c r="S43" s="20">
        <f t="shared" si="5"/>
        <v>2.8157059931485091E-20</v>
      </c>
      <c r="T43" s="20">
        <f t="shared" si="6"/>
        <v>16956.308197510014</v>
      </c>
    </row>
    <row r="44" spans="1:20">
      <c r="B44" s="9" t="s">
        <v>32</v>
      </c>
      <c r="C44" s="10">
        <v>2223477</v>
      </c>
      <c r="D44" s="10">
        <v>234.74199999999999</v>
      </c>
      <c r="E44" s="11">
        <v>9472</v>
      </c>
      <c r="G44" s="2">
        <f t="shared" si="1"/>
        <v>-1.677250000000015</v>
      </c>
      <c r="H44" s="2">
        <f t="shared" si="2"/>
        <v>-15886.912000000142</v>
      </c>
      <c r="I44" s="17">
        <f t="shared" si="3"/>
        <v>1.1669560535870835</v>
      </c>
      <c r="Q44" s="2">
        <f t="shared" si="0"/>
        <v>116.69560535870835</v>
      </c>
      <c r="R44" s="20">
        <f t="shared" si="4"/>
        <v>3.072554116869625E-7</v>
      </c>
      <c r="S44" s="20">
        <f t="shared" si="5"/>
        <v>2.129636333742012E-20</v>
      </c>
      <c r="T44" s="20">
        <f t="shared" si="6"/>
        <v>12824.765835429414</v>
      </c>
    </row>
    <row r="45" spans="1:20">
      <c r="I45" s="17"/>
      <c r="R45" s="20">
        <f t="shared" si="4"/>
        <v>0</v>
      </c>
      <c r="S45" s="20">
        <f t="shared" si="5"/>
        <v>0</v>
      </c>
      <c r="T45" s="20">
        <f t="shared" si="6"/>
        <v>0</v>
      </c>
    </row>
    <row r="46" spans="1:20">
      <c r="A46" s="1" t="s">
        <v>48</v>
      </c>
      <c r="I46" s="17"/>
      <c r="R46" s="20">
        <f t="shared" si="4"/>
        <v>0</v>
      </c>
      <c r="S46" s="20">
        <f t="shared" si="5"/>
        <v>0</v>
      </c>
      <c r="T46" s="20">
        <f t="shared" si="6"/>
        <v>0</v>
      </c>
    </row>
    <row r="47" spans="1:20">
      <c r="B47" s="2" t="s">
        <v>0</v>
      </c>
      <c r="C47" s="2" t="s">
        <v>1</v>
      </c>
      <c r="D47" s="2" t="s">
        <v>2</v>
      </c>
      <c r="E47" s="2" t="s">
        <v>3</v>
      </c>
      <c r="I47" s="17"/>
      <c r="R47" s="20">
        <f t="shared" si="4"/>
        <v>0</v>
      </c>
      <c r="S47" s="20">
        <f t="shared" si="5"/>
        <v>0</v>
      </c>
      <c r="T47" s="20">
        <f t="shared" si="6"/>
        <v>0</v>
      </c>
    </row>
    <row r="48" spans="1:20">
      <c r="B48" s="15" t="s">
        <v>4</v>
      </c>
      <c r="C48" s="4">
        <v>1761942</v>
      </c>
      <c r="D48" s="4">
        <v>212.18</v>
      </c>
      <c r="E48" s="5">
        <v>8304</v>
      </c>
      <c r="G48" s="2">
        <f>D48-$I$13</f>
        <v>-24.239249999999998</v>
      </c>
      <c r="H48" s="2">
        <f>G48*E48</f>
        <v>-201282.73199999999</v>
      </c>
      <c r="I48" s="17">
        <f t="shared" si="3"/>
        <v>6.9700053837485907</v>
      </c>
      <c r="O48" s="2">
        <f>2*I48</f>
        <v>13.940010767497181</v>
      </c>
      <c r="Q48" s="2">
        <f>100*O48</f>
        <v>1394.0010767497181</v>
      </c>
      <c r="R48" s="20">
        <f t="shared" si="4"/>
        <v>3.6703556523162665E-6</v>
      </c>
      <c r="S48" s="20">
        <f t="shared" si="5"/>
        <v>2.543982126144519E-19</v>
      </c>
      <c r="T48" s="20">
        <f t="shared" si="6"/>
        <v>153199.74842837971</v>
      </c>
    </row>
    <row r="49" spans="1:23">
      <c r="B49" s="16" t="s">
        <v>5</v>
      </c>
      <c r="C49" s="7">
        <v>1849174</v>
      </c>
      <c r="D49" s="7">
        <v>222.685</v>
      </c>
      <c r="E49" s="8">
        <v>8304</v>
      </c>
      <c r="G49" s="2">
        <f t="shared" ref="G49:G55" si="7">D49-$I$13</f>
        <v>-13.734250000000003</v>
      </c>
      <c r="H49" s="2">
        <f t="shared" ref="H49:H55" si="8">G49*E49</f>
        <v>-114049.21200000003</v>
      </c>
      <c r="I49" s="17">
        <f t="shared" si="3"/>
        <v>4.2395208463753606</v>
      </c>
      <c r="O49" s="2">
        <f t="shared" ref="O49:O55" si="9">2*I49</f>
        <v>8.4790416927507213</v>
      </c>
      <c r="Q49" s="2">
        <f t="shared" ref="Q49:Q55" si="10">100*O49</f>
        <v>847.90416927507215</v>
      </c>
      <c r="R49" s="20">
        <f t="shared" si="4"/>
        <v>2.2325017621776517E-6</v>
      </c>
      <c r="S49" s="20">
        <f t="shared" si="5"/>
        <v>1.5473826292506388E-19</v>
      </c>
      <c r="T49" s="20">
        <f t="shared" si="6"/>
        <v>93184.078255656626</v>
      </c>
    </row>
    <row r="50" spans="1:23">
      <c r="B50" s="16" t="s">
        <v>6</v>
      </c>
      <c r="C50" s="7">
        <v>1785701</v>
      </c>
      <c r="D50" s="7">
        <v>215.041</v>
      </c>
      <c r="E50" s="8">
        <v>8304</v>
      </c>
      <c r="G50" s="2">
        <f t="shared" si="7"/>
        <v>-21.378250000000008</v>
      </c>
      <c r="H50" s="2">
        <f t="shared" si="8"/>
        <v>-177524.98800000007</v>
      </c>
      <c r="I50" s="17">
        <f t="shared" si="3"/>
        <v>6.2263674721422335</v>
      </c>
      <c r="J50" s="2" t="s">
        <v>39</v>
      </c>
      <c r="K50" s="2">
        <v>-31948</v>
      </c>
      <c r="O50" s="2">
        <f t="shared" si="9"/>
        <v>12.452734944284467</v>
      </c>
      <c r="Q50" s="2">
        <f t="shared" si="10"/>
        <v>1245.2734944284466</v>
      </c>
      <c r="R50" s="20">
        <f t="shared" si="4"/>
        <v>3.2787611754303492E-6</v>
      </c>
      <c r="S50" s="20">
        <f t="shared" si="5"/>
        <v>2.2725617396035027E-19</v>
      </c>
      <c r="T50" s="20">
        <f t="shared" si="6"/>
        <v>136854.69061170577</v>
      </c>
    </row>
    <row r="51" spans="1:23">
      <c r="A51" s="2" t="s">
        <v>38</v>
      </c>
      <c r="B51" s="16" t="s">
        <v>7</v>
      </c>
      <c r="C51" s="7">
        <v>1781739</v>
      </c>
      <c r="D51" s="7">
        <v>214.56399999999999</v>
      </c>
      <c r="E51" s="8">
        <v>8304</v>
      </c>
      <c r="G51" s="2">
        <f t="shared" si="7"/>
        <v>-21.855250000000012</v>
      </c>
      <c r="H51" s="2">
        <f t="shared" si="8"/>
        <v>-181485.9960000001</v>
      </c>
      <c r="I51" s="17">
        <f t="shared" si="3"/>
        <v>6.3503504444722703</v>
      </c>
      <c r="J51" s="2" t="s">
        <v>40</v>
      </c>
      <c r="K51" s="2">
        <v>21395</v>
      </c>
      <c r="O51" s="2">
        <f t="shared" si="9"/>
        <v>12.700700888944541</v>
      </c>
      <c r="Q51" s="2">
        <f t="shared" si="10"/>
        <v>1270.0700888944541</v>
      </c>
      <c r="R51" s="20">
        <f t="shared" si="4"/>
        <v>3.3440497337926648E-6</v>
      </c>
      <c r="S51" s="20">
        <f t="shared" si="5"/>
        <v>2.3178142822040153E-19</v>
      </c>
      <c r="T51" s="20">
        <f t="shared" si="6"/>
        <v>139579.8190907528</v>
      </c>
    </row>
    <row r="52" spans="1:23">
      <c r="A52" s="13">
        <f>AVERAGE(H48:H55)</f>
        <v>-175599.49800000002</v>
      </c>
      <c r="B52" s="16" t="s">
        <v>8</v>
      </c>
      <c r="C52" s="7">
        <v>1825113</v>
      </c>
      <c r="D52" s="7">
        <v>219.78700000000001</v>
      </c>
      <c r="E52" s="8">
        <v>8304</v>
      </c>
      <c r="G52" s="2">
        <f t="shared" si="7"/>
        <v>-16.632249999999999</v>
      </c>
      <c r="H52" s="2">
        <f t="shared" si="8"/>
        <v>-138114.204</v>
      </c>
      <c r="I52" s="17">
        <f t="shared" si="3"/>
        <v>4.9927758858144484</v>
      </c>
      <c r="O52" s="2">
        <f t="shared" si="9"/>
        <v>9.9855517716288968</v>
      </c>
      <c r="Q52" s="2">
        <f t="shared" si="10"/>
        <v>998.55517716288966</v>
      </c>
      <c r="R52" s="20">
        <f t="shared" si="4"/>
        <v>2.6291605507185088E-6</v>
      </c>
      <c r="S52" s="20">
        <f t="shared" si="5"/>
        <v>1.8223131710877131E-19</v>
      </c>
      <c r="T52" s="20">
        <f t="shared" si="6"/>
        <v>109740.51920382907</v>
      </c>
    </row>
    <row r="53" spans="1:23">
      <c r="B53" s="16" t="s">
        <v>9</v>
      </c>
      <c r="C53" s="7">
        <v>1739612</v>
      </c>
      <c r="D53" s="7">
        <v>209.49100000000001</v>
      </c>
      <c r="E53" s="8">
        <v>8304</v>
      </c>
      <c r="G53" s="2">
        <f t="shared" si="7"/>
        <v>-26.928249999999991</v>
      </c>
      <c r="H53" s="2">
        <f t="shared" si="8"/>
        <v>-223612.18799999994</v>
      </c>
      <c r="I53" s="17">
        <f t="shared" si="3"/>
        <v>7.6689366470514564</v>
      </c>
      <c r="J53" s="17">
        <f>(A52-K51)/K50</f>
        <v>6.1660979717040201</v>
      </c>
      <c r="K53" s="2" t="s">
        <v>37</v>
      </c>
      <c r="L53" s="2" t="s">
        <v>43</v>
      </c>
      <c r="O53" s="2">
        <f t="shared" si="9"/>
        <v>15.337873294102913</v>
      </c>
      <c r="Q53" s="2">
        <f t="shared" si="10"/>
        <v>1533.7873294102912</v>
      </c>
      <c r="R53" s="20">
        <f t="shared" si="4"/>
        <v>4.0384079236711197E-6</v>
      </c>
      <c r="S53" s="20">
        <f t="shared" si="5"/>
        <v>2.7990850340119766E-19</v>
      </c>
      <c r="T53" s="20">
        <f t="shared" si="6"/>
        <v>168562.16033646654</v>
      </c>
    </row>
    <row r="54" spans="1:23">
      <c r="B54" s="6" t="s">
        <v>10</v>
      </c>
      <c r="C54" s="7">
        <v>1808233</v>
      </c>
      <c r="D54" s="7">
        <v>217.75399999999999</v>
      </c>
      <c r="E54" s="8">
        <v>8304</v>
      </c>
      <c r="G54" s="2">
        <f t="shared" si="7"/>
        <v>-18.665250000000015</v>
      </c>
      <c r="H54" s="2">
        <f t="shared" si="8"/>
        <v>-154996.23600000012</v>
      </c>
      <c r="I54" s="17">
        <f t="shared" si="3"/>
        <v>5.5211980718667872</v>
      </c>
      <c r="J54" s="18"/>
      <c r="L54" s="2" t="s">
        <v>47</v>
      </c>
      <c r="O54" s="2">
        <f t="shared" si="9"/>
        <v>11.042396143733574</v>
      </c>
      <c r="Q54" s="2">
        <f t="shared" si="10"/>
        <v>1104.2396143733574</v>
      </c>
      <c r="R54" s="20">
        <f t="shared" si="4"/>
        <v>2.9074239451641849E-6</v>
      </c>
      <c r="S54" s="20">
        <f t="shared" si="5"/>
        <v>2.0151819742467111E-19</v>
      </c>
      <c r="T54" s="20">
        <f t="shared" si="6"/>
        <v>121355.16532102536</v>
      </c>
    </row>
    <row r="55" spans="1:23">
      <c r="B55" s="9" t="s">
        <v>11</v>
      </c>
      <c r="C55" s="10">
        <v>1749491</v>
      </c>
      <c r="D55" s="10">
        <v>210.68100000000001</v>
      </c>
      <c r="E55" s="11">
        <v>8304</v>
      </c>
      <c r="G55" s="2">
        <f t="shared" si="7"/>
        <v>-25.738249999999994</v>
      </c>
      <c r="H55" s="2">
        <f t="shared" si="8"/>
        <v>-213730.42799999996</v>
      </c>
      <c r="I55" s="17">
        <f t="shared" si="3"/>
        <v>7.3596290221610099</v>
      </c>
      <c r="J55" s="18"/>
      <c r="O55" s="2">
        <f t="shared" si="9"/>
        <v>14.71925804432202</v>
      </c>
      <c r="Q55" s="2">
        <f t="shared" si="10"/>
        <v>1471.9258044322021</v>
      </c>
      <c r="R55" s="20">
        <f t="shared" si="4"/>
        <v>3.8755287109852608E-6</v>
      </c>
      <c r="S55" s="20">
        <f t="shared" si="5"/>
        <v>2.6861908501658354E-19</v>
      </c>
      <c r="T55" s="20">
        <f t="shared" si="6"/>
        <v>161763.62178286919</v>
      </c>
      <c r="U55" s="17">
        <f>AVERAGE(T47:T54)</f>
        <v>115309.52265597699</v>
      </c>
    </row>
    <row r="56" spans="1:23">
      <c r="B56" s="7"/>
      <c r="C56" s="7"/>
      <c r="D56" s="7"/>
      <c r="E56" s="7"/>
      <c r="H56" s="12" t="s">
        <v>51</v>
      </c>
      <c r="I56" s="17">
        <f>AVERAGE(I48:I55)</f>
        <v>6.1660979717040192</v>
      </c>
      <c r="J56" s="18"/>
      <c r="R56" s="20">
        <f t="shared" si="4"/>
        <v>0</v>
      </c>
      <c r="S56" s="20">
        <f t="shared" si="5"/>
        <v>0</v>
      </c>
      <c r="T56" s="20">
        <f t="shared" si="6"/>
        <v>0</v>
      </c>
      <c r="U56" s="17">
        <f>STDEV(T47:T54)</f>
        <v>52342.469890997731</v>
      </c>
    </row>
    <row r="57" spans="1:23">
      <c r="H57" s="12" t="s">
        <v>52</v>
      </c>
      <c r="I57" s="17">
        <f>STDEV(I48:I55)</f>
        <v>1.1875045253420806</v>
      </c>
      <c r="J57" s="18"/>
      <c r="R57" s="20">
        <f t="shared" si="4"/>
        <v>0</v>
      </c>
      <c r="S57" s="20">
        <f t="shared" si="5"/>
        <v>0</v>
      </c>
      <c r="T57" s="20">
        <f t="shared" si="6"/>
        <v>0</v>
      </c>
      <c r="U57" s="17">
        <f>U56/SQRT(8)</f>
        <v>18505.857701988592</v>
      </c>
    </row>
    <row r="58" spans="1:23">
      <c r="H58" s="12" t="s">
        <v>53</v>
      </c>
      <c r="I58" s="17">
        <f>I57/SQRT(8)</f>
        <v>0.41984625127954878</v>
      </c>
      <c r="J58" s="18"/>
      <c r="R58" s="20">
        <f t="shared" si="4"/>
        <v>0</v>
      </c>
      <c r="S58" s="20">
        <f t="shared" si="5"/>
        <v>0</v>
      </c>
      <c r="T58" s="20">
        <f t="shared" si="6"/>
        <v>0</v>
      </c>
    </row>
    <row r="59" spans="1:23">
      <c r="I59" s="17"/>
      <c r="J59" s="18"/>
      <c r="R59" s="20">
        <f t="shared" si="4"/>
        <v>0</v>
      </c>
      <c r="S59" s="20">
        <f t="shared" si="5"/>
        <v>0</v>
      </c>
      <c r="T59" s="20">
        <f t="shared" si="6"/>
        <v>0</v>
      </c>
    </row>
    <row r="60" spans="1:23">
      <c r="B60" s="2" t="s">
        <v>0</v>
      </c>
      <c r="C60" s="2" t="s">
        <v>1</v>
      </c>
      <c r="D60" s="2" t="s">
        <v>2</v>
      </c>
      <c r="E60" s="2" t="s">
        <v>3</v>
      </c>
      <c r="I60" s="17"/>
      <c r="J60" s="18"/>
      <c r="R60" s="20">
        <f t="shared" si="4"/>
        <v>0</v>
      </c>
      <c r="S60" s="20">
        <f t="shared" si="5"/>
        <v>0</v>
      </c>
      <c r="T60" s="20">
        <f t="shared" si="6"/>
        <v>0</v>
      </c>
      <c r="W60" s="2" t="s">
        <v>58</v>
      </c>
    </row>
    <row r="61" spans="1:23">
      <c r="B61" s="3" t="s">
        <v>11</v>
      </c>
      <c r="C61" s="4">
        <v>1702007</v>
      </c>
      <c r="D61" s="4">
        <v>204.96199999999999</v>
      </c>
      <c r="E61" s="5">
        <v>8304</v>
      </c>
      <c r="G61" s="2">
        <f>D61-$I$13</f>
        <v>-31.457250000000016</v>
      </c>
      <c r="H61" s="2">
        <f>G61*E61</f>
        <v>-261221.00400000013</v>
      </c>
      <c r="I61" s="17">
        <f t="shared" si="3"/>
        <v>8.8461250782521645</v>
      </c>
      <c r="J61" s="18"/>
      <c r="Q61" s="2">
        <f>100*I61</f>
        <v>884.61250782521643</v>
      </c>
      <c r="R61" s="20">
        <f t="shared" si="4"/>
        <v>2.3291535224465941E-6</v>
      </c>
      <c r="S61" s="20">
        <f t="shared" si="5"/>
        <v>1.6143735080308535E-19</v>
      </c>
      <c r="T61" s="20">
        <f t="shared" si="6"/>
        <v>97218.299121696618</v>
      </c>
      <c r="W61" s="21">
        <f>AVERAGE(U55,U69)</f>
        <v>103973.45087613672</v>
      </c>
    </row>
    <row r="62" spans="1:23">
      <c r="B62" s="16" t="s">
        <v>4</v>
      </c>
      <c r="C62" s="7">
        <v>1720504</v>
      </c>
      <c r="D62" s="7">
        <v>207.19</v>
      </c>
      <c r="E62" s="8">
        <v>8304</v>
      </c>
      <c r="G62" s="2">
        <f t="shared" ref="G62:G69" si="11">D62-$I$13</f>
        <v>-29.229250000000008</v>
      </c>
      <c r="H62" s="2">
        <f t="shared" ref="H62:H69" si="12">G62*E62</f>
        <v>-242719.69200000007</v>
      </c>
      <c r="I62" s="17">
        <f t="shared" si="3"/>
        <v>8.2670180292976099</v>
      </c>
      <c r="J62" s="18"/>
      <c r="Q62" s="2">
        <f t="shared" ref="Q62:Q69" si="13">100*I62</f>
        <v>826.70180292976102</v>
      </c>
      <c r="R62" s="20">
        <f t="shared" si="4"/>
        <v>2.1766766796465534E-6</v>
      </c>
      <c r="S62" s="20">
        <f t="shared" si="5"/>
        <v>1.5086893729009352E-19</v>
      </c>
      <c r="T62" s="20">
        <f t="shared" si="6"/>
        <v>90853.952946312129</v>
      </c>
    </row>
    <row r="63" spans="1:23">
      <c r="B63" s="16" t="s">
        <v>5</v>
      </c>
      <c r="C63" s="7">
        <v>1706079</v>
      </c>
      <c r="D63" s="7">
        <v>205.453</v>
      </c>
      <c r="E63" s="8">
        <v>8304</v>
      </c>
      <c r="G63" s="2">
        <f t="shared" si="11"/>
        <v>-30.966250000000002</v>
      </c>
      <c r="H63" s="2">
        <f t="shared" si="12"/>
        <v>-257143.74000000002</v>
      </c>
      <c r="I63" s="17">
        <f t="shared" si="3"/>
        <v>8.718503192688118</v>
      </c>
      <c r="J63" s="18"/>
      <c r="Q63" s="2">
        <f t="shared" si="13"/>
        <v>871.85031926881175</v>
      </c>
      <c r="R63" s="20">
        <f t="shared" si="4"/>
        <v>2.2955511302496359E-6</v>
      </c>
      <c r="S63" s="20">
        <f t="shared" si="5"/>
        <v>1.5910831532962071E-19</v>
      </c>
      <c r="T63" s="20">
        <f t="shared" si="6"/>
        <v>95815.743478916571</v>
      </c>
    </row>
    <row r="64" spans="1:23">
      <c r="A64" s="2" t="s">
        <v>41</v>
      </c>
      <c r="B64" s="16" t="s">
        <v>6</v>
      </c>
      <c r="C64" s="7">
        <v>1658922</v>
      </c>
      <c r="D64" s="7">
        <v>199.774</v>
      </c>
      <c r="E64" s="8">
        <v>8304</v>
      </c>
      <c r="G64" s="2">
        <f t="shared" si="11"/>
        <v>-36.645250000000004</v>
      </c>
      <c r="H64" s="2">
        <f t="shared" si="12"/>
        <v>-304302.15600000002</v>
      </c>
      <c r="I64" s="17">
        <f t="shared" si="3"/>
        <v>10.194602353824965</v>
      </c>
      <c r="J64" s="18"/>
      <c r="Q64" s="2">
        <f t="shared" si="13"/>
        <v>1019.4602353824965</v>
      </c>
      <c r="R64" s="20">
        <f t="shared" si="4"/>
        <v>2.6842028314441721E-6</v>
      </c>
      <c r="S64" s="20">
        <f t="shared" si="5"/>
        <v>1.8604638550030304E-19</v>
      </c>
      <c r="T64" s="20">
        <f t="shared" si="6"/>
        <v>112037.97055701725</v>
      </c>
    </row>
    <row r="65" spans="1:23">
      <c r="A65" s="13">
        <f>AVERAGE(H61:H69)</f>
        <v>-247904.15600000002</v>
      </c>
      <c r="B65" s="16" t="s">
        <v>7</v>
      </c>
      <c r="C65" s="7">
        <v>1685191</v>
      </c>
      <c r="D65" s="7">
        <v>202.93700000000001</v>
      </c>
      <c r="E65" s="8">
        <v>8304</v>
      </c>
      <c r="G65" s="2">
        <f>D65-$I$13</f>
        <v>-33.482249999999993</v>
      </c>
      <c r="H65" s="2">
        <f t="shared" si="12"/>
        <v>-278036.60399999993</v>
      </c>
      <c r="I65" s="17">
        <f t="shared" si="3"/>
        <v>9.3724678853136325</v>
      </c>
      <c r="J65" s="17">
        <f>(A65-K51)/K50</f>
        <v>8.4292962313759858</v>
      </c>
      <c r="K65" s="2" t="s">
        <v>37</v>
      </c>
      <c r="L65" s="2" t="s">
        <v>44</v>
      </c>
      <c r="Q65" s="2">
        <f t="shared" si="13"/>
        <v>937.24678853136322</v>
      </c>
      <c r="R65" s="20">
        <f t="shared" si="4"/>
        <v>2.4677377265175439E-6</v>
      </c>
      <c r="S65" s="20">
        <f t="shared" si="5"/>
        <v>1.710428433362128E-19</v>
      </c>
      <c r="T65" s="20">
        <f t="shared" si="6"/>
        <v>103002.76994986236</v>
      </c>
    </row>
    <row r="66" spans="1:23">
      <c r="B66" s="16" t="s">
        <v>8</v>
      </c>
      <c r="C66" s="7">
        <v>1782948</v>
      </c>
      <c r="D66" s="7">
        <v>214.71</v>
      </c>
      <c r="E66" s="8">
        <v>8304</v>
      </c>
      <c r="G66" s="2">
        <f t="shared" si="11"/>
        <v>-21.709249999999997</v>
      </c>
      <c r="H66" s="2">
        <f t="shared" si="12"/>
        <v>-180273.61199999996</v>
      </c>
      <c r="I66" s="17">
        <f t="shared" si="3"/>
        <v>6.3124017778890682</v>
      </c>
      <c r="J66" s="18"/>
      <c r="Q66" s="2">
        <f t="shared" si="13"/>
        <v>631.24017778890686</v>
      </c>
      <c r="R66" s="20">
        <f t="shared" si="4"/>
        <v>1.6620331168744256E-6</v>
      </c>
      <c r="S66" s="20">
        <f t="shared" si="5"/>
        <v>1.1519816995719493E-19</v>
      </c>
      <c r="T66" s="20">
        <f t="shared" si="6"/>
        <v>69372.856339987586</v>
      </c>
    </row>
    <row r="67" spans="1:23">
      <c r="B67" s="16" t="s">
        <v>9</v>
      </c>
      <c r="C67" s="7">
        <v>1694658</v>
      </c>
      <c r="D67" s="7">
        <v>204.077</v>
      </c>
      <c r="E67" s="8">
        <v>8304</v>
      </c>
      <c r="G67" s="2">
        <f t="shared" si="11"/>
        <v>-32.342250000000007</v>
      </c>
      <c r="H67" s="2">
        <f t="shared" si="12"/>
        <v>-268570.04400000005</v>
      </c>
      <c r="I67" s="17">
        <f t="shared" si="3"/>
        <v>9.0761563791160658</v>
      </c>
      <c r="J67" s="18"/>
      <c r="Q67" s="2">
        <f t="shared" si="13"/>
        <v>907.61563791160654</v>
      </c>
      <c r="R67" s="20">
        <f t="shared" si="4"/>
        <v>2.3897199523738983E-6</v>
      </c>
      <c r="S67" s="20">
        <f t="shared" si="5"/>
        <v>1.6563530679904476E-19</v>
      </c>
      <c r="T67" s="20">
        <f t="shared" si="6"/>
        <v>99746.327113265346</v>
      </c>
    </row>
    <row r="68" spans="1:23">
      <c r="B68" s="16" t="s">
        <v>10</v>
      </c>
      <c r="C68" s="7">
        <v>1682282</v>
      </c>
      <c r="D68" s="7">
        <v>202.58699999999999</v>
      </c>
      <c r="E68" s="8">
        <v>8304</v>
      </c>
      <c r="G68" s="2">
        <f t="shared" si="11"/>
        <v>-33.832250000000016</v>
      </c>
      <c r="H68" s="2">
        <f t="shared" si="12"/>
        <v>-280943.00400000013</v>
      </c>
      <c r="I68" s="17">
        <f t="shared" si="3"/>
        <v>9.4634407161637704</v>
      </c>
      <c r="J68" s="18"/>
      <c r="Q68" s="2">
        <f t="shared" si="13"/>
        <v>946.34407161637705</v>
      </c>
      <c r="R68" s="20">
        <f t="shared" si="4"/>
        <v>2.491690551912525E-6</v>
      </c>
      <c r="S68" s="20">
        <f t="shared" si="5"/>
        <v>1.727030519221856E-19</v>
      </c>
      <c r="T68" s="20">
        <f t="shared" si="6"/>
        <v>104002.55503127382</v>
      </c>
    </row>
    <row r="69" spans="1:23">
      <c r="B69" s="19" t="s">
        <v>13</v>
      </c>
      <c r="C69" s="10">
        <v>1805296</v>
      </c>
      <c r="D69" s="10">
        <v>217.40100000000001</v>
      </c>
      <c r="E69" s="11">
        <v>8304</v>
      </c>
      <c r="G69" s="2">
        <f t="shared" si="11"/>
        <v>-19.018249999999995</v>
      </c>
      <c r="H69" s="2">
        <f t="shared" si="12"/>
        <v>-157927.54799999995</v>
      </c>
      <c r="I69" s="17">
        <f t="shared" si="3"/>
        <v>5.6129506698384857</v>
      </c>
      <c r="J69" s="18"/>
      <c r="Q69" s="2">
        <f t="shared" si="13"/>
        <v>561.29506698384853</v>
      </c>
      <c r="R69" s="20">
        <f t="shared" si="4"/>
        <v>1.4778701079090272E-6</v>
      </c>
      <c r="S69" s="20">
        <f t="shared" si="5"/>
        <v>1.0243353765761647E-19</v>
      </c>
      <c r="T69" s="20">
        <f t="shared" si="6"/>
        <v>61685.937328336098</v>
      </c>
      <c r="U69" s="17">
        <f>AVERAGE(T61:T69)</f>
        <v>92637.379096296427</v>
      </c>
    </row>
    <row r="70" spans="1:23">
      <c r="B70" s="7"/>
      <c r="C70" s="7"/>
      <c r="D70" s="7"/>
      <c r="E70" s="7"/>
      <c r="H70" s="12" t="s">
        <v>51</v>
      </c>
      <c r="I70" s="17">
        <f>AVERAGE(I61:I69)</f>
        <v>8.4292962313759858</v>
      </c>
      <c r="J70" s="18"/>
      <c r="R70" s="20">
        <f t="shared" si="4"/>
        <v>0</v>
      </c>
      <c r="S70" s="20">
        <f t="shared" si="5"/>
        <v>0</v>
      </c>
      <c r="T70" s="20">
        <f t="shared" si="6"/>
        <v>0</v>
      </c>
      <c r="U70" s="17">
        <f>STDEV(T61:T69)</f>
        <v>16571.910897541562</v>
      </c>
    </row>
    <row r="71" spans="1:23">
      <c r="H71" s="12" t="s">
        <v>52</v>
      </c>
      <c r="I71" s="17">
        <f>STDEV(I61:I69)</f>
        <v>1.5079177264950381</v>
      </c>
      <c r="J71" s="18"/>
      <c r="R71" s="20">
        <f t="shared" si="4"/>
        <v>0</v>
      </c>
      <c r="S71" s="20">
        <f t="shared" si="5"/>
        <v>0</v>
      </c>
      <c r="T71" s="20">
        <f t="shared" si="6"/>
        <v>0</v>
      </c>
      <c r="U71" s="17">
        <f>U70/SQRT(9)</f>
        <v>5523.9702991805207</v>
      </c>
    </row>
    <row r="72" spans="1:23">
      <c r="H72" s="12" t="s">
        <v>53</v>
      </c>
      <c r="I72" s="17">
        <f>I71/SQRT(9)</f>
        <v>0.50263924216501266</v>
      </c>
      <c r="J72" s="18"/>
      <c r="R72" s="20">
        <f t="shared" si="4"/>
        <v>0</v>
      </c>
      <c r="S72" s="20">
        <f t="shared" si="5"/>
        <v>0</v>
      </c>
      <c r="T72" s="20">
        <f t="shared" si="6"/>
        <v>0</v>
      </c>
    </row>
    <row r="73" spans="1:23">
      <c r="I73" s="17"/>
      <c r="J73" s="18"/>
      <c r="R73" s="20">
        <f t="shared" si="4"/>
        <v>0</v>
      </c>
      <c r="S73" s="20">
        <f t="shared" si="5"/>
        <v>0</v>
      </c>
      <c r="T73" s="20">
        <f t="shared" si="6"/>
        <v>0</v>
      </c>
    </row>
    <row r="74" spans="1:23">
      <c r="I74" s="17"/>
      <c r="J74" s="18"/>
      <c r="R74" s="20">
        <f t="shared" si="4"/>
        <v>0</v>
      </c>
      <c r="S74" s="20">
        <f t="shared" si="5"/>
        <v>0</v>
      </c>
      <c r="T74" s="20">
        <f t="shared" si="6"/>
        <v>0</v>
      </c>
    </row>
    <row r="75" spans="1:23">
      <c r="B75" s="2" t="s">
        <v>0</v>
      </c>
      <c r="C75" s="2" t="s">
        <v>1</v>
      </c>
      <c r="D75" s="2" t="s">
        <v>2</v>
      </c>
      <c r="E75" s="2" t="s">
        <v>3</v>
      </c>
      <c r="I75" s="17"/>
      <c r="J75" s="18"/>
      <c r="R75" s="20">
        <f t="shared" si="4"/>
        <v>0</v>
      </c>
      <c r="S75" s="20">
        <f t="shared" si="5"/>
        <v>0</v>
      </c>
      <c r="T75" s="20">
        <f t="shared" si="6"/>
        <v>0</v>
      </c>
    </row>
    <row r="76" spans="1:23">
      <c r="B76" s="3" t="s">
        <v>13</v>
      </c>
      <c r="C76" s="4">
        <v>1916173</v>
      </c>
      <c r="D76" s="4">
        <v>230.75299999999999</v>
      </c>
      <c r="E76" s="5">
        <v>8304</v>
      </c>
      <c r="G76" s="2">
        <f>D76-$I$13</f>
        <v>-5.6662500000000193</v>
      </c>
      <c r="H76" s="2">
        <f>G76*E76</f>
        <v>-47052.540000000161</v>
      </c>
      <c r="I76" s="17">
        <f t="shared" si="3"/>
        <v>2.1424671340929056</v>
      </c>
      <c r="J76" s="18"/>
      <c r="Q76" s="2">
        <f t="shared" ref="Q76:Q83" si="14">100*I76</f>
        <v>214.24671340929055</v>
      </c>
      <c r="R76" s="20">
        <f t="shared" si="4"/>
        <v>5.6410403741256069E-7</v>
      </c>
      <c r="S76" s="20">
        <f t="shared" si="5"/>
        <v>3.9098951829310538E-20</v>
      </c>
      <c r="T76" s="20">
        <f t="shared" si="6"/>
        <v>23545.564736894037</v>
      </c>
    </row>
    <row r="77" spans="1:23">
      <c r="B77" s="6" t="s">
        <v>4</v>
      </c>
      <c r="C77" s="7">
        <v>1846041</v>
      </c>
      <c r="D77" s="7">
        <v>222.30699999999999</v>
      </c>
      <c r="E77" s="8">
        <v>8304</v>
      </c>
      <c r="G77" s="2">
        <f t="shared" ref="G77:G83" si="15">D77-$I$13</f>
        <v>-14.112250000000017</v>
      </c>
      <c r="H77" s="2">
        <f t="shared" ref="H77:H83" si="16">G77*E77</f>
        <v>-117188.12400000014</v>
      </c>
      <c r="I77" s="17">
        <f t="shared" si="3"/>
        <v>4.3377715036935056</v>
      </c>
      <c r="J77" s="18"/>
      <c r="Q77" s="2">
        <f t="shared" si="14"/>
        <v>433.77715036935058</v>
      </c>
      <c r="R77" s="20">
        <f t="shared" si="4"/>
        <v>1.1421199325154044E-6</v>
      </c>
      <c r="S77" s="20">
        <f t="shared" si="5"/>
        <v>7.9162156735382497E-20</v>
      </c>
      <c r="T77" s="20">
        <f t="shared" si="6"/>
        <v>47671.807015752653</v>
      </c>
    </row>
    <row r="78" spans="1:23">
      <c r="B78" s="6" t="s">
        <v>5</v>
      </c>
      <c r="C78" s="7">
        <v>1831485</v>
      </c>
      <c r="D78" s="7">
        <v>220.55500000000001</v>
      </c>
      <c r="E78" s="8">
        <v>8304</v>
      </c>
      <c r="G78" s="2">
        <f t="shared" si="15"/>
        <v>-15.864249999999998</v>
      </c>
      <c r="H78" s="2">
        <f t="shared" si="16"/>
        <v>-131736.73199999999</v>
      </c>
      <c r="I78" s="17">
        <f t="shared" si="3"/>
        <v>4.7931555026918735</v>
      </c>
      <c r="J78" s="18"/>
      <c r="Q78" s="2">
        <f t="shared" si="14"/>
        <v>479.31555026918733</v>
      </c>
      <c r="R78" s="20">
        <f t="shared" si="4"/>
        <v>1.2620209327782711E-6</v>
      </c>
      <c r="S78" s="20">
        <f t="shared" si="5"/>
        <v>8.7472686571451324E-20</v>
      </c>
      <c r="T78" s="20">
        <f t="shared" si="6"/>
        <v>52676.445480417562</v>
      </c>
    </row>
    <row r="79" spans="1:23">
      <c r="A79" s="2" t="s">
        <v>42</v>
      </c>
      <c r="B79" s="6" t="s">
        <v>6</v>
      </c>
      <c r="C79" s="7">
        <v>1674736</v>
      </c>
      <c r="D79" s="7">
        <v>201.678</v>
      </c>
      <c r="E79" s="8">
        <v>8304</v>
      </c>
      <c r="G79" s="2">
        <f t="shared" si="15"/>
        <v>-34.741250000000008</v>
      </c>
      <c r="H79" s="2">
        <f t="shared" si="16"/>
        <v>-288491.34000000008</v>
      </c>
      <c r="I79" s="17">
        <f t="shared" si="3"/>
        <v>9.6997101540002522</v>
      </c>
      <c r="J79" s="17">
        <f>(A80-K51)/K50</f>
        <v>5.9425972204832878</v>
      </c>
      <c r="K79" s="2" t="s">
        <v>37</v>
      </c>
      <c r="L79" s="2" t="s">
        <v>46</v>
      </c>
      <c r="Q79" s="2">
        <f t="shared" si="14"/>
        <v>969.97101540002518</v>
      </c>
      <c r="R79" s="20">
        <f t="shared" si="4"/>
        <v>2.5538994612954848E-6</v>
      </c>
      <c r="S79" s="20">
        <f t="shared" si="5"/>
        <v>1.7701485079261171E-19</v>
      </c>
      <c r="T79" s="20">
        <f t="shared" si="6"/>
        <v>106599.13971413934</v>
      </c>
      <c r="W79" s="2" t="s">
        <v>59</v>
      </c>
    </row>
    <row r="80" spans="1:23">
      <c r="A80" s="13">
        <f>AVERAGE(H76:H83)</f>
        <v>-168459.09600000008</v>
      </c>
      <c r="B80" s="6" t="s">
        <v>7</v>
      </c>
      <c r="C80" s="7">
        <v>1784780</v>
      </c>
      <c r="D80" s="7">
        <v>214.93</v>
      </c>
      <c r="E80" s="8">
        <v>8304</v>
      </c>
      <c r="G80" s="2">
        <f>D80-$I$13</f>
        <v>-21.489249999999998</v>
      </c>
      <c r="H80" s="2">
        <f t="shared" si="16"/>
        <v>-178446.73199999999</v>
      </c>
      <c r="I80" s="17">
        <f t="shared" si="3"/>
        <v>6.2552188556404156</v>
      </c>
      <c r="L80" s="2" t="s">
        <v>49</v>
      </c>
      <c r="Q80" s="2">
        <f t="shared" si="14"/>
        <v>625.52188556404155</v>
      </c>
      <c r="R80" s="20">
        <f t="shared" si="4"/>
        <v>1.6469770551975818E-6</v>
      </c>
      <c r="S80" s="20">
        <f t="shared" si="5"/>
        <v>1.1415461027458356E-19</v>
      </c>
      <c r="T80" s="20">
        <f t="shared" si="6"/>
        <v>68744.420003100458</v>
      </c>
      <c r="W80" s="22">
        <f>U83*10</f>
        <v>653087.29984050384</v>
      </c>
    </row>
    <row r="81" spans="2:21">
      <c r="B81" s="6" t="s">
        <v>8</v>
      </c>
      <c r="C81" s="7">
        <v>1769035</v>
      </c>
      <c r="D81" s="7">
        <v>213.03399999999999</v>
      </c>
      <c r="E81" s="8">
        <v>8304</v>
      </c>
      <c r="G81" s="2">
        <f t="shared" si="15"/>
        <v>-23.385250000000013</v>
      </c>
      <c r="H81" s="2">
        <f t="shared" si="16"/>
        <v>-194191.11600000013</v>
      </c>
      <c r="I81" s="17">
        <f t="shared" si="3"/>
        <v>6.7480316764742749</v>
      </c>
      <c r="Q81" s="2">
        <f t="shared" si="14"/>
        <v>674.80316764742747</v>
      </c>
      <c r="R81" s="20">
        <f t="shared" si="4"/>
        <v>1.7767329321943851E-6</v>
      </c>
      <c r="S81" s="20">
        <f t="shared" si="5"/>
        <v>1.2314819735745273E-19</v>
      </c>
      <c r="T81" s="20">
        <f t="shared" si="6"/>
        <v>74160.398615546146</v>
      </c>
    </row>
    <row r="82" spans="2:21">
      <c r="B82" s="6" t="s">
        <v>9</v>
      </c>
      <c r="C82" s="7">
        <v>1749401</v>
      </c>
      <c r="D82" s="7">
        <v>210.67</v>
      </c>
      <c r="E82" s="8">
        <v>8304</v>
      </c>
      <c r="G82" s="2">
        <f t="shared" si="15"/>
        <v>-25.749250000000018</v>
      </c>
      <c r="H82" s="2">
        <f t="shared" si="16"/>
        <v>-213821.77200000014</v>
      </c>
      <c r="I82" s="17">
        <f t="shared" si="3"/>
        <v>7.3624881682734484</v>
      </c>
      <c r="Q82" s="2">
        <f t="shared" si="14"/>
        <v>736.24881682734485</v>
      </c>
      <c r="R82" s="20">
        <f t="shared" ref="R82:R83" si="17">Q82/379800000</f>
        <v>1.938517158576474E-6</v>
      </c>
      <c r="S82" s="20">
        <f t="shared" ref="S82:S83" si="18">R82/(14427.6*1000000000)</f>
        <v>1.3436172049242244E-19</v>
      </c>
      <c r="T82" s="20">
        <f t="shared" ref="T82:T83" si="19">S82*6.022045E+23</f>
        <v>80913.232708279014</v>
      </c>
    </row>
    <row r="83" spans="2:21">
      <c r="B83" s="9" t="s">
        <v>10</v>
      </c>
      <c r="C83" s="10">
        <v>1786480</v>
      </c>
      <c r="D83" s="10">
        <v>215.13499999999999</v>
      </c>
      <c r="E83" s="11">
        <v>8304</v>
      </c>
      <c r="G83" s="2">
        <f t="shared" si="15"/>
        <v>-21.284250000000014</v>
      </c>
      <c r="H83" s="2">
        <f t="shared" si="16"/>
        <v>-176744.41200000013</v>
      </c>
      <c r="I83" s="17">
        <f t="shared" si="3"/>
        <v>6.201934768999628</v>
      </c>
      <c r="Q83" s="2">
        <f t="shared" si="14"/>
        <v>620.19347689996277</v>
      </c>
      <c r="R83" s="20">
        <f t="shared" si="17"/>
        <v>1.6329475431805233E-6</v>
      </c>
      <c r="S83" s="20">
        <f t="shared" si="18"/>
        <v>1.1318220238851392E-19</v>
      </c>
      <c r="T83" s="20">
        <f t="shared" si="19"/>
        <v>68158.831598273828</v>
      </c>
      <c r="U83" s="17">
        <f>AVERAGE(T76:T83)</f>
        <v>65308.729984050384</v>
      </c>
    </row>
    <row r="84" spans="2:21">
      <c r="B84" s="7"/>
      <c r="C84" s="7"/>
      <c r="D84" s="7"/>
      <c r="E84" s="7"/>
      <c r="H84" s="12" t="s">
        <v>51</v>
      </c>
      <c r="I84" s="17">
        <f>AVERAGE(I76:I83)</f>
        <v>5.9425972204832886</v>
      </c>
      <c r="J84" s="18"/>
      <c r="U84" s="17">
        <f>STDEV(T76:T83)</f>
        <v>24673.511414531069</v>
      </c>
    </row>
    <row r="85" spans="2:21">
      <c r="H85" s="12" t="s">
        <v>52</v>
      </c>
      <c r="I85" s="17">
        <f>STDEV(I76:I83)</f>
        <v>2.2451016944804092</v>
      </c>
      <c r="J85" s="18"/>
      <c r="U85" s="17">
        <f>U84/SQRT(8)</f>
        <v>8723.4036184493016</v>
      </c>
    </row>
    <row r="86" spans="2:21">
      <c r="H86" s="12" t="s">
        <v>53</v>
      </c>
      <c r="I86" s="17">
        <f>I85/SQRT(8)</f>
        <v>0.79376331631025288</v>
      </c>
      <c r="J86" s="18"/>
    </row>
    <row r="87" spans="2:21">
      <c r="I87" s="17"/>
      <c r="J87" s="18"/>
    </row>
  </sheetData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Oxford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mostyn</dc:creator>
  <cp:lastModifiedBy>MTB</cp:lastModifiedBy>
  <cp:lastPrinted>2008-02-20T13:29:41Z</cp:lastPrinted>
  <dcterms:created xsi:type="dcterms:W3CDTF">2008-02-19T19:32:39Z</dcterms:created>
  <dcterms:modified xsi:type="dcterms:W3CDTF">2009-06-15T10:39:01Z</dcterms:modified>
</cp:coreProperties>
</file>