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C19" i="1"/>
  <c r="D19"/>
  <c r="E19"/>
  <c r="F19"/>
  <c r="G19"/>
  <c r="H19"/>
  <c r="I19"/>
  <c r="J19"/>
  <c r="K19"/>
  <c r="L19"/>
  <c r="C20"/>
  <c r="D20"/>
  <c r="E20"/>
  <c r="F20"/>
  <c r="G20"/>
  <c r="H20"/>
  <c r="I20"/>
  <c r="J20"/>
  <c r="K20"/>
  <c r="L20"/>
  <c r="C21"/>
  <c r="D21"/>
  <c r="E21"/>
  <c r="F21"/>
  <c r="G21"/>
  <c r="H21"/>
  <c r="H23" s="1"/>
  <c r="I21"/>
  <c r="J21"/>
  <c r="K21"/>
  <c r="L21"/>
  <c r="L23" s="1"/>
  <c r="C23"/>
  <c r="D23"/>
  <c r="E23"/>
  <c r="F23"/>
  <c r="G23"/>
  <c r="J23"/>
  <c r="K23"/>
  <c r="B21"/>
  <c r="B20"/>
  <c r="B19"/>
  <c r="I23" l="1"/>
  <c r="B23"/>
</calcChain>
</file>

<file path=xl/sharedStrings.xml><?xml version="1.0" encoding="utf-8"?>
<sst xmlns="http://schemas.openxmlformats.org/spreadsheetml/2006/main" count="38" uniqueCount="24">
  <si>
    <t>WS8N</t>
  </si>
  <si>
    <t>JPA1353</t>
  </si>
  <si>
    <t>JPA1319</t>
  </si>
  <si>
    <t>JPA1249</t>
  </si>
  <si>
    <t>JPA1250</t>
  </si>
  <si>
    <t>JPA1251</t>
  </si>
  <si>
    <t>JPA1278</t>
  </si>
  <si>
    <t>JPA919</t>
  </si>
  <si>
    <t>JPA920</t>
  </si>
  <si>
    <t>pIND-empty in WS8N*</t>
  </si>
  <si>
    <t>pIND-Y6 in WS8N*</t>
  </si>
  <si>
    <t>Smoother</t>
  </si>
  <si>
    <t>WT-ish</t>
  </si>
  <si>
    <t>Stoppier</t>
  </si>
  <si>
    <t>Chi Sq</t>
  </si>
  <si>
    <t>-</t>
  </si>
  <si>
    <t>p_0.05 (df=2); 5.99</t>
  </si>
  <si>
    <t>NS</t>
  </si>
  <si>
    <t>S</t>
  </si>
  <si>
    <t>2 = WT</t>
  </si>
  <si>
    <t>3 = Stoppier</t>
  </si>
  <si>
    <t>1 = Smoother</t>
  </si>
  <si>
    <t>Smaller, agrees with Ho (i.e. 2:24:1 ratio)</t>
  </si>
  <si>
    <t>Signif diff P&lt;0.05 from 2:24:1 ratio of WS8N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</si>
</sst>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Sheet1!$A$15</c:f>
              <c:strCache>
                <c:ptCount val="1"/>
                <c:pt idx="0">
                  <c:v>Smoother</c:v>
                </c:pt>
              </c:strCache>
            </c:strRef>
          </c:tx>
          <c:cat>
            <c:strRef>
              <c:f>Sheet1!$B$4:$L$4</c:f>
              <c:strCache>
                <c:ptCount val="11"/>
                <c:pt idx="0">
                  <c:v>WS8N</c:v>
                </c:pt>
                <c:pt idx="1">
                  <c:v>JPA1353</c:v>
                </c:pt>
                <c:pt idx="2">
                  <c:v>JPA1319</c:v>
                </c:pt>
                <c:pt idx="3">
                  <c:v>JPA1249</c:v>
                </c:pt>
                <c:pt idx="4">
                  <c:v>JPA1250</c:v>
                </c:pt>
                <c:pt idx="5">
                  <c:v>JPA1251</c:v>
                </c:pt>
                <c:pt idx="6">
                  <c:v>JPA1278</c:v>
                </c:pt>
                <c:pt idx="7">
                  <c:v>JPA919</c:v>
                </c:pt>
                <c:pt idx="8">
                  <c:v>JPA920</c:v>
                </c:pt>
                <c:pt idx="9">
                  <c:v>pIND-empty in WS8N*</c:v>
                </c:pt>
                <c:pt idx="10">
                  <c:v>pIND-Y6 in WS8N*</c:v>
                </c:pt>
              </c:strCache>
            </c:strRef>
          </c:cat>
          <c:val>
            <c:numRef>
              <c:f>Sheet1!$B$15:$L$15</c:f>
              <c:numCache>
                <c:formatCode>General</c:formatCode>
                <c:ptCount val="11"/>
                <c:pt idx="0">
                  <c:v>2</c:v>
                </c:pt>
                <c:pt idx="1">
                  <c:v>26</c:v>
                </c:pt>
                <c:pt idx="2">
                  <c:v>27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21</c:v>
                </c:pt>
                <c:pt idx="9">
                  <c:v>3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Sheet1!$A$16</c:f>
              <c:strCache>
                <c:ptCount val="1"/>
                <c:pt idx="0">
                  <c:v>WT-ish</c:v>
                </c:pt>
              </c:strCache>
            </c:strRef>
          </c:tx>
          <c:cat>
            <c:strRef>
              <c:f>Sheet1!$B$4:$L$4</c:f>
              <c:strCache>
                <c:ptCount val="11"/>
                <c:pt idx="0">
                  <c:v>WS8N</c:v>
                </c:pt>
                <c:pt idx="1">
                  <c:v>JPA1353</c:v>
                </c:pt>
                <c:pt idx="2">
                  <c:v>JPA1319</c:v>
                </c:pt>
                <c:pt idx="3">
                  <c:v>JPA1249</c:v>
                </c:pt>
                <c:pt idx="4">
                  <c:v>JPA1250</c:v>
                </c:pt>
                <c:pt idx="5">
                  <c:v>JPA1251</c:v>
                </c:pt>
                <c:pt idx="6">
                  <c:v>JPA1278</c:v>
                </c:pt>
                <c:pt idx="7">
                  <c:v>JPA919</c:v>
                </c:pt>
                <c:pt idx="8">
                  <c:v>JPA920</c:v>
                </c:pt>
                <c:pt idx="9">
                  <c:v>pIND-empty in WS8N*</c:v>
                </c:pt>
                <c:pt idx="10">
                  <c:v>pIND-Y6 in WS8N*</c:v>
                </c:pt>
              </c:strCache>
            </c:strRef>
          </c:cat>
          <c:val>
            <c:numRef>
              <c:f>Sheet1!$B$16:$L$16</c:f>
              <c:numCache>
                <c:formatCode>General</c:formatCode>
                <c:ptCount val="11"/>
                <c:pt idx="0">
                  <c:v>24</c:v>
                </c:pt>
                <c:pt idx="1">
                  <c:v>1</c:v>
                </c:pt>
                <c:pt idx="2">
                  <c:v>0</c:v>
                </c:pt>
                <c:pt idx="3">
                  <c:v>26</c:v>
                </c:pt>
                <c:pt idx="4">
                  <c:v>6</c:v>
                </c:pt>
                <c:pt idx="5">
                  <c:v>3</c:v>
                </c:pt>
                <c:pt idx="6">
                  <c:v>25</c:v>
                </c:pt>
                <c:pt idx="7">
                  <c:v>25</c:v>
                </c:pt>
                <c:pt idx="8">
                  <c:v>6</c:v>
                </c:pt>
                <c:pt idx="9">
                  <c:v>24</c:v>
                </c:pt>
                <c:pt idx="10">
                  <c:v>6</c:v>
                </c:pt>
              </c:numCache>
            </c:numRef>
          </c:val>
        </c:ser>
        <c:ser>
          <c:idx val="2"/>
          <c:order val="2"/>
          <c:tx>
            <c:strRef>
              <c:f>Sheet1!$A$17</c:f>
              <c:strCache>
                <c:ptCount val="1"/>
                <c:pt idx="0">
                  <c:v>Stoppier</c:v>
                </c:pt>
              </c:strCache>
            </c:strRef>
          </c:tx>
          <c:cat>
            <c:strRef>
              <c:f>Sheet1!$B$4:$L$4</c:f>
              <c:strCache>
                <c:ptCount val="11"/>
                <c:pt idx="0">
                  <c:v>WS8N</c:v>
                </c:pt>
                <c:pt idx="1">
                  <c:v>JPA1353</c:v>
                </c:pt>
                <c:pt idx="2">
                  <c:v>JPA1319</c:v>
                </c:pt>
                <c:pt idx="3">
                  <c:v>JPA1249</c:v>
                </c:pt>
                <c:pt idx="4">
                  <c:v>JPA1250</c:v>
                </c:pt>
                <c:pt idx="5">
                  <c:v>JPA1251</c:v>
                </c:pt>
                <c:pt idx="6">
                  <c:v>JPA1278</c:v>
                </c:pt>
                <c:pt idx="7">
                  <c:v>JPA919</c:v>
                </c:pt>
                <c:pt idx="8">
                  <c:v>JPA920</c:v>
                </c:pt>
                <c:pt idx="9">
                  <c:v>pIND-empty in WS8N*</c:v>
                </c:pt>
                <c:pt idx="10">
                  <c:v>pIND-Y6 in WS8N*</c:v>
                </c:pt>
              </c:strCache>
            </c:strRef>
          </c:cat>
          <c:val>
            <c:numRef>
              <c:f>Sheet1!$B$17:$L$17</c:f>
              <c:numCache>
                <c:formatCode>General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</c:v>
                </c:pt>
                <c:pt idx="5">
                  <c:v>24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21</c:v>
                </c:pt>
              </c:numCache>
            </c:numRef>
          </c:val>
        </c:ser>
        <c:axId val="69145344"/>
        <c:axId val="69146880"/>
      </c:barChart>
      <c:catAx>
        <c:axId val="69145344"/>
        <c:scaling>
          <c:orientation val="minMax"/>
        </c:scaling>
        <c:axPos val="b"/>
        <c:tickLblPos val="nextTo"/>
        <c:crossAx val="69146880"/>
        <c:crosses val="autoZero"/>
        <c:auto val="1"/>
        <c:lblAlgn val="ctr"/>
        <c:lblOffset val="100"/>
      </c:catAx>
      <c:valAx>
        <c:axId val="6914688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Count</a:t>
                </a:r>
              </a:p>
            </c:rich>
          </c:tx>
          <c:layout/>
        </c:title>
        <c:numFmt formatCode="General" sourceLinked="1"/>
        <c:tickLblPos val="nextTo"/>
        <c:crossAx val="691453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24</xdr:row>
      <xdr:rowOff>190499</xdr:rowOff>
    </xdr:from>
    <xdr:to>
      <xdr:col>12</xdr:col>
      <xdr:colOff>238125</xdr:colOff>
      <xdr:row>43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7" workbookViewId="0">
      <selection activeCell="B29" sqref="B29:B31"/>
    </sheetView>
  </sheetViews>
  <sheetFormatPr defaultRowHeight="15"/>
  <cols>
    <col min="1" max="1" width="17.5703125" customWidth="1"/>
    <col min="2" max="2" width="13" customWidth="1"/>
  </cols>
  <sheetData>
    <row r="1" spans="1:12">
      <c r="A1" t="s">
        <v>21</v>
      </c>
    </row>
    <row r="2" spans="1:12">
      <c r="A2" t="s">
        <v>19</v>
      </c>
    </row>
    <row r="3" spans="1:12">
      <c r="A3" t="s">
        <v>20</v>
      </c>
    </row>
    <row r="4" spans="1:12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</row>
    <row r="5" spans="1:12">
      <c r="B5" s="1">
        <v>2</v>
      </c>
      <c r="C5" s="1">
        <v>1</v>
      </c>
      <c r="D5" s="1">
        <v>1</v>
      </c>
      <c r="E5" s="1">
        <v>2</v>
      </c>
      <c r="F5" s="1">
        <v>2</v>
      </c>
      <c r="G5" s="1">
        <v>3</v>
      </c>
      <c r="H5" s="1">
        <v>3</v>
      </c>
      <c r="I5" s="1">
        <v>2</v>
      </c>
      <c r="J5" s="1">
        <v>1</v>
      </c>
      <c r="K5" s="1">
        <v>2</v>
      </c>
      <c r="L5" s="1">
        <v>3</v>
      </c>
    </row>
    <row r="6" spans="1:12">
      <c r="B6" s="1">
        <v>2</v>
      </c>
      <c r="C6" s="1">
        <v>1</v>
      </c>
      <c r="D6" s="1">
        <v>1</v>
      </c>
      <c r="E6" s="1">
        <v>2</v>
      </c>
      <c r="F6" s="1">
        <v>3</v>
      </c>
      <c r="G6" s="1">
        <v>3</v>
      </c>
      <c r="H6" s="1">
        <v>2</v>
      </c>
      <c r="I6" s="1">
        <v>2</v>
      </c>
      <c r="J6" s="1">
        <v>1</v>
      </c>
      <c r="K6" s="1">
        <v>2</v>
      </c>
      <c r="L6" s="1">
        <v>3</v>
      </c>
    </row>
    <row r="7" spans="1:12">
      <c r="B7" s="1">
        <v>2</v>
      </c>
      <c r="C7" s="1">
        <v>1</v>
      </c>
      <c r="D7" s="1">
        <v>1</v>
      </c>
      <c r="E7" s="1">
        <v>2</v>
      </c>
      <c r="F7" s="1">
        <v>3</v>
      </c>
      <c r="G7" s="1">
        <v>3</v>
      </c>
      <c r="H7" s="1">
        <v>2</v>
      </c>
      <c r="I7" s="1">
        <v>2</v>
      </c>
      <c r="J7" s="1">
        <v>1</v>
      </c>
      <c r="K7" s="1">
        <v>2</v>
      </c>
      <c r="L7" s="1">
        <v>2</v>
      </c>
    </row>
    <row r="8" spans="1:12">
      <c r="B8" s="1">
        <v>2</v>
      </c>
      <c r="C8" s="1">
        <v>1</v>
      </c>
      <c r="D8" s="1">
        <v>1</v>
      </c>
      <c r="E8" s="1">
        <v>2</v>
      </c>
      <c r="F8" s="1">
        <v>3</v>
      </c>
      <c r="G8" s="1">
        <v>3</v>
      </c>
      <c r="H8" s="1">
        <v>2</v>
      </c>
      <c r="I8" s="1">
        <v>2</v>
      </c>
      <c r="J8" s="1">
        <v>2</v>
      </c>
      <c r="K8" s="1">
        <v>2</v>
      </c>
      <c r="L8" s="1">
        <v>2</v>
      </c>
    </row>
    <row r="9" spans="1:12">
      <c r="B9" s="1">
        <v>2</v>
      </c>
      <c r="C9" s="1">
        <v>1</v>
      </c>
      <c r="D9" s="1">
        <v>1</v>
      </c>
      <c r="E9" s="1">
        <v>2</v>
      </c>
      <c r="F9" s="1">
        <v>3</v>
      </c>
      <c r="G9" s="1">
        <v>3</v>
      </c>
      <c r="H9" s="1">
        <v>2</v>
      </c>
      <c r="I9" s="1">
        <v>2</v>
      </c>
      <c r="J9" s="1">
        <v>1</v>
      </c>
      <c r="K9" s="1">
        <v>2</v>
      </c>
      <c r="L9" s="1">
        <v>3</v>
      </c>
    </row>
    <row r="10" spans="1:12">
      <c r="B10" s="1">
        <v>2</v>
      </c>
      <c r="C10" s="1">
        <v>1</v>
      </c>
      <c r="D10" s="1">
        <v>1</v>
      </c>
      <c r="E10" s="1">
        <v>2</v>
      </c>
      <c r="F10" s="1">
        <v>3</v>
      </c>
      <c r="G10" s="1">
        <v>3</v>
      </c>
      <c r="H10" s="1">
        <v>2</v>
      </c>
      <c r="I10" s="1">
        <v>2</v>
      </c>
      <c r="J10" s="1">
        <v>1</v>
      </c>
      <c r="K10" s="1">
        <v>2</v>
      </c>
      <c r="L10" s="1">
        <v>3</v>
      </c>
    </row>
    <row r="11" spans="1:12">
      <c r="B11" s="1">
        <v>2</v>
      </c>
      <c r="C11" s="1">
        <v>1</v>
      </c>
      <c r="D11" s="1">
        <v>1</v>
      </c>
      <c r="E11" s="1">
        <v>2</v>
      </c>
      <c r="F11" s="1">
        <v>3</v>
      </c>
      <c r="G11" s="1">
        <v>2</v>
      </c>
      <c r="H11" s="1">
        <v>2</v>
      </c>
      <c r="I11" s="1">
        <v>2</v>
      </c>
      <c r="J11" s="1">
        <v>1</v>
      </c>
      <c r="K11" s="1">
        <v>2</v>
      </c>
      <c r="L11" s="1">
        <v>3</v>
      </c>
    </row>
    <row r="12" spans="1:12">
      <c r="B12" s="1">
        <v>2</v>
      </c>
      <c r="C12" s="1">
        <v>1</v>
      </c>
      <c r="D12" s="1">
        <v>1</v>
      </c>
      <c r="E12" s="1">
        <v>2</v>
      </c>
      <c r="F12" s="1">
        <v>2</v>
      </c>
      <c r="G12" s="1">
        <v>3</v>
      </c>
      <c r="H12" s="1">
        <v>2</v>
      </c>
      <c r="I12" s="1">
        <v>2</v>
      </c>
      <c r="J12" s="1">
        <v>2</v>
      </c>
      <c r="K12" s="1">
        <v>2</v>
      </c>
      <c r="L12" s="1">
        <v>3</v>
      </c>
    </row>
    <row r="13" spans="1:12">
      <c r="B13" s="1">
        <v>2</v>
      </c>
      <c r="C13" s="1">
        <v>1</v>
      </c>
      <c r="D13" s="1">
        <v>1</v>
      </c>
      <c r="E13" s="1">
        <v>2</v>
      </c>
      <c r="F13" s="1">
        <v>3</v>
      </c>
      <c r="G13" s="1">
        <v>3</v>
      </c>
      <c r="H13" s="1">
        <v>2</v>
      </c>
      <c r="I13" s="1">
        <v>2</v>
      </c>
      <c r="J13" s="1">
        <v>1</v>
      </c>
      <c r="K13" s="1">
        <v>1</v>
      </c>
      <c r="L13" s="1">
        <v>3</v>
      </c>
    </row>
    <row r="15" spans="1:12">
      <c r="A15" t="s">
        <v>11</v>
      </c>
      <c r="B15" s="1">
        <v>2</v>
      </c>
      <c r="C15" s="1">
        <v>26</v>
      </c>
      <c r="D15" s="1">
        <v>27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1">
        <v>21</v>
      </c>
      <c r="K15" s="1">
        <v>3</v>
      </c>
      <c r="L15" s="1">
        <v>0</v>
      </c>
    </row>
    <row r="16" spans="1:12">
      <c r="A16" t="s">
        <v>12</v>
      </c>
      <c r="B16" s="1">
        <v>24</v>
      </c>
      <c r="C16" s="1">
        <v>1</v>
      </c>
      <c r="D16" s="1">
        <v>0</v>
      </c>
      <c r="E16" s="1">
        <v>26</v>
      </c>
      <c r="F16" s="1">
        <v>6</v>
      </c>
      <c r="G16" s="1">
        <v>3</v>
      </c>
      <c r="H16" s="1">
        <v>25</v>
      </c>
      <c r="I16" s="1">
        <v>25</v>
      </c>
      <c r="J16" s="1">
        <v>6</v>
      </c>
      <c r="K16" s="1">
        <v>24</v>
      </c>
      <c r="L16" s="1">
        <v>6</v>
      </c>
    </row>
    <row r="17" spans="1:13">
      <c r="A17" t="s">
        <v>13</v>
      </c>
      <c r="B17" s="1">
        <v>1</v>
      </c>
      <c r="C17" s="1">
        <v>0</v>
      </c>
      <c r="D17" s="1">
        <v>0</v>
      </c>
      <c r="E17" s="1">
        <v>0</v>
      </c>
      <c r="F17" s="1">
        <v>21</v>
      </c>
      <c r="G17" s="1">
        <v>24</v>
      </c>
      <c r="H17" s="1">
        <v>2</v>
      </c>
      <c r="I17" s="1">
        <v>2</v>
      </c>
      <c r="J17" s="1">
        <v>0</v>
      </c>
      <c r="K17" s="1">
        <v>0</v>
      </c>
      <c r="L17" s="1">
        <v>21</v>
      </c>
    </row>
    <row r="19" spans="1:13">
      <c r="B19" s="1">
        <f t="shared" ref="B19:L19" si="0">((B15-$B$15)^2)/$B$15</f>
        <v>0</v>
      </c>
      <c r="C19" s="1">
        <f t="shared" si="0"/>
        <v>288</v>
      </c>
      <c r="D19" s="1">
        <f t="shared" si="0"/>
        <v>312.5</v>
      </c>
      <c r="E19" s="1">
        <f t="shared" si="0"/>
        <v>0.5</v>
      </c>
      <c r="F19" s="1">
        <f t="shared" si="0"/>
        <v>2</v>
      </c>
      <c r="G19" s="1">
        <f t="shared" si="0"/>
        <v>2</v>
      </c>
      <c r="H19" s="1">
        <f t="shared" si="0"/>
        <v>2</v>
      </c>
      <c r="I19" s="1">
        <f t="shared" si="0"/>
        <v>2</v>
      </c>
      <c r="J19" s="1">
        <f t="shared" si="0"/>
        <v>180.5</v>
      </c>
      <c r="K19" s="1">
        <f t="shared" si="0"/>
        <v>0.5</v>
      </c>
      <c r="L19" s="1">
        <f t="shared" si="0"/>
        <v>2</v>
      </c>
    </row>
    <row r="20" spans="1:13">
      <c r="B20" s="1">
        <f>((B16-$B$16)^2)/$B$16</f>
        <v>0</v>
      </c>
      <c r="C20" s="1">
        <f t="shared" ref="C20:L20" si="1">((C16-$B$16)^2)/$B$16</f>
        <v>22.041666666666668</v>
      </c>
      <c r="D20" s="1">
        <f t="shared" si="1"/>
        <v>24</v>
      </c>
      <c r="E20" s="1">
        <f t="shared" si="1"/>
        <v>0.16666666666666666</v>
      </c>
      <c r="F20" s="1">
        <f t="shared" si="1"/>
        <v>13.5</v>
      </c>
      <c r="G20" s="1">
        <f t="shared" si="1"/>
        <v>18.375</v>
      </c>
      <c r="H20" s="1">
        <f t="shared" si="1"/>
        <v>4.1666666666666664E-2</v>
      </c>
      <c r="I20" s="1">
        <f t="shared" si="1"/>
        <v>4.1666666666666664E-2</v>
      </c>
      <c r="J20" s="1">
        <f t="shared" si="1"/>
        <v>13.5</v>
      </c>
      <c r="K20" s="1">
        <f t="shared" si="1"/>
        <v>0</v>
      </c>
      <c r="L20" s="1">
        <f t="shared" si="1"/>
        <v>13.5</v>
      </c>
    </row>
    <row r="21" spans="1:13">
      <c r="B21" s="1">
        <f>((B17-$B$17)^2)/$B$17</f>
        <v>0</v>
      </c>
      <c r="C21" s="1">
        <f t="shared" ref="C21:L21" si="2">((C17-$B$17)^2)/$B$17</f>
        <v>1</v>
      </c>
      <c r="D21" s="1">
        <f t="shared" si="2"/>
        <v>1</v>
      </c>
      <c r="E21" s="1">
        <f t="shared" si="2"/>
        <v>1</v>
      </c>
      <c r="F21" s="1">
        <f t="shared" si="2"/>
        <v>400</v>
      </c>
      <c r="G21" s="1">
        <f t="shared" si="2"/>
        <v>529</v>
      </c>
      <c r="H21" s="1">
        <f t="shared" si="2"/>
        <v>1</v>
      </c>
      <c r="I21" s="1">
        <f t="shared" si="2"/>
        <v>1</v>
      </c>
      <c r="J21" s="1">
        <f t="shared" si="2"/>
        <v>1</v>
      </c>
      <c r="K21" s="1">
        <f t="shared" si="2"/>
        <v>1</v>
      </c>
      <c r="L21" s="1">
        <f t="shared" si="2"/>
        <v>400</v>
      </c>
    </row>
    <row r="22" spans="1:1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3">
      <c r="A23" t="s">
        <v>14</v>
      </c>
      <c r="B23" s="1">
        <f>B19+B20+B21</f>
        <v>0</v>
      </c>
      <c r="C23" s="1">
        <f t="shared" ref="C23:L23" si="3">C19+C20+C21</f>
        <v>311.04166666666669</v>
      </c>
      <c r="D23" s="1">
        <f t="shared" si="3"/>
        <v>337.5</v>
      </c>
      <c r="E23" s="1">
        <f t="shared" si="3"/>
        <v>1.6666666666666665</v>
      </c>
      <c r="F23" s="1">
        <f t="shared" si="3"/>
        <v>415.5</v>
      </c>
      <c r="G23" s="1">
        <f t="shared" si="3"/>
        <v>549.375</v>
      </c>
      <c r="H23" s="1">
        <f t="shared" si="3"/>
        <v>3.0416666666666665</v>
      </c>
      <c r="I23" s="1">
        <f t="shared" si="3"/>
        <v>3.0416666666666665</v>
      </c>
      <c r="J23" s="1">
        <f t="shared" si="3"/>
        <v>195</v>
      </c>
      <c r="K23" s="1">
        <f t="shared" si="3"/>
        <v>1.5</v>
      </c>
      <c r="L23" s="1">
        <f t="shared" si="3"/>
        <v>415.5</v>
      </c>
      <c r="M23" t="s">
        <v>22</v>
      </c>
    </row>
    <row r="24" spans="1:13">
      <c r="A24" t="s">
        <v>16</v>
      </c>
      <c r="B24" s="1" t="s">
        <v>15</v>
      </c>
      <c r="C24" s="1" t="s">
        <v>18</v>
      </c>
      <c r="D24" s="1" t="s">
        <v>18</v>
      </c>
      <c r="E24" s="1" t="s">
        <v>17</v>
      </c>
      <c r="F24" s="1" t="s">
        <v>18</v>
      </c>
      <c r="G24" s="1" t="s">
        <v>18</v>
      </c>
      <c r="H24" s="1" t="s">
        <v>17</v>
      </c>
      <c r="I24" s="1" t="s">
        <v>17</v>
      </c>
      <c r="J24" s="1" t="s">
        <v>18</v>
      </c>
      <c r="K24" s="1" t="s">
        <v>17</v>
      </c>
      <c r="L24" s="1" t="s">
        <v>18</v>
      </c>
    </row>
    <row r="28" spans="1:13">
      <c r="A28" s="2" t="s">
        <v>23</v>
      </c>
    </row>
    <row r="29" spans="1:13">
      <c r="A29" t="s">
        <v>1</v>
      </c>
      <c r="B29" t="s">
        <v>4</v>
      </c>
    </row>
    <row r="30" spans="1:13">
      <c r="A30" t="s">
        <v>2</v>
      </c>
      <c r="B30" t="s">
        <v>5</v>
      </c>
    </row>
    <row r="31" spans="1:13">
      <c r="A31" t="s">
        <v>8</v>
      </c>
      <c r="B31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Armitage</dc:creator>
  <cp:lastModifiedBy>MTB</cp:lastModifiedBy>
  <dcterms:created xsi:type="dcterms:W3CDTF">2008-11-13T13:12:10Z</dcterms:created>
  <dcterms:modified xsi:type="dcterms:W3CDTF">2008-11-14T14:35:42Z</dcterms:modified>
</cp:coreProperties>
</file>