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3395" windowHeight="11820"/>
  </bookViews>
  <sheets>
    <sheet name="Table 11" sheetId="1" r:id="rId1"/>
  </sheets>
  <definedNames>
    <definedName name="_GoBack" localSheetId="0">'Table 11'!#REF!</definedName>
  </definedNames>
  <calcPr calcId="145621" concurrentCalc="0"/>
</workbook>
</file>

<file path=xl/calcChain.xml><?xml version="1.0" encoding="utf-8"?>
<calcChain xmlns="http://schemas.openxmlformats.org/spreadsheetml/2006/main">
  <c r="B10" i="1" l="1"/>
  <c r="C5" i="1"/>
  <c r="D10" i="1"/>
  <c r="E5" i="1"/>
  <c r="F5" i="1"/>
  <c r="F6" i="1"/>
  <c r="F7" i="1"/>
  <c r="F8" i="1"/>
  <c r="F9" i="1"/>
  <c r="F10" i="1"/>
  <c r="G5" i="1"/>
  <c r="C6" i="1"/>
  <c r="E6" i="1"/>
  <c r="G6" i="1"/>
  <c r="C7" i="1"/>
  <c r="E7" i="1"/>
  <c r="G7" i="1"/>
  <c r="C8" i="1"/>
  <c r="E8" i="1"/>
  <c r="G8" i="1"/>
  <c r="C9" i="1"/>
  <c r="E9" i="1"/>
  <c r="G9" i="1"/>
  <c r="C10" i="1"/>
  <c r="E10" i="1"/>
  <c r="G10" i="1"/>
</calcChain>
</file>

<file path=xl/sharedStrings.xml><?xml version="1.0" encoding="utf-8"?>
<sst xmlns="http://schemas.openxmlformats.org/spreadsheetml/2006/main" count="16" uniqueCount="12">
  <si>
    <t>Totals</t>
  </si>
  <si>
    <t>Undetermined colitis</t>
  </si>
  <si>
    <t>Ulcerative colitis</t>
  </si>
  <si>
    <t>Crohn's disease</t>
  </si>
  <si>
    <t>No IBD</t>
  </si>
  <si>
    <t>IBD status unknown</t>
  </si>
  <si>
    <t>%</t>
  </si>
  <si>
    <t>N</t>
  </si>
  <si>
    <t>Total (N=4796)</t>
  </si>
  <si>
    <t>Replication (N=1925)</t>
  </si>
  <si>
    <t>Discovery (N=2871)</t>
  </si>
  <si>
    <t>Supplementary Table 11. Summary of IBD subphenotypes in the PSC cohort.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</si>
</sst>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11"/>
      <color rgb="FF000000"/>
      <name val="Calibri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1" fontId="0" fillId="0" borderId="1" xfId="0" applyNumberFormat="1" applyBorder="1"/>
    <xf numFmtId="0" fontId="1" fillId="0" borderId="2" xfId="0" applyFont="1" applyFill="1" applyBorder="1" applyAlignment="1">
      <alignment horizontal="right" vertical="center"/>
    </xf>
    <xf numFmtId="0" fontId="0" fillId="0" borderId="3" xfId="0" applyBorder="1"/>
    <xf numFmtId="0" fontId="0" fillId="0" borderId="4" xfId="0" applyBorder="1"/>
    <xf numFmtId="0" fontId="0" fillId="0" borderId="2" xfId="0" applyBorder="1"/>
    <xf numFmtId="0" fontId="1" fillId="0" borderId="5" xfId="0" applyFont="1" applyFill="1" applyBorder="1" applyAlignment="1">
      <alignment horizontal="right" vertical="center"/>
    </xf>
    <xf numFmtId="1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1" fontId="1" fillId="0" borderId="7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0" fontId="1" fillId="0" borderId="9" xfId="0" applyFont="1" applyBorder="1" applyAlignment="1">
      <alignment horizontal="right" vertical="center"/>
    </xf>
    <xf numFmtId="1" fontId="1" fillId="0" borderId="10" xfId="0" applyNumberFormat="1" applyFont="1" applyBorder="1" applyAlignment="1">
      <alignment horizontal="right" vertical="center"/>
    </xf>
    <xf numFmtId="0" fontId="1" fillId="0" borderId="11" xfId="0" applyFont="1" applyBorder="1" applyAlignment="1">
      <alignment horizontal="right" vertical="center"/>
    </xf>
    <xf numFmtId="0" fontId="1" fillId="0" borderId="12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workbookViewId="0">
      <selection activeCell="E25" sqref="E25"/>
    </sheetView>
  </sheetViews>
  <sheetFormatPr defaultColWidth="11" defaultRowHeight="15.75" x14ac:dyDescent="0.25"/>
  <cols>
    <col min="1" max="1" width="17.5" customWidth="1"/>
  </cols>
  <sheetData>
    <row r="1" spans="1:7" x14ac:dyDescent="0.25">
      <c r="A1" s="26" t="s">
        <v>11</v>
      </c>
    </row>
    <row r="3" spans="1:7" x14ac:dyDescent="0.25">
      <c r="A3" s="25"/>
      <c r="B3" s="24" t="s">
        <v>10</v>
      </c>
      <c r="C3" s="22"/>
      <c r="D3" s="24" t="s">
        <v>9</v>
      </c>
      <c r="E3" s="22"/>
      <c r="F3" s="23" t="s">
        <v>8</v>
      </c>
      <c r="G3" s="22"/>
    </row>
    <row r="4" spans="1:7" x14ac:dyDescent="0.25">
      <c r="A4" s="21"/>
      <c r="B4" s="20" t="s">
        <v>7</v>
      </c>
      <c r="C4" s="18" t="s">
        <v>6</v>
      </c>
      <c r="D4" s="20" t="s">
        <v>7</v>
      </c>
      <c r="E4" s="18" t="s">
        <v>6</v>
      </c>
      <c r="F4" s="19" t="s">
        <v>7</v>
      </c>
      <c r="G4" s="18" t="s">
        <v>6</v>
      </c>
    </row>
    <row r="5" spans="1:7" x14ac:dyDescent="0.25">
      <c r="A5" s="14" t="s">
        <v>5</v>
      </c>
      <c r="B5" s="17">
        <v>407</v>
      </c>
      <c r="C5" s="15">
        <f>(B5/B10)*100</f>
        <v>14.17624521072797</v>
      </c>
      <c r="D5" s="17">
        <v>514</v>
      </c>
      <c r="E5" s="15">
        <f>(D5/D10)*100</f>
        <v>26.701298701298704</v>
      </c>
      <c r="F5" s="16">
        <f>SUM(B5+D5)</f>
        <v>921</v>
      </c>
      <c r="G5" s="15">
        <f>(F5/F10)*100</f>
        <v>19.20350291909925</v>
      </c>
    </row>
    <row r="6" spans="1:7" x14ac:dyDescent="0.25">
      <c r="A6" s="14" t="s">
        <v>4</v>
      </c>
      <c r="B6" s="13">
        <v>610</v>
      </c>
      <c r="C6" s="11">
        <f>(B6/B10)*100</f>
        <v>21.246952281435039</v>
      </c>
      <c r="D6" s="13">
        <v>434</v>
      </c>
      <c r="E6" s="11">
        <f>(D6/D10)*100</f>
        <v>22.545454545454547</v>
      </c>
      <c r="F6" s="12">
        <f>SUM(B6+D6)</f>
        <v>1044</v>
      </c>
      <c r="G6" s="11">
        <f>(F6/F10)*100</f>
        <v>21.76814011676397</v>
      </c>
    </row>
    <row r="7" spans="1:7" x14ac:dyDescent="0.25">
      <c r="A7" s="14" t="s">
        <v>3</v>
      </c>
      <c r="B7" s="13">
        <v>260</v>
      </c>
      <c r="C7" s="11">
        <f>(B7/B10)*100</f>
        <v>9.0560780215952619</v>
      </c>
      <c r="D7" s="13">
        <v>167</v>
      </c>
      <c r="E7" s="11">
        <f>(D7/D10)*100</f>
        <v>8.6753246753246742</v>
      </c>
      <c r="F7" s="12">
        <f>SUM(B7+D7)</f>
        <v>427</v>
      </c>
      <c r="G7" s="11">
        <f>(F7/F10)*100</f>
        <v>8.9032527105921613</v>
      </c>
    </row>
    <row r="8" spans="1:7" x14ac:dyDescent="0.25">
      <c r="A8" s="14" t="s">
        <v>2</v>
      </c>
      <c r="B8" s="13">
        <v>1513</v>
      </c>
      <c r="C8" s="11">
        <f>(B8/B10)*100</f>
        <v>52.69940787182167</v>
      </c>
      <c r="D8" s="13">
        <v>751</v>
      </c>
      <c r="E8" s="11">
        <f>(D8/D10)*100</f>
        <v>39.012987012987011</v>
      </c>
      <c r="F8" s="12">
        <f>SUM(B8+D8)</f>
        <v>2264</v>
      </c>
      <c r="G8" s="11">
        <f>(F8/F10)*100</f>
        <v>47.206005004170144</v>
      </c>
    </row>
    <row r="9" spans="1:7" x14ac:dyDescent="0.25">
      <c r="A9" s="10" t="s">
        <v>1</v>
      </c>
      <c r="B9" s="9">
        <v>81</v>
      </c>
      <c r="C9" s="7">
        <f>(B9/B10)*100</f>
        <v>2.8213166144200628</v>
      </c>
      <c r="D9" s="9">
        <v>59</v>
      </c>
      <c r="E9" s="7">
        <f>(D9/D10)*100</f>
        <v>3.0649350649350646</v>
      </c>
      <c r="F9" s="8">
        <f>SUM(B9+D9)</f>
        <v>140</v>
      </c>
      <c r="G9" s="7">
        <f>(F9/F10)*100</f>
        <v>2.9190992493744785</v>
      </c>
    </row>
    <row r="10" spans="1:7" x14ac:dyDescent="0.25">
      <c r="A10" s="6" t="s">
        <v>0</v>
      </c>
      <c r="B10" s="5">
        <f>SUM(B5:B9)</f>
        <v>2871</v>
      </c>
      <c r="C10" s="5">
        <f>SUM(C5:C9)</f>
        <v>100</v>
      </c>
      <c r="D10" s="4">
        <f>SUM(D5:D9)</f>
        <v>1925</v>
      </c>
      <c r="E10" s="3">
        <f>SUM(E5:E9)</f>
        <v>100</v>
      </c>
      <c r="F10" s="2">
        <f>SUM(F5:F9)</f>
        <v>4796</v>
      </c>
      <c r="G10" s="1">
        <f>SUM(G5:G9)</f>
        <v>100.00000000000001</v>
      </c>
    </row>
  </sheetData>
  <mergeCells count="3">
    <mergeCell ref="B3:C3"/>
    <mergeCell ref="D3:E3"/>
    <mergeCell ref="F3:G3"/>
  </mergeCells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11</vt:lpstr>
    </vt:vector>
  </TitlesOfParts>
  <Company>Macmillan Publishing Ltd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Camera, Justin</dc:creator>
  <cp:lastModifiedBy>Camera, Justin</cp:lastModifiedBy>
  <dcterms:created xsi:type="dcterms:W3CDTF">2016-11-18T17:32:32Z</dcterms:created>
  <dcterms:modified xsi:type="dcterms:W3CDTF">2016-11-18T17:32:39Z</dcterms:modified>
</cp:coreProperties>
</file>