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11820"/>
  </bookViews>
  <sheets>
    <sheet name="Table 10" sheetId="1" r:id="rId1"/>
  </sheets>
  <definedNames>
    <definedName name="cochransQ.cd.het_odds" localSheetId="0">'Table 10'!#REF!</definedName>
    <definedName name="cochransQ.uc.het_odds" localSheetId="0">'Table 10'!#REF!</definedName>
  </definedNames>
  <calcPr calcId="145621" concurrentCalc="0"/>
</workbook>
</file>

<file path=xl/calcChain.xml><?xml version="1.0" encoding="utf-8"?>
<calcChain xmlns="http://schemas.openxmlformats.org/spreadsheetml/2006/main">
  <c r="H12" i="1" l="1"/>
  <c r="L12" i="1"/>
  <c r="H13" i="1"/>
  <c r="L13" i="1"/>
  <c r="H14" i="1"/>
  <c r="L14" i="1"/>
  <c r="H16" i="1"/>
  <c r="L16" i="1"/>
  <c r="H17" i="1"/>
  <c r="E18" i="1"/>
  <c r="H18" i="1"/>
  <c r="L18" i="1"/>
  <c r="H23" i="1"/>
  <c r="L23" i="1"/>
</calcChain>
</file>

<file path=xl/sharedStrings.xml><?xml version="1.0" encoding="utf-8"?>
<sst xmlns="http://schemas.openxmlformats.org/spreadsheetml/2006/main" count="145" uniqueCount="122">
  <si>
    <t>NA</t>
  </si>
  <si>
    <t>21q22</t>
  </si>
  <si>
    <t>UBASH3A</t>
  </si>
  <si>
    <t>chr21:43855067</t>
  </si>
  <si>
    <t>rs1893592</t>
  </si>
  <si>
    <t>IBD sat</t>
  </si>
  <si>
    <t>chr21:40465534</t>
  </si>
  <si>
    <t>rs2836878</t>
  </si>
  <si>
    <t>PSMG1</t>
  </si>
  <si>
    <t>chr21:40466744</t>
  </si>
  <si>
    <t>rs2836883</t>
  </si>
  <si>
    <t>UC</t>
  </si>
  <si>
    <t>chr19:47119910</t>
  </si>
  <si>
    <t>rs11083840</t>
  </si>
  <si>
    <t>19q13</t>
  </si>
  <si>
    <t>PRKD2</t>
  </si>
  <si>
    <t>chr19:47205707</t>
  </si>
  <si>
    <t>rs60652743</t>
  </si>
  <si>
    <t>IBD unsat</t>
  </si>
  <si>
    <t>chr18:67530439</t>
  </si>
  <si>
    <t>rs727088</t>
  </si>
  <si>
    <t>18q22</t>
  </si>
  <si>
    <t>CD226</t>
  </si>
  <si>
    <t>chr18:67543688</t>
  </si>
  <si>
    <t>rs1788097</t>
  </si>
  <si>
    <t>CD</t>
  </si>
  <si>
    <t>chr16:11373405</t>
  </si>
  <si>
    <t>rs423674</t>
  </si>
  <si>
    <t>16p13</t>
  </si>
  <si>
    <t>CLEC16A</t>
  </si>
  <si>
    <t>chr16:11169683</t>
  </si>
  <si>
    <t>rs725613</t>
  </si>
  <si>
    <t>chr12:112007756</t>
  </si>
  <si>
    <t>rs653178</t>
  </si>
  <si>
    <t>12q24</t>
  </si>
  <si>
    <t>SH2B3</t>
  </si>
  <si>
    <t>chr12:111884608</t>
  </si>
  <si>
    <t>rs3184504</t>
  </si>
  <si>
    <t>chr12:48208368</t>
  </si>
  <si>
    <t>rs11168249</t>
  </si>
  <si>
    <t>12q13</t>
  </si>
  <si>
    <t>HDAC7</t>
  </si>
  <si>
    <t>11q23</t>
  </si>
  <si>
    <t>SIK2</t>
  </si>
  <si>
    <t>chr11:111579939</t>
  </si>
  <si>
    <t>rs7937682</t>
  </si>
  <si>
    <t>chr11:64150370</t>
  </si>
  <si>
    <t>rs559928</t>
  </si>
  <si>
    <t>11q13</t>
  </si>
  <si>
    <t>CCDC88B</t>
  </si>
  <si>
    <t>chr11:64107735</t>
  </si>
  <si>
    <t>rs663743</t>
  </si>
  <si>
    <t>chr10:6081230</t>
  </si>
  <si>
    <t>rs12722515</t>
  </si>
  <si>
    <t>10p15</t>
  </si>
  <si>
    <t>IL2RA</t>
  </si>
  <si>
    <t>chr10:6108439</t>
  </si>
  <si>
    <t>rs4147359</t>
  </si>
  <si>
    <t>chr6:90973159</t>
  </si>
  <si>
    <t>rs1847472</t>
  </si>
  <si>
    <t>6q15</t>
  </si>
  <si>
    <t>BACH2</t>
  </si>
  <si>
    <t>chr6:91030441</t>
  </si>
  <si>
    <t>rs56258221</t>
  </si>
  <si>
    <t>chr4:123161619</t>
  </si>
  <si>
    <t>rs7657746</t>
  </si>
  <si>
    <t>4q27</t>
  </si>
  <si>
    <t>IL21</t>
  </si>
  <si>
    <t>chr4:123499745</t>
  </si>
  <si>
    <t>rs13140464</t>
  </si>
  <si>
    <t>3p13</t>
  </si>
  <si>
    <t>FOXP1</t>
  </si>
  <si>
    <t>chr3:71153890</t>
  </si>
  <si>
    <t>rs80060485</t>
  </si>
  <si>
    <t>chr3:49721532</t>
  </si>
  <si>
    <t>rs3197999</t>
  </si>
  <si>
    <t>3p21</t>
  </si>
  <si>
    <t>MST1</t>
  </si>
  <si>
    <t>chr2:241569692</t>
  </si>
  <si>
    <t>rs3749171</t>
  </si>
  <si>
    <t>2q37</t>
  </si>
  <si>
    <t>GPR35</t>
  </si>
  <si>
    <t>chr2:204592021</t>
  </si>
  <si>
    <t>rs3116494</t>
  </si>
  <si>
    <t>2q33</t>
  </si>
  <si>
    <t>CD28</t>
  </si>
  <si>
    <t>chr2:204612058</t>
  </si>
  <si>
    <t>rs7426056</t>
  </si>
  <si>
    <t>2q13</t>
  </si>
  <si>
    <t>BCL2L11</t>
  </si>
  <si>
    <t>chr2:111933001</t>
  </si>
  <si>
    <t>rs72837826</t>
  </si>
  <si>
    <t>chr1:2502780</t>
  </si>
  <si>
    <t>rs6667605</t>
  </si>
  <si>
    <t>1p36</t>
  </si>
  <si>
    <t>MMEL1</t>
  </si>
  <si>
    <t>chr1:2526746</t>
  </si>
  <si>
    <t>rs3748816</t>
  </si>
  <si>
    <t>IBD P</t>
  </si>
  <si>
    <t>CD P</t>
  </si>
  <si>
    <t>UC P</t>
  </si>
  <si>
    <t>Likelihood</t>
  </si>
  <si>
    <t>r2</t>
  </si>
  <si>
    <t>Chr:Position</t>
  </si>
  <si>
    <t>IBD SNP</t>
  </si>
  <si>
    <t>CD het-odds P</t>
  </si>
  <si>
    <t>CD SE</t>
  </si>
  <si>
    <t>CD OR</t>
  </si>
  <si>
    <t>UC het-odds P</t>
  </si>
  <si>
    <t>UC SE</t>
  </si>
  <si>
    <t>UC OR</t>
  </si>
  <si>
    <t>PSC P</t>
  </si>
  <si>
    <t>PSC SE</t>
  </si>
  <si>
    <t>PSC OR</t>
  </si>
  <si>
    <t>Band</t>
  </si>
  <si>
    <t>Gene</t>
  </si>
  <si>
    <t>PSC SNP</t>
  </si>
  <si>
    <t>Nearest IBD risk locus (lead SNP)</t>
  </si>
  <si>
    <t>PSC risk loci (lead SNP)</t>
  </si>
  <si>
    <t>Likelihood gives the most likely IBD phenotype (Liu et al. 2015). SE: standard error, OR: odds ratio, het-odds P: heterogeneity of odds P value against PSC.</t>
  </si>
  <si>
    <t>Summary statistics for the nearest IBD risk locus are shown if there is an IBD genome-wide significant association within 1MB of the most associated SNP for PSC.</t>
  </si>
  <si>
    <t>Supplementary Table 10. Summary statistics of 18 PSC risk loci in PSC, CD, UC and IBD.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</si>
</sst>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name val="Calibri"/>
    </font>
    <font>
      <i/>
      <sz val="12"/>
      <name val="Calibri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1" fontId="0" fillId="0" borderId="1" xfId="0" applyNumberFormat="1" applyBorder="1"/>
    <xf numFmtId="11" fontId="0" fillId="0" borderId="2" xfId="0" applyNumberFormat="1" applyFill="1" applyBorder="1"/>
    <xf numFmtId="2" fontId="0" fillId="0" borderId="2" xfId="0" applyNumberFormat="1" applyFill="1" applyBorder="1"/>
    <xf numFmtId="11" fontId="0" fillId="0" borderId="2" xfId="0" applyNumberFormat="1" applyBorder="1"/>
    <xf numFmtId="11" fontId="1" fillId="0" borderId="1" xfId="0" applyNumberFormat="1" applyFont="1" applyBorder="1"/>
    <xf numFmtId="0" fontId="0" fillId="0" borderId="2" xfId="0" applyBorder="1" applyAlignment="1">
      <alignment horizontal="center"/>
    </xf>
    <xf numFmtId="2" fontId="0" fillId="0" borderId="3" xfId="0" applyNumberFormat="1" applyBorder="1"/>
    <xf numFmtId="0" fontId="0" fillId="0" borderId="2" xfId="0" applyBorder="1"/>
    <xf numFmtId="0" fontId="2" fillId="0" borderId="2" xfId="0" applyFont="1" applyFill="1" applyBorder="1" applyAlignment="1">
      <alignment horizontal="right"/>
    </xf>
    <xf numFmtId="0" fontId="3" fillId="0" borderId="3" xfId="0" applyFont="1" applyBorder="1"/>
    <xf numFmtId="11" fontId="0" fillId="0" borderId="4" xfId="0" applyNumberFormat="1" applyBorder="1"/>
    <xf numFmtId="11" fontId="0" fillId="0" borderId="0" xfId="0" applyNumberFormat="1" applyBorder="1"/>
    <xf numFmtId="0" fontId="0" fillId="0" borderId="0" xfId="0" applyBorder="1" applyAlignment="1">
      <alignment horizontal="right"/>
    </xf>
    <xf numFmtId="2" fontId="0" fillId="0" borderId="0" xfId="0" applyNumberFormat="1" applyBorder="1" applyAlignment="1">
      <alignment horizontal="right"/>
    </xf>
    <xf numFmtId="0" fontId="0" fillId="0" borderId="0" xfId="0" applyBorder="1"/>
    <xf numFmtId="0" fontId="0" fillId="0" borderId="5" xfId="0" applyBorder="1"/>
    <xf numFmtId="11" fontId="0" fillId="0" borderId="0" xfId="0" applyNumberFormat="1"/>
    <xf numFmtId="11" fontId="0" fillId="0" borderId="0" xfId="0" applyNumberFormat="1" applyFill="1" applyBorder="1"/>
    <xf numFmtId="2" fontId="0" fillId="0" borderId="0" xfId="0" applyNumberFormat="1" applyFill="1" applyBorder="1"/>
    <xf numFmtId="11" fontId="1" fillId="0" borderId="4" xfId="0" applyNumberFormat="1" applyFont="1" applyBorder="1"/>
    <xf numFmtId="0" fontId="0" fillId="0" borderId="0" xfId="0" applyBorder="1" applyAlignment="1">
      <alignment horizontal="center"/>
    </xf>
    <xf numFmtId="2" fontId="0" fillId="0" borderId="5" xfId="0" applyNumberFormat="1" applyBorder="1"/>
    <xf numFmtId="0" fontId="0" fillId="0" borderId="0" xfId="0" applyFill="1" applyBorder="1"/>
    <xf numFmtId="0" fontId="2" fillId="0" borderId="0" xfId="0" applyFont="1" applyFill="1" applyBorder="1" applyAlignment="1">
      <alignment horizontal="right"/>
    </xf>
    <xf numFmtId="0" fontId="1" fillId="0" borderId="5" xfId="0" applyFont="1" applyFill="1" applyBorder="1"/>
    <xf numFmtId="0" fontId="3" fillId="0" borderId="5" xfId="0" applyFont="1" applyBorder="1"/>
    <xf numFmtId="2" fontId="0" fillId="0" borderId="0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11" fontId="1" fillId="0" borderId="6" xfId="0" applyNumberFormat="1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"/>
  <sheetViews>
    <sheetView tabSelected="1" topLeftCell="B1" workbookViewId="0">
      <selection activeCell="K15" sqref="K15"/>
    </sheetView>
  </sheetViews>
  <sheetFormatPr defaultColWidth="11" defaultRowHeight="15.75" x14ac:dyDescent="0.25"/>
  <cols>
    <col min="3" max="3" width="9.125" bestFit="1" customWidth="1"/>
    <col min="4" max="4" width="6.375" bestFit="1" customWidth="1"/>
    <col min="5" max="5" width="7.125" bestFit="1" customWidth="1"/>
    <col min="6" max="6" width="6.625" bestFit="1" customWidth="1"/>
    <col min="7" max="7" width="8.375" bestFit="1" customWidth="1"/>
    <col min="8" max="8" width="6.5" bestFit="1" customWidth="1"/>
    <col min="9" max="9" width="6" bestFit="1" customWidth="1"/>
    <col min="10" max="10" width="8.375" bestFit="1" customWidth="1"/>
    <col min="11" max="11" width="12.875" customWidth="1"/>
    <col min="12" max="12" width="6.375" bestFit="1" customWidth="1"/>
    <col min="13" max="13" width="5.875" bestFit="1" customWidth="1"/>
    <col min="14" max="14" width="8.375" bestFit="1" customWidth="1"/>
    <col min="15" max="15" width="12.875" customWidth="1"/>
    <col min="17" max="17" width="15.5" bestFit="1" customWidth="1"/>
    <col min="18" max="18" width="4.875" bestFit="1" customWidth="1"/>
    <col min="19" max="19" width="9.5" bestFit="1" customWidth="1"/>
    <col min="20" max="22" width="8.375" bestFit="1" customWidth="1"/>
  </cols>
  <sheetData>
    <row r="1" spans="1:22" x14ac:dyDescent="0.25">
      <c r="A1" s="45" t="s">
        <v>121</v>
      </c>
    </row>
    <row r="2" spans="1:22" x14ac:dyDescent="0.25">
      <c r="A2" t="s">
        <v>120</v>
      </c>
    </row>
    <row r="3" spans="1:22" x14ac:dyDescent="0.25">
      <c r="A3" t="s">
        <v>119</v>
      </c>
    </row>
    <row r="5" spans="1:22" x14ac:dyDescent="0.25">
      <c r="A5" s="44" t="s">
        <v>118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2"/>
      <c r="P5" s="44" t="s">
        <v>117</v>
      </c>
      <c r="Q5" s="43"/>
      <c r="R5" s="43"/>
      <c r="S5" s="43"/>
      <c r="T5" s="43"/>
      <c r="U5" s="43"/>
      <c r="V5" s="42"/>
    </row>
    <row r="6" spans="1:22" x14ac:dyDescent="0.25">
      <c r="A6" s="41" t="s">
        <v>116</v>
      </c>
      <c r="B6" s="9" t="s">
        <v>103</v>
      </c>
      <c r="C6" s="40" t="s">
        <v>115</v>
      </c>
      <c r="D6" s="40" t="s">
        <v>114</v>
      </c>
      <c r="E6" s="41" t="s">
        <v>113</v>
      </c>
      <c r="F6" s="40" t="s">
        <v>112</v>
      </c>
      <c r="G6" s="39" t="s">
        <v>111</v>
      </c>
      <c r="H6" s="9" t="s">
        <v>110</v>
      </c>
      <c r="I6" s="9" t="s">
        <v>109</v>
      </c>
      <c r="J6" s="9" t="s">
        <v>100</v>
      </c>
      <c r="K6" s="38" t="s">
        <v>108</v>
      </c>
      <c r="L6" s="9" t="s">
        <v>107</v>
      </c>
      <c r="M6" s="9" t="s">
        <v>106</v>
      </c>
      <c r="N6" s="9" t="s">
        <v>99</v>
      </c>
      <c r="O6" s="9" t="s">
        <v>105</v>
      </c>
      <c r="P6" s="37" t="s">
        <v>104</v>
      </c>
      <c r="Q6" s="36" t="s">
        <v>103</v>
      </c>
      <c r="R6" s="9" t="s">
        <v>102</v>
      </c>
      <c r="S6" s="9" t="s">
        <v>101</v>
      </c>
      <c r="T6" s="9" t="s">
        <v>100</v>
      </c>
      <c r="U6" s="9" t="s">
        <v>99</v>
      </c>
      <c r="V6" s="35" t="s">
        <v>98</v>
      </c>
    </row>
    <row r="7" spans="1:22" x14ac:dyDescent="0.25">
      <c r="A7" s="28" t="s">
        <v>97</v>
      </c>
      <c r="B7" s="18" t="s">
        <v>96</v>
      </c>
      <c r="C7" s="27" t="s">
        <v>95</v>
      </c>
      <c r="D7" s="18" t="s">
        <v>94</v>
      </c>
      <c r="E7" s="25">
        <v>1.2</v>
      </c>
      <c r="F7" s="24">
        <v>0.03</v>
      </c>
      <c r="G7" s="34">
        <v>5.1200000000000004E-13</v>
      </c>
      <c r="H7" s="22">
        <v>1.0644479017199999</v>
      </c>
      <c r="I7" s="22">
        <v>1.33741597642E-2</v>
      </c>
      <c r="J7" s="21">
        <v>3.0131634884400001E-6</v>
      </c>
      <c r="K7" s="20">
        <v>2.7010000000000001E-5</v>
      </c>
      <c r="L7" s="22">
        <v>0.98677764314600003</v>
      </c>
      <c r="M7" s="22">
        <v>1.27528326568E-2</v>
      </c>
      <c r="N7" s="21">
        <v>0.29660900250900002</v>
      </c>
      <c r="O7" s="20">
        <v>4.6289999999999998E-12</v>
      </c>
      <c r="P7" s="19" t="s">
        <v>93</v>
      </c>
      <c r="Q7" s="18" t="s">
        <v>92</v>
      </c>
      <c r="R7" s="17">
        <v>0.52506699999999995</v>
      </c>
      <c r="S7" s="16" t="s">
        <v>11</v>
      </c>
      <c r="T7" s="15">
        <v>3.15864185833E-10</v>
      </c>
      <c r="U7" s="15">
        <v>0.221208029793</v>
      </c>
      <c r="V7" s="14">
        <v>1.34819991556E-6</v>
      </c>
    </row>
    <row r="8" spans="1:22" x14ac:dyDescent="0.25">
      <c r="A8" s="19" t="s">
        <v>91</v>
      </c>
      <c r="B8" s="18" t="s">
        <v>90</v>
      </c>
      <c r="C8" s="27" t="s">
        <v>89</v>
      </c>
      <c r="D8" s="18" t="s">
        <v>88</v>
      </c>
      <c r="E8" s="25">
        <v>1.29</v>
      </c>
      <c r="F8" s="24">
        <v>0.04</v>
      </c>
      <c r="G8" s="23">
        <v>2.1819999999999999E-11</v>
      </c>
      <c r="H8" s="22">
        <v>1.15039</v>
      </c>
      <c r="I8" s="22">
        <v>3.44E-2</v>
      </c>
      <c r="J8" s="21">
        <v>4.6300000000000001E-5</v>
      </c>
      <c r="K8" s="20">
        <v>2.7289999999999998E-2</v>
      </c>
      <c r="L8" s="22">
        <v>1.0752999999999999</v>
      </c>
      <c r="M8" s="22">
        <v>3.73E-2</v>
      </c>
      <c r="N8" s="21">
        <v>5.1740000000000001E-2</v>
      </c>
      <c r="O8" s="20">
        <v>6.4619999999999999E-4</v>
      </c>
      <c r="P8" s="33" t="s">
        <v>0</v>
      </c>
      <c r="Q8" s="32"/>
      <c r="R8" s="32"/>
      <c r="S8" s="32"/>
      <c r="T8" s="32"/>
      <c r="U8" s="32"/>
      <c r="V8" s="31"/>
    </row>
    <row r="9" spans="1:22" x14ac:dyDescent="0.25">
      <c r="A9" s="28" t="s">
        <v>87</v>
      </c>
      <c r="B9" s="18" t="s">
        <v>86</v>
      </c>
      <c r="C9" s="27" t="s">
        <v>85</v>
      </c>
      <c r="D9" s="18" t="s">
        <v>84</v>
      </c>
      <c r="E9" s="25">
        <v>1.25</v>
      </c>
      <c r="F9" s="24">
        <v>0.03</v>
      </c>
      <c r="G9" s="23">
        <v>4.1230000000000001E-16</v>
      </c>
      <c r="H9" s="22">
        <v>1.0782135230600001</v>
      </c>
      <c r="I9" s="22">
        <v>1.5090771702200001E-2</v>
      </c>
      <c r="J9" s="21">
        <v>6.0325970873499999E-7</v>
      </c>
      <c r="K9" s="20">
        <v>1.61E-6</v>
      </c>
      <c r="L9" s="22">
        <v>1.0355678242799999</v>
      </c>
      <c r="M9" s="22">
        <v>1.46736366238E-2</v>
      </c>
      <c r="N9" s="21">
        <v>1.7227514796100001E-2</v>
      </c>
      <c r="O9" s="20">
        <v>8.9200000000000002E-10</v>
      </c>
      <c r="P9" s="19" t="s">
        <v>83</v>
      </c>
      <c r="Q9" s="18" t="s">
        <v>82</v>
      </c>
      <c r="R9" s="17">
        <v>0.77629000000000004</v>
      </c>
      <c r="S9" s="16" t="s">
        <v>5</v>
      </c>
      <c r="T9" s="15">
        <v>1.30401923681E-7</v>
      </c>
      <c r="U9" s="15">
        <v>4.2408886984400002E-3</v>
      </c>
      <c r="V9" s="14">
        <v>5.1144206673999997E-7</v>
      </c>
    </row>
    <row r="10" spans="1:22" x14ac:dyDescent="0.25">
      <c r="A10" s="28" t="s">
        <v>79</v>
      </c>
      <c r="B10" s="26" t="s">
        <v>78</v>
      </c>
      <c r="C10" s="27" t="s">
        <v>81</v>
      </c>
      <c r="D10" s="26" t="s">
        <v>80</v>
      </c>
      <c r="E10" s="25">
        <v>1.1599999999999999</v>
      </c>
      <c r="F10" s="24">
        <v>0.04</v>
      </c>
      <c r="G10" s="23">
        <v>3.4689999999999998E-4</v>
      </c>
      <c r="H10" s="22">
        <v>1.15334474463</v>
      </c>
      <c r="I10" s="22">
        <v>1.6450252919799999E-2</v>
      </c>
      <c r="J10" s="21">
        <v>4.2242423717000001E-18</v>
      </c>
      <c r="K10" s="20">
        <v>0.83930000000000005</v>
      </c>
      <c r="L10" s="22">
        <v>1.0751869923599999</v>
      </c>
      <c r="M10" s="22">
        <v>1.6002491283800001E-2</v>
      </c>
      <c r="N10" s="21">
        <v>5.8926013992499999E-6</v>
      </c>
      <c r="O10" s="20">
        <v>8.0079999999999998E-2</v>
      </c>
      <c r="P10" s="19" t="s">
        <v>79</v>
      </c>
      <c r="Q10" s="26" t="s">
        <v>78</v>
      </c>
      <c r="R10" s="17">
        <v>1</v>
      </c>
      <c r="S10" s="16" t="s">
        <v>5</v>
      </c>
      <c r="T10" s="15">
        <v>4.2242423717000001E-18</v>
      </c>
      <c r="U10" s="15">
        <v>5.8926013992499999E-6</v>
      </c>
      <c r="V10" s="14">
        <v>1.5651206211400001E-16</v>
      </c>
    </row>
    <row r="11" spans="1:22" x14ac:dyDescent="0.25">
      <c r="A11" s="28" t="s">
        <v>75</v>
      </c>
      <c r="B11" s="26" t="s">
        <v>74</v>
      </c>
      <c r="C11" s="27" t="s">
        <v>77</v>
      </c>
      <c r="D11" s="26" t="s">
        <v>76</v>
      </c>
      <c r="E11" s="25">
        <v>1.33</v>
      </c>
      <c r="F11" s="24">
        <v>0.03</v>
      </c>
      <c r="G11" s="23">
        <v>5.2519999999999998E-26</v>
      </c>
      <c r="H11" s="22">
        <v>1.1865767766799999</v>
      </c>
      <c r="I11" s="22">
        <v>1.33904828135E-2</v>
      </c>
      <c r="J11" s="21">
        <v>2.2418415948799999E-37</v>
      </c>
      <c r="K11" s="20">
        <v>1.8330000000000001E-4</v>
      </c>
      <c r="L11" s="22">
        <v>1.1677913881999999</v>
      </c>
      <c r="M11" s="22">
        <v>1.28775268827E-2</v>
      </c>
      <c r="N11" s="21">
        <v>2.0521439692699999E-33</v>
      </c>
      <c r="O11" s="20">
        <v>1.6609999999999999E-5</v>
      </c>
      <c r="P11" s="19" t="s">
        <v>75</v>
      </c>
      <c r="Q11" s="18" t="s">
        <v>74</v>
      </c>
      <c r="R11" s="17">
        <v>1</v>
      </c>
      <c r="S11" s="16" t="s">
        <v>18</v>
      </c>
      <c r="T11" s="15">
        <v>2.2418415948799999E-37</v>
      </c>
      <c r="U11" s="15">
        <v>2.0521439692699999E-33</v>
      </c>
      <c r="V11" s="14">
        <v>1.55124458785E-52</v>
      </c>
    </row>
    <row r="12" spans="1:22" x14ac:dyDescent="0.25">
      <c r="A12" s="29" t="s">
        <v>73</v>
      </c>
      <c r="B12" s="18" t="s">
        <v>72</v>
      </c>
      <c r="C12" s="27" t="s">
        <v>71</v>
      </c>
      <c r="D12" s="18" t="s">
        <v>70</v>
      </c>
      <c r="E12" s="25">
        <v>1.44</v>
      </c>
      <c r="F12" s="24">
        <v>0.05</v>
      </c>
      <c r="G12" s="23">
        <v>2.7969999999999999E-15</v>
      </c>
      <c r="H12" s="22">
        <f>1/0.88621</f>
        <v>1.1284007176628563</v>
      </c>
      <c r="I12" s="22">
        <v>4.7699999999999999E-2</v>
      </c>
      <c r="J12" s="21">
        <v>1.1270000000000001E-2</v>
      </c>
      <c r="K12" s="20">
        <v>1.7640000000000001E-4</v>
      </c>
      <c r="L12" s="22">
        <f>1/0.90493</f>
        <v>1.1050578497784358</v>
      </c>
      <c r="M12" s="22">
        <v>5.4300000000000001E-2</v>
      </c>
      <c r="N12" s="21">
        <v>6.5659999999999996E-2</v>
      </c>
      <c r="O12" s="20">
        <v>1.428E-4</v>
      </c>
      <c r="P12" s="33" t="s">
        <v>0</v>
      </c>
      <c r="Q12" s="32"/>
      <c r="R12" s="32"/>
      <c r="S12" s="32"/>
      <c r="T12" s="32"/>
      <c r="U12" s="32"/>
      <c r="V12" s="31"/>
    </row>
    <row r="13" spans="1:22" x14ac:dyDescent="0.25">
      <c r="A13" s="28" t="s">
        <v>69</v>
      </c>
      <c r="B13" s="18" t="s">
        <v>68</v>
      </c>
      <c r="C13" s="27" t="s">
        <v>67</v>
      </c>
      <c r="D13" s="26" t="s">
        <v>66</v>
      </c>
      <c r="E13" s="25">
        <v>1.28</v>
      </c>
      <c r="F13" s="24">
        <v>0.03</v>
      </c>
      <c r="G13" s="23">
        <v>8.2459999999999996E-14</v>
      </c>
      <c r="H13" s="22">
        <f>1/0.895000456184</f>
        <v>1.1173178662541525</v>
      </c>
      <c r="I13" s="22">
        <v>1.7666129422999999E-2</v>
      </c>
      <c r="J13" s="21">
        <v>3.4008536587400001E-10</v>
      </c>
      <c r="K13" s="20">
        <v>3.256E-4</v>
      </c>
      <c r="L13" s="22">
        <f>1/0.920910798591</f>
        <v>1.0858815007164722</v>
      </c>
      <c r="M13" s="22">
        <v>1.6917419864199999E-2</v>
      </c>
      <c r="N13" s="21">
        <v>1.1145593532399999E-6</v>
      </c>
      <c r="O13" s="20">
        <v>1.093E-5</v>
      </c>
      <c r="P13" s="19" t="s">
        <v>65</v>
      </c>
      <c r="Q13" s="18" t="s">
        <v>64</v>
      </c>
      <c r="R13" s="17">
        <v>0.55214300000000005</v>
      </c>
      <c r="S13" s="16" t="s">
        <v>18</v>
      </c>
      <c r="T13" s="15">
        <v>5.2741773591100003E-10</v>
      </c>
      <c r="U13" s="15">
        <v>2.3938287553199999E-9</v>
      </c>
      <c r="V13" s="14">
        <v>1.83498350803E-13</v>
      </c>
    </row>
    <row r="14" spans="1:22" x14ac:dyDescent="0.25">
      <c r="A14" s="28" t="s">
        <v>63</v>
      </c>
      <c r="B14" s="18" t="s">
        <v>62</v>
      </c>
      <c r="C14" s="27" t="s">
        <v>61</v>
      </c>
      <c r="D14" s="26" t="s">
        <v>60</v>
      </c>
      <c r="E14" s="25">
        <v>1.21</v>
      </c>
      <c r="F14" s="24">
        <v>0.03</v>
      </c>
      <c r="G14" s="23">
        <v>1.0910000000000001E-9</v>
      </c>
      <c r="H14" s="22">
        <f>1/0.969282180462</f>
        <v>1.031691307399625</v>
      </c>
      <c r="I14" s="22">
        <v>1.7539362544999999E-2</v>
      </c>
      <c r="J14" s="21">
        <v>7.5268036420800002E-2</v>
      </c>
      <c r="K14" s="20">
        <v>9.1730000000000001E-6</v>
      </c>
      <c r="L14" s="22">
        <f>1/0.989314095705</f>
        <v>1.010801326233389</v>
      </c>
      <c r="M14" s="22">
        <v>1.6917172183700001E-2</v>
      </c>
      <c r="N14" s="21">
        <v>0.52538969903199995</v>
      </c>
      <c r="O14" s="20">
        <v>4.5299999999999999E-7</v>
      </c>
      <c r="P14" s="19" t="s">
        <v>59</v>
      </c>
      <c r="Q14" s="18" t="s">
        <v>58</v>
      </c>
      <c r="R14" s="17">
        <v>0.12734300000000001</v>
      </c>
      <c r="S14" s="16" t="s">
        <v>5</v>
      </c>
      <c r="T14" s="15">
        <v>7.3046560444899999E-4</v>
      </c>
      <c r="U14" s="15">
        <v>1.08970723709E-10</v>
      </c>
      <c r="V14" s="14">
        <v>6.6286024643800002E-10</v>
      </c>
    </row>
    <row r="15" spans="1:22" x14ac:dyDescent="0.25">
      <c r="A15" s="28" t="s">
        <v>57</v>
      </c>
      <c r="B15" s="18" t="s">
        <v>56</v>
      </c>
      <c r="C15" s="27" t="s">
        <v>55</v>
      </c>
      <c r="D15" s="26" t="s">
        <v>54</v>
      </c>
      <c r="E15" s="25">
        <v>1.22</v>
      </c>
      <c r="F15" s="24">
        <v>0.02</v>
      </c>
      <c r="G15" s="23">
        <v>1.4439999999999999E-16</v>
      </c>
      <c r="H15" s="22">
        <v>1.0511035467800001</v>
      </c>
      <c r="I15" s="22">
        <v>1.3394777011E-2</v>
      </c>
      <c r="J15" s="21">
        <v>1.9851501434199999E-4</v>
      </c>
      <c r="K15" s="20">
        <v>5.006E-8</v>
      </c>
      <c r="L15" s="22">
        <v>1.0199864038899999</v>
      </c>
      <c r="M15" s="22">
        <v>1.2970842783199999E-2</v>
      </c>
      <c r="N15" s="21">
        <v>0.12709068668000001</v>
      </c>
      <c r="O15" s="20">
        <v>3.9499999999999999E-11</v>
      </c>
      <c r="P15" s="19" t="s">
        <v>53</v>
      </c>
      <c r="Q15" s="18" t="s">
        <v>52</v>
      </c>
      <c r="R15" s="17">
        <v>8.1191799999999995E-2</v>
      </c>
      <c r="S15" s="16" t="s">
        <v>5</v>
      </c>
      <c r="T15" s="15">
        <v>6.4748917874100006E-5</v>
      </c>
      <c r="U15" s="15">
        <v>8.0227713194299999E-13</v>
      </c>
      <c r="V15" s="14">
        <v>4.5679346149600001E-12</v>
      </c>
    </row>
    <row r="16" spans="1:22" x14ac:dyDescent="0.25">
      <c r="A16" s="29" t="s">
        <v>51</v>
      </c>
      <c r="B16" s="18" t="s">
        <v>50</v>
      </c>
      <c r="C16" s="27" t="s">
        <v>49</v>
      </c>
      <c r="D16" s="18" t="s">
        <v>48</v>
      </c>
      <c r="E16" s="25">
        <v>1.2</v>
      </c>
      <c r="F16" s="24">
        <v>0.02</v>
      </c>
      <c r="G16" s="23">
        <v>1.8139999999999999E-13</v>
      </c>
      <c r="H16" s="22">
        <f>1/0.95075</f>
        <v>1.0518012095713911</v>
      </c>
      <c r="I16" s="22">
        <v>2.2599999999999999E-2</v>
      </c>
      <c r="J16" s="21">
        <v>2.5690000000000001E-2</v>
      </c>
      <c r="K16" s="20">
        <v>9.6609999999999998E-5</v>
      </c>
      <c r="L16" s="22">
        <f>1/0.90583</f>
        <v>1.1039599041762802</v>
      </c>
      <c r="M16" s="22">
        <v>2.4899999999999999E-2</v>
      </c>
      <c r="N16" s="21">
        <v>7.0959999999999998E-5</v>
      </c>
      <c r="O16" s="20">
        <v>1.9789999999999999E-2</v>
      </c>
      <c r="P16" s="19" t="s">
        <v>47</v>
      </c>
      <c r="Q16" s="18" t="s">
        <v>46</v>
      </c>
      <c r="R16" s="17">
        <v>0.108948</v>
      </c>
      <c r="S16" s="16" t="s">
        <v>18</v>
      </c>
      <c r="T16" s="15">
        <v>6.3409706937299993E-8</v>
      </c>
      <c r="U16" s="15">
        <v>3.7452570031000002E-10</v>
      </c>
      <c r="V16" s="14">
        <v>3.3255277331699999E-13</v>
      </c>
    </row>
    <row r="17" spans="1:22" x14ac:dyDescent="0.25">
      <c r="A17" s="28" t="s">
        <v>45</v>
      </c>
      <c r="B17" s="18" t="s">
        <v>44</v>
      </c>
      <c r="C17" s="27" t="s">
        <v>43</v>
      </c>
      <c r="D17" s="26" t="s">
        <v>42</v>
      </c>
      <c r="E17" s="25">
        <v>1.1399999999999999</v>
      </c>
      <c r="F17" s="24">
        <v>0.03</v>
      </c>
      <c r="G17" s="23">
        <v>6.1030000000000001E-7</v>
      </c>
      <c r="H17" s="22">
        <f>1/0.965647524461</f>
        <v>1.0355745493762589</v>
      </c>
      <c r="I17" s="22">
        <v>1.44719298401E-2</v>
      </c>
      <c r="J17" s="21">
        <v>1.57152733227E-2</v>
      </c>
      <c r="K17" s="20">
        <v>1.271E-3</v>
      </c>
      <c r="L17" s="22">
        <v>1.01828498275</v>
      </c>
      <c r="M17" s="22">
        <v>1.3989954835E-2</v>
      </c>
      <c r="N17" s="21">
        <v>0.19525042610900001</v>
      </c>
      <c r="O17" s="20">
        <v>1.3329999999999999E-4</v>
      </c>
      <c r="P17" s="33" t="s">
        <v>0</v>
      </c>
      <c r="Q17" s="32"/>
      <c r="R17" s="32"/>
      <c r="S17" s="32"/>
      <c r="T17" s="32"/>
      <c r="U17" s="32"/>
      <c r="V17" s="31"/>
    </row>
    <row r="18" spans="1:22" x14ac:dyDescent="0.25">
      <c r="A18" s="28" t="s">
        <v>39</v>
      </c>
      <c r="B18" s="26" t="s">
        <v>38</v>
      </c>
      <c r="C18" s="27" t="s">
        <v>41</v>
      </c>
      <c r="D18" s="26" t="s">
        <v>40</v>
      </c>
      <c r="E18" s="25">
        <f>1/0.89563</f>
        <v>1.1165324966783157</v>
      </c>
      <c r="F18" s="30">
        <v>2.65635E-2</v>
      </c>
      <c r="G18" s="23">
        <v>4.2118099999999999E-5</v>
      </c>
      <c r="H18" s="22">
        <f>1/0.939481613811</f>
        <v>1.0644167861290095</v>
      </c>
      <c r="I18" s="22">
        <v>1.26102399653E-2</v>
      </c>
      <c r="J18" s="21">
        <v>7.4021924391799996E-7</v>
      </c>
      <c r="K18" s="20">
        <v>0.2316</v>
      </c>
      <c r="L18" s="22">
        <f>1/0.983542829434</f>
        <v>1.0167325408446837</v>
      </c>
      <c r="M18" s="22">
        <v>1.21224005971E-2</v>
      </c>
      <c r="N18" s="21">
        <v>0.171037242462</v>
      </c>
      <c r="O18" s="20">
        <v>1.7780000000000001E-2</v>
      </c>
      <c r="P18" s="19" t="s">
        <v>39</v>
      </c>
      <c r="Q18" s="26" t="s">
        <v>38</v>
      </c>
      <c r="R18" s="17">
        <v>1</v>
      </c>
      <c r="S18" s="16" t="s">
        <v>11</v>
      </c>
      <c r="T18" s="15">
        <v>7.4021924391799996E-7</v>
      </c>
      <c r="U18" s="15">
        <v>0.171037242462</v>
      </c>
      <c r="V18" s="14">
        <v>1.56590866713E-5</v>
      </c>
    </row>
    <row r="19" spans="1:22" x14ac:dyDescent="0.25">
      <c r="A19" s="28" t="s">
        <v>37</v>
      </c>
      <c r="B19" s="26" t="s">
        <v>36</v>
      </c>
      <c r="C19" s="27" t="s">
        <v>35</v>
      </c>
      <c r="D19" s="26" t="s">
        <v>34</v>
      </c>
      <c r="E19" s="25">
        <v>1.18</v>
      </c>
      <c r="F19" s="24">
        <v>0.02</v>
      </c>
      <c r="G19" s="23">
        <v>3.8570000000000001E-13</v>
      </c>
      <c r="H19" s="22">
        <v>1.05485780852</v>
      </c>
      <c r="I19" s="22">
        <v>1.2478022762500001E-2</v>
      </c>
      <c r="J19" s="21">
        <v>1.8689050236000002E-5</v>
      </c>
      <c r="K19" s="20">
        <v>1.187E-5</v>
      </c>
      <c r="L19" s="22">
        <v>1.06999183257</v>
      </c>
      <c r="M19" s="22">
        <v>1.1996940035799999E-2</v>
      </c>
      <c r="N19" s="21">
        <v>1.71018147218E-8</v>
      </c>
      <c r="O19" s="20">
        <v>1.07E-4</v>
      </c>
      <c r="P19" s="19" t="s">
        <v>33</v>
      </c>
      <c r="Q19" s="18" t="s">
        <v>32</v>
      </c>
      <c r="R19" s="17">
        <v>0.98906300000000003</v>
      </c>
      <c r="S19" s="16" t="s">
        <v>18</v>
      </c>
      <c r="T19" s="15">
        <v>6.1543772022300001E-5</v>
      </c>
      <c r="U19" s="15">
        <v>7.1808042383299995E-8</v>
      </c>
      <c r="V19" s="14">
        <v>1.11181512008E-8</v>
      </c>
    </row>
    <row r="20" spans="1:22" x14ac:dyDescent="0.25">
      <c r="A20" s="29" t="s">
        <v>31</v>
      </c>
      <c r="B20" s="18" t="s">
        <v>30</v>
      </c>
      <c r="C20" s="27" t="s">
        <v>29</v>
      </c>
      <c r="D20" s="18" t="s">
        <v>28</v>
      </c>
      <c r="E20" s="25">
        <v>1.2</v>
      </c>
      <c r="F20" s="24">
        <v>0.02</v>
      </c>
      <c r="G20" s="23">
        <v>5.2160000000000002E-13</v>
      </c>
      <c r="H20" s="22">
        <v>1.03762414104</v>
      </c>
      <c r="I20" s="22">
        <v>1.34016592162E-2</v>
      </c>
      <c r="J20" s="21">
        <v>5.8531057649999999E-3</v>
      </c>
      <c r="K20" s="20">
        <v>3.5479999999999997E-7</v>
      </c>
      <c r="L20" s="22">
        <v>0.99364685909200001</v>
      </c>
      <c r="M20" s="22">
        <v>1.28329247852E-2</v>
      </c>
      <c r="N20" s="21">
        <v>0.61943941043899997</v>
      </c>
      <c r="O20" s="20">
        <v>2.2760000000000001E-11</v>
      </c>
      <c r="P20" s="19" t="s">
        <v>27</v>
      </c>
      <c r="Q20" s="18" t="s">
        <v>26</v>
      </c>
      <c r="R20" s="17">
        <v>1.2319999999999999E-2</v>
      </c>
      <c r="S20" s="16" t="s">
        <v>25</v>
      </c>
      <c r="T20" s="15">
        <v>2.3021441076800001E-2</v>
      </c>
      <c r="U20" s="15">
        <v>1.6517025130099999E-14</v>
      </c>
      <c r="V20" s="14">
        <v>1.5362413041800001E-10</v>
      </c>
    </row>
    <row r="21" spans="1:22" x14ac:dyDescent="0.25">
      <c r="A21" s="28" t="s">
        <v>24</v>
      </c>
      <c r="B21" s="26" t="s">
        <v>23</v>
      </c>
      <c r="C21" s="27" t="s">
        <v>22</v>
      </c>
      <c r="D21" s="26" t="s">
        <v>21</v>
      </c>
      <c r="E21" s="25">
        <v>1.19</v>
      </c>
      <c r="F21" s="24">
        <v>0.03</v>
      </c>
      <c r="G21" s="23">
        <v>5.8710000000000003E-12</v>
      </c>
      <c r="H21" s="22">
        <v>1.0688044516499999</v>
      </c>
      <c r="I21" s="22">
        <v>1.28862894167E-2</v>
      </c>
      <c r="J21" s="21">
        <v>2.42140108869E-7</v>
      </c>
      <c r="K21" s="20">
        <v>1.4410000000000001E-4</v>
      </c>
      <c r="L21" s="22">
        <v>1.0567695295299999</v>
      </c>
      <c r="M21" s="22">
        <v>1.23141159218E-2</v>
      </c>
      <c r="N21" s="21">
        <v>7.3252610404499999E-6</v>
      </c>
      <c r="O21" s="20">
        <v>2.287E-5</v>
      </c>
      <c r="P21" s="19" t="s">
        <v>20</v>
      </c>
      <c r="Q21" s="18" t="s">
        <v>19</v>
      </c>
      <c r="R21" s="17">
        <v>0.96209299999999998</v>
      </c>
      <c r="S21" s="16" t="s">
        <v>18</v>
      </c>
      <c r="T21" s="15">
        <v>1.12188053192E-6</v>
      </c>
      <c r="U21" s="15">
        <v>8.0357795452300006E-5</v>
      </c>
      <c r="V21" s="14">
        <v>4.4008641264500002E-8</v>
      </c>
    </row>
    <row r="22" spans="1:22" x14ac:dyDescent="0.25">
      <c r="A22" s="28" t="s">
        <v>17</v>
      </c>
      <c r="B22" s="18" t="s">
        <v>16</v>
      </c>
      <c r="C22" s="27" t="s">
        <v>15</v>
      </c>
      <c r="D22" s="26" t="s">
        <v>14</v>
      </c>
      <c r="E22" s="25">
        <v>1.28</v>
      </c>
      <c r="F22" s="24">
        <v>0.04</v>
      </c>
      <c r="G22" s="23">
        <v>2.122E-12</v>
      </c>
      <c r="H22" s="22">
        <v>1.0610568064799999</v>
      </c>
      <c r="I22" s="22">
        <v>1.7557866206999999E-2</v>
      </c>
      <c r="J22" s="21">
        <v>7.3699669853700002E-4</v>
      </c>
      <c r="K22" s="20">
        <v>1.53E-6</v>
      </c>
      <c r="L22" s="22">
        <v>1.03604026476</v>
      </c>
      <c r="M22" s="22">
        <v>1.6781389624100002E-2</v>
      </c>
      <c r="N22" s="21">
        <v>3.4872336957600003E-2</v>
      </c>
      <c r="O22" s="20">
        <v>4.8189999999999997E-8</v>
      </c>
      <c r="P22" s="19" t="s">
        <v>13</v>
      </c>
      <c r="Q22" s="18" t="s">
        <v>12</v>
      </c>
      <c r="R22" s="17">
        <v>1.92926E-2</v>
      </c>
      <c r="S22" s="16" t="s">
        <v>11</v>
      </c>
      <c r="T22" s="15">
        <v>3.4103988911499998E-8</v>
      </c>
      <c r="U22" s="15">
        <v>1.3368075657199999E-2</v>
      </c>
      <c r="V22" s="14">
        <v>2.10241228835E-6</v>
      </c>
    </row>
    <row r="23" spans="1:22" x14ac:dyDescent="0.25">
      <c r="A23" s="28" t="s">
        <v>10</v>
      </c>
      <c r="B23" s="26" t="s">
        <v>9</v>
      </c>
      <c r="C23" s="27" t="s">
        <v>8</v>
      </c>
      <c r="D23" s="26" t="s">
        <v>1</v>
      </c>
      <c r="E23" s="25">
        <v>1.23</v>
      </c>
      <c r="F23" s="24">
        <v>0.03</v>
      </c>
      <c r="G23" s="23">
        <v>3.3970000000000001E-13</v>
      </c>
      <c r="H23" s="22">
        <f>1/0.796814135218</f>
        <v>1.2549978166820679</v>
      </c>
      <c r="I23" s="22">
        <v>1.4742442763600001E-2</v>
      </c>
      <c r="J23" s="21">
        <v>1.4733417175400001E-53</v>
      </c>
      <c r="K23" s="20">
        <v>0.59260000000000002</v>
      </c>
      <c r="L23" s="22">
        <f>1/0.89707553022</f>
        <v>1.1147333377321738</v>
      </c>
      <c r="M23" s="22">
        <v>1.38714818452E-2</v>
      </c>
      <c r="N23" s="21">
        <v>4.8744648466999998E-15</v>
      </c>
      <c r="O23" s="20">
        <v>1.575E-3</v>
      </c>
      <c r="P23" s="19" t="s">
        <v>7</v>
      </c>
      <c r="Q23" s="18" t="s">
        <v>6</v>
      </c>
      <c r="R23" s="17">
        <v>0.99555300000000002</v>
      </c>
      <c r="S23" s="16" t="s">
        <v>5</v>
      </c>
      <c r="T23" s="15">
        <v>7.3508904464599998E-53</v>
      </c>
      <c r="U23" s="15">
        <v>4.6086128320100003E-15</v>
      </c>
      <c r="V23" s="14">
        <v>8.2506944887399999E-48</v>
      </c>
    </row>
    <row r="24" spans="1:22" x14ac:dyDescent="0.25">
      <c r="A24" s="13" t="s">
        <v>4</v>
      </c>
      <c r="B24" s="11" t="s">
        <v>3</v>
      </c>
      <c r="C24" s="12" t="s">
        <v>2</v>
      </c>
      <c r="D24" s="11" t="s">
        <v>1</v>
      </c>
      <c r="E24" s="10">
        <v>1.22</v>
      </c>
      <c r="F24" s="9">
        <v>0.03</v>
      </c>
      <c r="G24" s="8">
        <v>2.4190000000000001E-12</v>
      </c>
      <c r="H24" s="6">
        <v>1.0631492782700001</v>
      </c>
      <c r="I24" s="6">
        <v>1.4743936992799999E-2</v>
      </c>
      <c r="J24" s="5">
        <v>3.2776060215100002E-5</v>
      </c>
      <c r="K24" s="7">
        <v>1.508E-5</v>
      </c>
      <c r="L24" s="6">
        <v>1.0417903479399999</v>
      </c>
      <c r="M24" s="6">
        <v>1.4415470595699999E-2</v>
      </c>
      <c r="N24" s="5">
        <v>4.5105833252099999E-3</v>
      </c>
      <c r="O24" s="4">
        <v>6.173E-7</v>
      </c>
      <c r="P24" s="3" t="s">
        <v>0</v>
      </c>
      <c r="Q24" s="2"/>
      <c r="R24" s="2"/>
      <c r="S24" s="2"/>
      <c r="T24" s="2"/>
      <c r="U24" s="2"/>
      <c r="V24" s="1"/>
    </row>
  </sheetData>
  <mergeCells count="6">
    <mergeCell ref="P24:V24"/>
    <mergeCell ref="A5:O5"/>
    <mergeCell ref="P5:V5"/>
    <mergeCell ref="P8:V8"/>
    <mergeCell ref="P12:V12"/>
    <mergeCell ref="P17:V17"/>
  </mergeCells>
  <pageMargins left="0.75" right="0.75" top="1" bottom="1" header="0.5" footer="0.5"/>
  <pageSetup scale="5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10</vt:lpstr>
    </vt:vector>
  </TitlesOfParts>
  <Company>Macmillan Publishing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Camera, Justin</dc:creator>
  <cp:lastModifiedBy>Camera, Justin</cp:lastModifiedBy>
  <dcterms:created xsi:type="dcterms:W3CDTF">2016-11-18T17:32:19Z</dcterms:created>
  <dcterms:modified xsi:type="dcterms:W3CDTF">2016-11-18T17:32:26Z</dcterms:modified>
</cp:coreProperties>
</file>