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1" sheetId="1" r:id="rId1"/>
  </sheets>
  <calcPr calcId="145621" concurrentCalc="0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D12" i="1"/>
  <c r="H12" i="1"/>
  <c r="B13" i="1"/>
  <c r="C13" i="1"/>
  <c r="D13" i="1"/>
  <c r="E13" i="1"/>
  <c r="F13" i="1"/>
  <c r="G13" i="1"/>
  <c r="H13" i="1"/>
</calcChain>
</file>

<file path=xl/sharedStrings.xml><?xml version="1.0" encoding="utf-8"?>
<sst xmlns="http://schemas.openxmlformats.org/spreadsheetml/2006/main" count="21" uniqueCount="20">
  <si>
    <t>Total samples passing QC</t>
  </si>
  <si>
    <t>Total samples failing QC</t>
  </si>
  <si>
    <t>Chromosome call rate</t>
  </si>
  <si>
    <t>Ancestry</t>
  </si>
  <si>
    <t>Duplicates</t>
  </si>
  <si>
    <t>Call rate and heterozygosity</t>
  </si>
  <si>
    <t>Sex Check</t>
  </si>
  <si>
    <t>Pre QC</t>
  </si>
  <si>
    <t>SF</t>
  </si>
  <si>
    <t>Munich</t>
  </si>
  <si>
    <t>Berlin</t>
  </si>
  <si>
    <t>US controls</t>
  </si>
  <si>
    <t>US cases</t>
  </si>
  <si>
    <t>UK cases</t>
  </si>
  <si>
    <t>Total</t>
  </si>
  <si>
    <t>Affy6</t>
  </si>
  <si>
    <t>Omni2.5-4</t>
  </si>
  <si>
    <t>Omni2.5-8</t>
  </si>
  <si>
    <t>Samples can fail multiple QC steps. Genotyping centres are shown for the Affy 6 cohorts.</t>
  </si>
  <si>
    <t>Supplementary Table 1. Quality control summary for the samples in the discovery (GWAS) cohort.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</si>
</sst>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12" sqref="I12"/>
    </sheetView>
  </sheetViews>
  <sheetFormatPr defaultColWidth="11" defaultRowHeight="15.75" x14ac:dyDescent="0.25"/>
  <cols>
    <col min="1" max="1" width="24.625" customWidth="1"/>
    <col min="2" max="2" width="9.875" bestFit="1" customWidth="1"/>
  </cols>
  <sheetData>
    <row r="1" spans="1:8" x14ac:dyDescent="0.25">
      <c r="A1" s="24" t="s">
        <v>19</v>
      </c>
    </row>
    <row r="2" spans="1:8" x14ac:dyDescent="0.25">
      <c r="A2" t="s">
        <v>18</v>
      </c>
    </row>
    <row r="4" spans="1:8" x14ac:dyDescent="0.25">
      <c r="A4" s="23"/>
      <c r="B4" s="23" t="s">
        <v>17</v>
      </c>
      <c r="C4" s="22" t="s">
        <v>17</v>
      </c>
      <c r="D4" s="21" t="s">
        <v>16</v>
      </c>
      <c r="E4" s="20" t="s">
        <v>15</v>
      </c>
      <c r="F4" s="19"/>
      <c r="G4" s="18"/>
      <c r="H4" s="17" t="s">
        <v>14</v>
      </c>
    </row>
    <row r="5" spans="1:8" x14ac:dyDescent="0.25">
      <c r="A5" s="16"/>
      <c r="B5" s="15" t="s">
        <v>13</v>
      </c>
      <c r="C5" s="14" t="s">
        <v>12</v>
      </c>
      <c r="D5" s="13" t="s">
        <v>11</v>
      </c>
      <c r="E5" s="15" t="s">
        <v>10</v>
      </c>
      <c r="F5" s="14" t="s">
        <v>9</v>
      </c>
      <c r="G5" s="13" t="s">
        <v>8</v>
      </c>
      <c r="H5" s="12"/>
    </row>
    <row r="6" spans="1:8" x14ac:dyDescent="0.25">
      <c r="A6" s="7" t="s">
        <v>7</v>
      </c>
      <c r="B6" s="6">
        <v>1227</v>
      </c>
      <c r="C6" s="5">
        <v>1206</v>
      </c>
      <c r="D6" s="4">
        <v>12595</v>
      </c>
      <c r="E6" s="6">
        <v>472</v>
      </c>
      <c r="F6" s="5">
        <v>1256</v>
      </c>
      <c r="G6" s="4">
        <v>2205</v>
      </c>
      <c r="H6" s="4">
        <f>SUM(B6:G6)</f>
        <v>18961</v>
      </c>
    </row>
    <row r="7" spans="1:8" x14ac:dyDescent="0.25">
      <c r="A7" s="11" t="s">
        <v>6</v>
      </c>
      <c r="B7" s="10">
        <v>5</v>
      </c>
      <c r="C7" s="9">
        <v>18</v>
      </c>
      <c r="D7" s="8">
        <v>98</v>
      </c>
      <c r="E7" s="10">
        <v>0</v>
      </c>
      <c r="F7" s="9">
        <v>2</v>
      </c>
      <c r="G7" s="8">
        <v>10</v>
      </c>
      <c r="H7" s="8">
        <f>SUM(B7:G7)</f>
        <v>133</v>
      </c>
    </row>
    <row r="8" spans="1:8" x14ac:dyDescent="0.25">
      <c r="A8" s="11" t="s">
        <v>5</v>
      </c>
      <c r="B8" s="10">
        <v>62</v>
      </c>
      <c r="C8" s="9">
        <v>137</v>
      </c>
      <c r="D8" s="8">
        <v>1134</v>
      </c>
      <c r="E8" s="10">
        <v>19</v>
      </c>
      <c r="F8" s="9">
        <v>260</v>
      </c>
      <c r="G8" s="8">
        <v>128</v>
      </c>
      <c r="H8" s="8">
        <f>SUM(B8:G8)</f>
        <v>1740</v>
      </c>
    </row>
    <row r="9" spans="1:8" x14ac:dyDescent="0.25">
      <c r="A9" s="11" t="s">
        <v>4</v>
      </c>
      <c r="B9" s="10">
        <v>17</v>
      </c>
      <c r="C9" s="9">
        <v>0</v>
      </c>
      <c r="D9" s="8">
        <v>65</v>
      </c>
      <c r="E9" s="10">
        <v>0</v>
      </c>
      <c r="F9" s="9">
        <v>1</v>
      </c>
      <c r="G9" s="8">
        <v>0</v>
      </c>
      <c r="H9" s="8">
        <f>SUM(B9:G9)</f>
        <v>83</v>
      </c>
    </row>
    <row r="10" spans="1:8" x14ac:dyDescent="0.25">
      <c r="A10" s="11" t="s">
        <v>3</v>
      </c>
      <c r="B10" s="10">
        <v>44</v>
      </c>
      <c r="C10" s="9">
        <v>130</v>
      </c>
      <c r="D10" s="8">
        <v>3032</v>
      </c>
      <c r="E10" s="10">
        <v>7</v>
      </c>
      <c r="F10" s="9">
        <v>9</v>
      </c>
      <c r="G10" s="8">
        <v>11</v>
      </c>
      <c r="H10" s="8">
        <f>SUM(B10:G10)</f>
        <v>3233</v>
      </c>
    </row>
    <row r="11" spans="1:8" x14ac:dyDescent="0.25">
      <c r="A11" s="11" t="s">
        <v>2</v>
      </c>
      <c r="B11" s="10">
        <v>0</v>
      </c>
      <c r="C11" s="9">
        <v>1</v>
      </c>
      <c r="D11" s="8">
        <v>13</v>
      </c>
      <c r="E11" s="10">
        <v>0</v>
      </c>
      <c r="F11" s="9">
        <v>0</v>
      </c>
      <c r="G11" s="8">
        <v>0</v>
      </c>
      <c r="H11" s="8">
        <f>SUM(B11:G11)</f>
        <v>14</v>
      </c>
    </row>
    <row r="12" spans="1:8" x14ac:dyDescent="0.25">
      <c r="A12" s="7" t="s">
        <v>1</v>
      </c>
      <c r="B12" s="6">
        <v>94</v>
      </c>
      <c r="C12" s="5">
        <v>169</v>
      </c>
      <c r="D12" s="4">
        <f>3366+13</f>
        <v>3379</v>
      </c>
      <c r="E12" s="6">
        <v>22</v>
      </c>
      <c r="F12" s="5">
        <v>266</v>
      </c>
      <c r="G12" s="4">
        <v>141</v>
      </c>
      <c r="H12" s="4">
        <f>SUM(B12:G12)</f>
        <v>4071</v>
      </c>
    </row>
    <row r="13" spans="1:8" x14ac:dyDescent="0.25">
      <c r="A13" s="3" t="s">
        <v>0</v>
      </c>
      <c r="B13" s="3">
        <f>B6-B12</f>
        <v>1133</v>
      </c>
      <c r="C13" s="2">
        <f>C6-C12</f>
        <v>1037</v>
      </c>
      <c r="D13" s="1">
        <f>D6-D12</f>
        <v>9216</v>
      </c>
      <c r="E13" s="3">
        <f>E6-E12</f>
        <v>450</v>
      </c>
      <c r="F13" s="2">
        <f>F6-F12</f>
        <v>990</v>
      </c>
      <c r="G13" s="1">
        <f>G6-G12</f>
        <v>2064</v>
      </c>
      <c r="H13" s="1">
        <f>SUM(B13:G13)</f>
        <v>14890</v>
      </c>
    </row>
  </sheetData>
  <mergeCells count="2">
    <mergeCell ref="E4:G4"/>
    <mergeCell ref="H4:H5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2016-11-18T17:28:26Z</dcterms:created>
  <dcterms:modified xsi:type="dcterms:W3CDTF">2016-11-18T17:28:39Z</dcterms:modified>
</cp:coreProperties>
</file>