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thesis chapters/SupplementaryTables/"/>
    </mc:Choice>
  </mc:AlternateContent>
  <xr:revisionPtr revIDLastSave="0" documentId="13_ncr:1_{30929E98-44EC-FB4C-9265-8B577CF1D22E}" xr6:coauthVersionLast="36" xr6:coauthVersionMax="36" xr10:uidLastSave="{00000000-0000-0000-0000-000000000000}"/>
  <bookViews>
    <workbookView xWindow="1000" yWindow="620" windowWidth="27800" windowHeight="17380" activeTab="1" xr2:uid="{02C7E4B9-E4DF-7D46-A23F-F1DB9B27D471}"/>
  </bookViews>
  <sheets>
    <sheet name="SupplementaryTable4.1_Dataset_1" sheetId="2" r:id="rId1"/>
    <sheet name="SupplementaryTable4.1_Dataset_2" sheetId="1" r:id="rId2"/>
    <sheet name="SupplementaTable4.2_TruePosit" sheetId="3" r:id="rId3"/>
    <sheet name="SupplemTable4.2_SensivityAnaly" sheetId="4" r:id="rId4"/>
    <sheet name="SupplementaryTable4.3_Analogue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2" i="4" l="1"/>
  <c r="U114" i="1" l="1"/>
  <c r="U89" i="1"/>
  <c r="U83" i="1"/>
  <c r="U80" i="1"/>
  <c r="U47" i="1"/>
  <c r="U25" i="1"/>
  <c r="U10" i="1"/>
</calcChain>
</file>

<file path=xl/sharedStrings.xml><?xml version="1.0" encoding="utf-8"?>
<sst xmlns="http://schemas.openxmlformats.org/spreadsheetml/2006/main" count="5734" uniqueCount="355">
  <si>
    <t>Volcano</t>
  </si>
  <si>
    <t>Largest_M</t>
  </si>
  <si>
    <t>LME</t>
  </si>
  <si>
    <t>SiO2</t>
  </si>
  <si>
    <t>Pleistocene_eruptions_11700</t>
  </si>
  <si>
    <t>Basal_area_km2</t>
  </si>
  <si>
    <t>Edifice_height_m</t>
  </si>
  <si>
    <t>Crustal_thickness_km</t>
  </si>
  <si>
    <t>slab_dip</t>
  </si>
  <si>
    <t>slab_thick</t>
  </si>
  <si>
    <t>Vcn</t>
  </si>
  <si>
    <t>Os</t>
  </si>
  <si>
    <t>Oc</t>
  </si>
  <si>
    <t>n_peaks</t>
  </si>
  <si>
    <t>Edifice_volume_km3</t>
  </si>
  <si>
    <t>Holocene_eruptions</t>
  </si>
  <si>
    <t>Min_elastic_thickness</t>
  </si>
  <si>
    <t>slab_depth</t>
  </si>
  <si>
    <t>slab_strike</t>
  </si>
  <si>
    <t>Vsn</t>
  </si>
  <si>
    <t>volcano_type</t>
  </si>
  <si>
    <t>Tectonic_setting</t>
  </si>
  <si>
    <t>Crust</t>
  </si>
  <si>
    <t>Arc_segment</t>
  </si>
  <si>
    <t>Latitude</t>
  </si>
  <si>
    <t>Longitude</t>
  </si>
  <si>
    <t>Country</t>
  </si>
  <si>
    <t>Population_100km</t>
  </si>
  <si>
    <t>Population_30km</t>
  </si>
  <si>
    <t>Adatarayama</t>
  </si>
  <si>
    <t>No</t>
  </si>
  <si>
    <t>stratovolcano(es)</t>
  </si>
  <si>
    <t>subduction</t>
  </si>
  <si>
    <t>continental crust &gt;25km</t>
  </si>
  <si>
    <t>JAP4</t>
  </si>
  <si>
    <t>Japan</t>
  </si>
  <si>
    <t>Agung</t>
  </si>
  <si>
    <t>JAVA2</t>
  </si>
  <si>
    <t>Indonesia</t>
  </si>
  <si>
    <t>Aira//Sakurajima</t>
  </si>
  <si>
    <t>Yes</t>
  </si>
  <si>
    <t>caldera(s)</t>
  </si>
  <si>
    <t>RYUN4</t>
  </si>
  <si>
    <t>Akita-Komagatake</t>
  </si>
  <si>
    <t>JAP2</t>
  </si>
  <si>
    <t>Akutan</t>
  </si>
  <si>
    <t>intermediate crust (15-25km)</t>
  </si>
  <si>
    <t>E_ALE4</t>
  </si>
  <si>
    <t>USA</t>
  </si>
  <si>
    <t>Alaid</t>
  </si>
  <si>
    <t>NKOUR2</t>
  </si>
  <si>
    <t>Russia</t>
  </si>
  <si>
    <t>Alamagan</t>
  </si>
  <si>
    <t>NMAR4</t>
  </si>
  <si>
    <t xml:space="preserve">Ambrym </t>
  </si>
  <si>
    <t>pyroclastic shield</t>
  </si>
  <si>
    <t>SHEB3</t>
  </si>
  <si>
    <t>Vanuatu</t>
  </si>
  <si>
    <t>Aogashima</t>
  </si>
  <si>
    <t>oceanic crust (&lt; 15 km)</t>
  </si>
  <si>
    <t>IZU1</t>
  </si>
  <si>
    <t>Apaneca Range</t>
  </si>
  <si>
    <t>COST3</t>
  </si>
  <si>
    <t>El Salavador</t>
  </si>
  <si>
    <t>Asamayama</t>
  </si>
  <si>
    <t>complex volcano(es)</t>
  </si>
  <si>
    <t>NAN1</t>
  </si>
  <si>
    <t>Atacazo</t>
  </si>
  <si>
    <t>COL3</t>
  </si>
  <si>
    <t>Ecuador</t>
  </si>
  <si>
    <t>Atitlán</t>
  </si>
  <si>
    <t>COST2</t>
  </si>
  <si>
    <t>Guatemala</t>
  </si>
  <si>
    <t>Augustine</t>
  </si>
  <si>
    <t>lava dome(s)</t>
  </si>
  <si>
    <t>E_ALA2</t>
  </si>
  <si>
    <t>Avachinsky</t>
  </si>
  <si>
    <t>NKOUR1</t>
  </si>
  <si>
    <t>Awu</t>
  </si>
  <si>
    <t>PHIL7</t>
  </si>
  <si>
    <t>Babuyan Claro</t>
  </si>
  <si>
    <t>BAT2</t>
  </si>
  <si>
    <t>Phillipines</t>
  </si>
  <si>
    <t>Barva</t>
  </si>
  <si>
    <t>COST5</t>
  </si>
  <si>
    <t>Costa Rica</t>
  </si>
  <si>
    <t>Bezymianny</t>
  </si>
  <si>
    <t>KAM1</t>
  </si>
  <si>
    <t>Bulusan</t>
  </si>
  <si>
    <t>PHIL2</t>
  </si>
  <si>
    <t>Cerro Azul</t>
  </si>
  <si>
    <t>SCHI1</t>
  </si>
  <si>
    <t>Chile</t>
  </si>
  <si>
    <t>Chachadake//Tiatia</t>
  </si>
  <si>
    <t>SKOUR4</t>
  </si>
  <si>
    <t>Chiltepe//Apoyeque</t>
  </si>
  <si>
    <t>shield volcano(es)</t>
  </si>
  <si>
    <t>COST4</t>
  </si>
  <si>
    <t>Nicaragua</t>
  </si>
  <si>
    <t>Citlaltépetl//Pico de Orizaba</t>
  </si>
  <si>
    <t>MEX5</t>
  </si>
  <si>
    <t>Mexico</t>
  </si>
  <si>
    <t>Colima</t>
  </si>
  <si>
    <t>MEX2</t>
  </si>
  <si>
    <t>Copahue</t>
  </si>
  <si>
    <t>SCHI2</t>
  </si>
  <si>
    <t>Chile/Argentina</t>
  </si>
  <si>
    <t>Corcovado</t>
  </si>
  <si>
    <t>TRI1</t>
  </si>
  <si>
    <t>Cotopaxi</t>
  </si>
  <si>
    <t>Doña Juana</t>
  </si>
  <si>
    <t>COL2</t>
  </si>
  <si>
    <t>Columbia</t>
  </si>
  <si>
    <t>El Misti</t>
  </si>
  <si>
    <t>NCHI2</t>
  </si>
  <si>
    <t>Peru</t>
  </si>
  <si>
    <t>Emmons Lake</t>
  </si>
  <si>
    <t>W_ALA1</t>
  </si>
  <si>
    <t>Fonualei</t>
  </si>
  <si>
    <t>TONG4</t>
  </si>
  <si>
    <t>Tonga</t>
  </si>
  <si>
    <t>Galeras</t>
  </si>
  <si>
    <t>Galunggung</t>
  </si>
  <si>
    <t>JAVA6</t>
  </si>
  <si>
    <t>Glacier Peak</t>
  </si>
  <si>
    <t>CASC3</t>
  </si>
  <si>
    <t>Gorely</t>
  </si>
  <si>
    <t>Guagua Pichincha</t>
  </si>
  <si>
    <t>Hachijojima</t>
  </si>
  <si>
    <t>Hakusan</t>
  </si>
  <si>
    <t>Harunasan</t>
  </si>
  <si>
    <t>Ilyinsky</t>
  </si>
  <si>
    <t>Iwatesan</t>
  </si>
  <si>
    <t>Izu-Oshima</t>
  </si>
  <si>
    <t>Kanaga</t>
  </si>
  <si>
    <t>C_ALE4</t>
  </si>
  <si>
    <t>Khangar</t>
  </si>
  <si>
    <t>Kharimkotan</t>
  </si>
  <si>
    <t>NKOUR3</t>
  </si>
  <si>
    <t>Kirishimayama</t>
  </si>
  <si>
    <t>Kizimen</t>
  </si>
  <si>
    <t>KAM2</t>
  </si>
  <si>
    <t>Krasheninnikov</t>
  </si>
  <si>
    <t>Ksudach</t>
  </si>
  <si>
    <t>Kuchinoerabujima</t>
  </si>
  <si>
    <t>Kujusan</t>
  </si>
  <si>
    <t>NAN3</t>
  </si>
  <si>
    <t>Láscar</t>
  </si>
  <si>
    <t>NCHI4</t>
  </si>
  <si>
    <t>Lassen Volcanic Center</t>
  </si>
  <si>
    <t>CASC5</t>
  </si>
  <si>
    <t xml:space="preserve">Liamuiga </t>
  </si>
  <si>
    <t>ANTI3</t>
  </si>
  <si>
    <t xml:space="preserve">Saint Kitts </t>
  </si>
  <si>
    <t>Llaima</t>
  </si>
  <si>
    <t>SCHI3</t>
  </si>
  <si>
    <t>Long Island</t>
  </si>
  <si>
    <t>BRET1</t>
  </si>
  <si>
    <t>Papua New Guinea</t>
  </si>
  <si>
    <t>Lonquimay</t>
  </si>
  <si>
    <t>Maipo</t>
  </si>
  <si>
    <t>Makushin</t>
  </si>
  <si>
    <t>E_ALE3</t>
  </si>
  <si>
    <t>Medicine Lake</t>
  </si>
  <si>
    <t>Melimoyu</t>
  </si>
  <si>
    <t>Merapi</t>
  </si>
  <si>
    <t>JAVA4</t>
  </si>
  <si>
    <t>Mikurajima</t>
  </si>
  <si>
    <t>Miravalles</t>
  </si>
  <si>
    <t>Miyakejima</t>
  </si>
  <si>
    <t>Mocho-Choshuenco</t>
  </si>
  <si>
    <t>SCHI4</t>
  </si>
  <si>
    <t>Mount Jefferson</t>
  </si>
  <si>
    <t>CASC4</t>
  </si>
  <si>
    <t>Mount Rainier</t>
  </si>
  <si>
    <t>Moyorodake//Medvezhya</t>
  </si>
  <si>
    <t>SKOUR3</t>
  </si>
  <si>
    <t>Myokosan</t>
  </si>
  <si>
    <t>Nantaisan</t>
  </si>
  <si>
    <t>Nasudake</t>
  </si>
  <si>
    <t>Nemo Peak</t>
  </si>
  <si>
    <t>Nevado de Toluca</t>
  </si>
  <si>
    <t>MEX4</t>
  </si>
  <si>
    <t>Nevado del Ruiz</t>
  </si>
  <si>
    <t>COL1</t>
  </si>
  <si>
    <t>Nevados de Chillán</t>
  </si>
  <si>
    <t>Newberry</t>
  </si>
  <si>
    <t>Norikuradake</t>
  </si>
  <si>
    <t>North Vate//Nguna-Emau</t>
  </si>
  <si>
    <t>Okmok</t>
  </si>
  <si>
    <t>Ontakesan</t>
  </si>
  <si>
    <t>Opala</t>
  </si>
  <si>
    <t>Osorno</t>
  </si>
  <si>
    <t>SCHI5</t>
  </si>
  <si>
    <t>Pacaya</t>
  </si>
  <si>
    <t>Pavlof</t>
  </si>
  <si>
    <t>Pinatubo</t>
  </si>
  <si>
    <t>LUZ3</t>
  </si>
  <si>
    <t>Popocatépetl</t>
  </si>
  <si>
    <t>Purico Complex</t>
  </si>
  <si>
    <t>Puyehue-Cordón Caulle</t>
  </si>
  <si>
    <t>Raikoke</t>
  </si>
  <si>
    <t>Raung</t>
  </si>
  <si>
    <t>JAVA3</t>
  </si>
  <si>
    <t>Raususan//Mendeleev</t>
  </si>
  <si>
    <t>Reventador</t>
  </si>
  <si>
    <t>Rincón de la Vieja</t>
  </si>
  <si>
    <t>Rishirizan</t>
  </si>
  <si>
    <t>SKOUR5</t>
  </si>
  <si>
    <t>Sanbesan</t>
  </si>
  <si>
    <t>Santa María</t>
  </si>
  <si>
    <t>Sarychev Peak</t>
  </si>
  <si>
    <t>Semisopochnoi//Mt Cereberus</t>
  </si>
  <si>
    <t>C_ALEC2</t>
  </si>
  <si>
    <t>Shiveluch//Sheveluch</t>
  </si>
  <si>
    <t>Soche</t>
  </si>
  <si>
    <t>St Helens//Lawetlat'la</t>
  </si>
  <si>
    <t>Suwanosejima</t>
  </si>
  <si>
    <t>RYUN3</t>
  </si>
  <si>
    <t>Tacaná</t>
  </si>
  <si>
    <t>Taisetsuzan</t>
  </si>
  <si>
    <t>Tambora</t>
  </si>
  <si>
    <t>JAVA1</t>
  </si>
  <si>
    <t>Tecapa</t>
  </si>
  <si>
    <t>Three Sisters//Klah Klahne</t>
  </si>
  <si>
    <t>Tolbachik</t>
  </si>
  <si>
    <t>Toya//Usu</t>
  </si>
  <si>
    <t>JAP1</t>
  </si>
  <si>
    <t>Ubinas</t>
  </si>
  <si>
    <t>Ulawun</t>
  </si>
  <si>
    <t>BRET3</t>
  </si>
  <si>
    <t>Veniaminof</t>
  </si>
  <si>
    <t>W_ALA2</t>
  </si>
  <si>
    <t>Villarrica</t>
  </si>
  <si>
    <t>Westdahl</t>
  </si>
  <si>
    <t>Yakedake</t>
  </si>
  <si>
    <t>Yanteles</t>
  </si>
  <si>
    <t>Yoteizan</t>
  </si>
  <si>
    <t>Zaozan</t>
  </si>
  <si>
    <t>JAP3</t>
  </si>
  <si>
    <t>Kasatochi</t>
  </si>
  <si>
    <t>C_ALEC5</t>
  </si>
  <si>
    <t>Nikko-Shiranesan</t>
  </si>
  <si>
    <t>San Martín</t>
  </si>
  <si>
    <t>volcanic field</t>
  </si>
  <si>
    <t>MEX6</t>
  </si>
  <si>
    <t>Tao-Rusyr Caldera//Krenitsyn Peak</t>
  </si>
  <si>
    <t>Akita-Yakeyama</t>
  </si>
  <si>
    <t>Tungurahua</t>
  </si>
  <si>
    <t>Puracé</t>
  </si>
  <si>
    <t>Mt Shasta//Úytaahkoo</t>
  </si>
  <si>
    <t>Katmai</t>
  </si>
  <si>
    <t>W_ALA5</t>
  </si>
  <si>
    <t>Cerro Tuzgle</t>
  </si>
  <si>
    <t>Argentina</t>
  </si>
  <si>
    <t>Cosigüina</t>
  </si>
  <si>
    <t>Turrialba</t>
  </si>
  <si>
    <t>Fujisan</t>
  </si>
  <si>
    <t>Mayon</t>
  </si>
  <si>
    <t>Momotombo</t>
  </si>
  <si>
    <t>Karymsky</t>
  </si>
  <si>
    <t>Arenal</t>
  </si>
  <si>
    <t>Mt Baker/Kulshan</t>
  </si>
  <si>
    <t>CASC2</t>
  </si>
  <si>
    <t>Yucamane</t>
  </si>
  <si>
    <t>Takaharayama</t>
  </si>
  <si>
    <t>Kelut</t>
  </si>
  <si>
    <t>Hokkaido-Komagatake</t>
  </si>
  <si>
    <t>San Salvador</t>
  </si>
  <si>
    <t>Karkar</t>
  </si>
  <si>
    <t>Oshima-Oshima</t>
  </si>
  <si>
    <t>Bandaisan</t>
  </si>
  <si>
    <t>Concepción</t>
  </si>
  <si>
    <t>Cayambe</t>
  </si>
  <si>
    <t>compound</t>
  </si>
  <si>
    <t>Fuego</t>
  </si>
  <si>
    <t>Rinjani</t>
  </si>
  <si>
    <r>
      <t>Summit_area_km</t>
    </r>
    <r>
      <rPr>
        <b/>
        <vertAlign val="superscript"/>
        <sz val="12"/>
        <color theme="1"/>
        <rFont val="Arial"/>
        <family val="2"/>
      </rPr>
      <t>2</t>
    </r>
  </si>
  <si>
    <t>Volcano information</t>
  </si>
  <si>
    <t>Geochemistry</t>
  </si>
  <si>
    <t>Eruptive records</t>
  </si>
  <si>
    <t>Edifice morphology</t>
  </si>
  <si>
    <t xml:space="preserve">compound </t>
  </si>
  <si>
    <t xml:space="preserve">Katmai </t>
  </si>
  <si>
    <t>Eruptive record</t>
  </si>
  <si>
    <t>Subductingplate_age_Ma</t>
  </si>
  <si>
    <t>Slab_dip</t>
  </si>
  <si>
    <t>Slab_thick</t>
  </si>
  <si>
    <t>Slab_depth</t>
  </si>
  <si>
    <t>Slab_strike</t>
  </si>
  <si>
    <t>N_peaks</t>
  </si>
  <si>
    <t>Edifice Morphology</t>
  </si>
  <si>
    <t>Nb</t>
  </si>
  <si>
    <t>La</t>
  </si>
  <si>
    <t>Ce</t>
  </si>
  <si>
    <t>Pr</t>
  </si>
  <si>
    <t>Nd</t>
  </si>
  <si>
    <t>Sm</t>
  </si>
  <si>
    <t>Eu</t>
  </si>
  <si>
    <t>Yb</t>
  </si>
  <si>
    <t>Th</t>
  </si>
  <si>
    <t>U</t>
  </si>
  <si>
    <t>Sr</t>
  </si>
  <si>
    <t>Pb</t>
  </si>
  <si>
    <t>Zr</t>
  </si>
  <si>
    <t>Cs</t>
  </si>
  <si>
    <t>Ba</t>
  </si>
  <si>
    <t>Y</t>
  </si>
  <si>
    <t>Zr_Y</t>
  </si>
  <si>
    <t>Zr_Nb</t>
  </si>
  <si>
    <t>Ba_La</t>
  </si>
  <si>
    <t>Ba_Nb</t>
  </si>
  <si>
    <t>La_Yb</t>
  </si>
  <si>
    <t>Th_Yb</t>
  </si>
  <si>
    <t>Th_La</t>
  </si>
  <si>
    <t>Nb_U</t>
  </si>
  <si>
    <t>La_Nb</t>
  </si>
  <si>
    <t>Sr_Y</t>
  </si>
  <si>
    <t>Ce_Pb</t>
  </si>
  <si>
    <t>Os = Obliquity of the subducting velocity</t>
  </si>
  <si>
    <t>Oc = Obliquity of the convergent velocity</t>
  </si>
  <si>
    <t>Ot</t>
  </si>
  <si>
    <t>Vtn</t>
  </si>
  <si>
    <t>Vban</t>
  </si>
  <si>
    <t xml:space="preserve">Vban= Normal component of  the back-arc strain rate </t>
  </si>
  <si>
    <t>Ot = Obliquity of the trench velocity</t>
  </si>
  <si>
    <t>Tectonic setting</t>
  </si>
  <si>
    <t>Vcn = Normal component of the convergent velocity</t>
  </si>
  <si>
    <t>Vsn = Normal component of the subducting velocity</t>
  </si>
  <si>
    <t>Vtn = Normal component of the trench velocity</t>
  </si>
  <si>
    <t>Pleistocene_eruptions</t>
  </si>
  <si>
    <t>Classification</t>
  </si>
  <si>
    <t>Ambrym</t>
  </si>
  <si>
    <t xml:space="preserve">Raung </t>
  </si>
  <si>
    <t>Ambrym/Veniaminof</t>
  </si>
  <si>
    <t>Moyorodake/Medvezhya</t>
  </si>
  <si>
    <t>Mt Shasta/Úytaahkoo</t>
  </si>
  <si>
    <t>North Vate/Nguna-Emau</t>
  </si>
  <si>
    <t>Tao-Rusyr Caldera/Krenitsyn Peak</t>
  </si>
  <si>
    <t>Aira/Sakurajima</t>
  </si>
  <si>
    <t>Newberry/Medicine Lake</t>
  </si>
  <si>
    <t>Semisopochnoi/Mt Cereberus</t>
  </si>
  <si>
    <t>Taisetsuzan/Rincón de la Vieja/Popocatépetl/Miravalles</t>
  </si>
  <si>
    <t>St Helens/Lawetlat'la</t>
  </si>
  <si>
    <t>Toya/Usu</t>
  </si>
  <si>
    <t>Chiltepe/Apoyeque</t>
  </si>
  <si>
    <t>Nasudake/Izu-Oshima/Aira/Asamayama</t>
  </si>
  <si>
    <t>Citlaltépetl/Akita-Yakeyama</t>
  </si>
  <si>
    <t>Mt Baker/Krasheninnikov</t>
  </si>
  <si>
    <t>Mount Jefferson/Myokosan</t>
  </si>
  <si>
    <t>St Helens/Takaharayama</t>
  </si>
  <si>
    <t>Raususan/Mendeleev</t>
  </si>
  <si>
    <t>Augustine/Turrialba</t>
  </si>
  <si>
    <t>Shiveluch/Sheveluch</t>
  </si>
  <si>
    <t>Analogue(s)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</si>
</sst>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3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0" xfId="0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2DAF2-BC0A-AE45-8BA9-194BFF45ACD7}">
  <dimension ref="A1:BI77"/>
  <sheetViews>
    <sheetView workbookViewId="0">
      <selection activeCell="G77" sqref="G77"/>
    </sheetView>
  </sheetViews>
  <sheetFormatPr baseColWidth="10" defaultRowHeight="16" x14ac:dyDescent="0.2"/>
  <cols>
    <col min="2" max="2" width="11" bestFit="1" customWidth="1"/>
    <col min="4" max="24" width="11" bestFit="1" customWidth="1"/>
    <col min="27" max="31" width="11" bestFit="1" customWidth="1"/>
  </cols>
  <sheetData>
    <row r="1" spans="1:61" x14ac:dyDescent="0.2">
      <c r="A1" s="68" t="s">
        <v>278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 t="s">
        <v>284</v>
      </c>
      <c r="N1" s="68"/>
      <c r="O1" s="68" t="s">
        <v>291</v>
      </c>
      <c r="P1" s="68"/>
      <c r="Q1" s="68"/>
      <c r="R1" s="68"/>
      <c r="S1" s="68"/>
      <c r="T1" s="68" t="s">
        <v>326</v>
      </c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 t="s">
        <v>279</v>
      </c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</row>
    <row r="2" spans="1:61" ht="51" x14ac:dyDescent="0.2">
      <c r="A2" s="1" t="s">
        <v>0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1</v>
      </c>
      <c r="L2" s="1" t="s">
        <v>2</v>
      </c>
      <c r="M2" s="1" t="s">
        <v>4</v>
      </c>
      <c r="N2" s="1" t="s">
        <v>15</v>
      </c>
      <c r="O2" s="1" t="s">
        <v>5</v>
      </c>
      <c r="P2" s="2" t="s">
        <v>277</v>
      </c>
      <c r="Q2" s="1" t="s">
        <v>13</v>
      </c>
      <c r="R2" s="2" t="s">
        <v>6</v>
      </c>
      <c r="S2" s="2" t="s">
        <v>14</v>
      </c>
      <c r="T2" s="2" t="s">
        <v>7</v>
      </c>
      <c r="U2" s="1" t="s">
        <v>285</v>
      </c>
      <c r="V2" s="1" t="s">
        <v>16</v>
      </c>
      <c r="W2" s="1" t="s">
        <v>17</v>
      </c>
      <c r="X2" s="1" t="s">
        <v>18</v>
      </c>
      <c r="Y2" s="1" t="s">
        <v>8</v>
      </c>
      <c r="Z2" s="1" t="s">
        <v>9</v>
      </c>
      <c r="AA2" s="1" t="s">
        <v>11</v>
      </c>
      <c r="AB2" s="1" t="s">
        <v>12</v>
      </c>
      <c r="AC2" s="1" t="s">
        <v>321</v>
      </c>
      <c r="AD2" s="1" t="s">
        <v>10</v>
      </c>
      <c r="AE2" s="1" t="s">
        <v>322</v>
      </c>
      <c r="AF2" s="1" t="s">
        <v>323</v>
      </c>
      <c r="AG2" s="1" t="s">
        <v>19</v>
      </c>
      <c r="AH2" s="1" t="s">
        <v>3</v>
      </c>
      <c r="AI2" s="60" t="s">
        <v>292</v>
      </c>
      <c r="AJ2" s="60" t="s">
        <v>293</v>
      </c>
      <c r="AK2" s="60" t="s">
        <v>294</v>
      </c>
      <c r="AL2" s="60" t="s">
        <v>295</v>
      </c>
      <c r="AM2" s="60" t="s">
        <v>296</v>
      </c>
      <c r="AN2" s="60" t="s">
        <v>297</v>
      </c>
      <c r="AO2" s="60" t="s">
        <v>298</v>
      </c>
      <c r="AP2" s="60" t="s">
        <v>299</v>
      </c>
      <c r="AQ2" s="60" t="s">
        <v>300</v>
      </c>
      <c r="AR2" s="60" t="s">
        <v>301</v>
      </c>
      <c r="AS2" s="60" t="s">
        <v>302</v>
      </c>
      <c r="AT2" s="60" t="s">
        <v>303</v>
      </c>
      <c r="AU2" s="60" t="s">
        <v>304</v>
      </c>
      <c r="AV2" s="60" t="s">
        <v>305</v>
      </c>
      <c r="AW2" s="60" t="s">
        <v>306</v>
      </c>
      <c r="AX2" s="60" t="s">
        <v>307</v>
      </c>
      <c r="AY2" s="60" t="s">
        <v>308</v>
      </c>
      <c r="AZ2" s="60" t="s">
        <v>309</v>
      </c>
      <c r="BA2" s="60" t="s">
        <v>310</v>
      </c>
      <c r="BB2" s="60" t="s">
        <v>311</v>
      </c>
      <c r="BC2" s="60" t="s">
        <v>312</v>
      </c>
      <c r="BD2" s="60" t="s">
        <v>313</v>
      </c>
      <c r="BE2" s="60" t="s">
        <v>314</v>
      </c>
      <c r="BF2" s="60" t="s">
        <v>315</v>
      </c>
      <c r="BG2" s="60" t="s">
        <v>316</v>
      </c>
      <c r="BH2" s="60" t="s">
        <v>317</v>
      </c>
      <c r="BI2" s="60" t="s">
        <v>318</v>
      </c>
    </row>
    <row r="3" spans="1:61" ht="17" x14ac:dyDescent="0.2">
      <c r="A3" s="55" t="s">
        <v>29</v>
      </c>
      <c r="B3" s="46" t="s">
        <v>31</v>
      </c>
      <c r="C3" s="46" t="s">
        <v>32</v>
      </c>
      <c r="D3" s="46" t="s">
        <v>33</v>
      </c>
      <c r="E3" s="17" t="s">
        <v>34</v>
      </c>
      <c r="F3" s="18">
        <v>37.646999999999998</v>
      </c>
      <c r="G3" s="18">
        <v>140.28</v>
      </c>
      <c r="H3" s="46" t="s">
        <v>35</v>
      </c>
      <c r="I3" s="47">
        <v>5024654</v>
      </c>
      <c r="J3" s="47">
        <v>717078</v>
      </c>
      <c r="K3" s="46">
        <v>5.7</v>
      </c>
      <c r="L3" s="46" t="s">
        <v>30</v>
      </c>
      <c r="M3" s="46">
        <v>4</v>
      </c>
      <c r="N3" s="37">
        <v>12</v>
      </c>
      <c r="O3" s="17">
        <v>126</v>
      </c>
      <c r="P3" s="17">
        <v>4.6100000000000003</v>
      </c>
      <c r="Q3" s="17">
        <v>12</v>
      </c>
      <c r="R3" s="17">
        <v>0.89</v>
      </c>
      <c r="S3" s="59">
        <v>32</v>
      </c>
      <c r="T3" s="44">
        <v>28.96</v>
      </c>
      <c r="U3" s="45">
        <v>127</v>
      </c>
      <c r="V3" s="17">
        <v>20</v>
      </c>
      <c r="W3" s="45">
        <v>84.003448489999997</v>
      </c>
      <c r="X3" s="45">
        <v>199.2999878</v>
      </c>
      <c r="Y3" s="45">
        <v>23.70347404</v>
      </c>
      <c r="Z3" s="45">
        <v>134.15484620000001</v>
      </c>
      <c r="AA3" s="17">
        <v>1</v>
      </c>
      <c r="AB3" s="17">
        <v>4</v>
      </c>
      <c r="AC3" s="17">
        <v>15</v>
      </c>
      <c r="AD3" s="17">
        <v>101</v>
      </c>
      <c r="AE3" s="17">
        <v>-21</v>
      </c>
      <c r="AF3" s="17">
        <v>8</v>
      </c>
      <c r="AG3" s="17">
        <v>93</v>
      </c>
      <c r="AH3" s="56">
        <v>-8.829153777901147E-2</v>
      </c>
      <c r="AI3" s="48">
        <v>-1.596381264187863</v>
      </c>
      <c r="AJ3" s="48">
        <v>-0.41346000677740252</v>
      </c>
      <c r="AK3" s="48">
        <v>0.7302023862180036</v>
      </c>
      <c r="AL3" s="48">
        <v>-1.87231641017568</v>
      </c>
      <c r="AM3" s="48">
        <v>-0.29934867183846758</v>
      </c>
      <c r="AN3" s="48">
        <v>-1.564509488108494</v>
      </c>
      <c r="AO3" s="48">
        <v>-3.2784133985917512</v>
      </c>
      <c r="AP3" s="48">
        <v>-2.1704333599200409</v>
      </c>
      <c r="AQ3" s="48">
        <v>-0.527003249828081</v>
      </c>
      <c r="AR3" s="48">
        <v>-1.4444211657404229</v>
      </c>
      <c r="AS3" s="48">
        <v>2.2435179968138712</v>
      </c>
      <c r="AT3" s="48">
        <v>-0.29928886143742173</v>
      </c>
      <c r="AU3" s="48">
        <v>2.3274319193640349</v>
      </c>
      <c r="AV3" s="48">
        <v>-1.648020120981663</v>
      </c>
      <c r="AW3" s="48">
        <v>3.3864457005300381</v>
      </c>
      <c r="AX3" s="48">
        <v>0.1274788273746095</v>
      </c>
      <c r="AY3" s="56">
        <v>-0.23333306050957789</v>
      </c>
      <c r="AZ3" s="56">
        <v>1.490527031052894</v>
      </c>
      <c r="BA3" s="56">
        <v>1.366619554808437</v>
      </c>
      <c r="BB3" s="56">
        <v>2.5495408122188969</v>
      </c>
      <c r="BC3" s="56">
        <v>-0.67631279935636468</v>
      </c>
      <c r="BD3" s="56">
        <v>-0.78985604240704321</v>
      </c>
      <c r="BE3" s="56">
        <v>-2.5468293955496821</v>
      </c>
      <c r="BF3" s="56">
        <v>-2.527670360277448</v>
      </c>
      <c r="BG3" s="56">
        <v>-1.1927890044195479</v>
      </c>
      <c r="BH3" s="56">
        <v>-0.31724698305974208</v>
      </c>
      <c r="BI3" s="56">
        <v>-1.346219014174584</v>
      </c>
    </row>
    <row r="4" spans="1:61" ht="17" x14ac:dyDescent="0.2">
      <c r="A4" s="55" t="s">
        <v>36</v>
      </c>
      <c r="B4" s="46" t="s">
        <v>31</v>
      </c>
      <c r="C4" s="46" t="s">
        <v>32</v>
      </c>
      <c r="D4" s="46" t="s">
        <v>33</v>
      </c>
      <c r="E4" s="46" t="s">
        <v>37</v>
      </c>
      <c r="F4" s="48">
        <v>-8.3408329999999999</v>
      </c>
      <c r="G4" s="48">
        <v>115.503333</v>
      </c>
      <c r="H4" s="46" t="s">
        <v>38</v>
      </c>
      <c r="I4" s="47">
        <v>4550176</v>
      </c>
      <c r="J4" s="47">
        <v>968381</v>
      </c>
      <c r="K4" s="46">
        <v>5.3</v>
      </c>
      <c r="L4" s="46" t="s">
        <v>30</v>
      </c>
      <c r="M4" s="46">
        <v>0</v>
      </c>
      <c r="N4" s="37">
        <v>4</v>
      </c>
      <c r="O4" s="46">
        <v>75</v>
      </c>
      <c r="P4" s="46">
        <v>2.2599999999999998</v>
      </c>
      <c r="Q4" s="46">
        <v>0</v>
      </c>
      <c r="R4" s="46">
        <v>1.88</v>
      </c>
      <c r="S4" s="59">
        <v>40.299999999999997</v>
      </c>
      <c r="T4" s="49">
        <v>29.74</v>
      </c>
      <c r="U4" s="50">
        <v>83</v>
      </c>
      <c r="V4" s="46">
        <v>20</v>
      </c>
      <c r="W4" s="50">
        <v>120.0417557</v>
      </c>
      <c r="X4" s="50">
        <v>281.27844240000002</v>
      </c>
      <c r="Y4" s="50">
        <v>44.69278336</v>
      </c>
      <c r="Z4" s="50">
        <v>132.78515630000001</v>
      </c>
      <c r="AA4" s="46">
        <v>1</v>
      </c>
      <c r="AB4" s="46">
        <v>1</v>
      </c>
      <c r="AC4" s="46">
        <v>14</v>
      </c>
      <c r="AD4" s="46">
        <v>65</v>
      </c>
      <c r="AE4" s="46">
        <v>-14</v>
      </c>
      <c r="AF4" s="46">
        <v>0</v>
      </c>
      <c r="AG4" s="46">
        <v>65</v>
      </c>
      <c r="AH4" s="56">
        <v>-1.193576947203806E-2</v>
      </c>
      <c r="AI4" s="48">
        <v>-1.233701445277672</v>
      </c>
      <c r="AJ4" s="48">
        <v>-1.0696333287930659</v>
      </c>
      <c r="AK4" s="48">
        <v>-0.51001754085764373</v>
      </c>
      <c r="AL4" s="48">
        <v>-3.0006548653546301</v>
      </c>
      <c r="AM4" s="48">
        <v>-1.9859240606672199</v>
      </c>
      <c r="AN4" s="48">
        <v>-5.6748035147811988</v>
      </c>
      <c r="AO4" s="48">
        <v>-4.9816563342212064</v>
      </c>
      <c r="AP4" s="48">
        <v>-5.6748035147811757</v>
      </c>
      <c r="AQ4" s="48">
        <v>-1.4665821718697389</v>
      </c>
      <c r="AR4" s="48">
        <v>-1.122035270744282</v>
      </c>
      <c r="AS4" s="48">
        <v>2.3791002983789271</v>
      </c>
      <c r="AT4" s="48">
        <v>0.84480943090921123</v>
      </c>
      <c r="AU4" s="48">
        <v>1.8545181409979401</v>
      </c>
      <c r="AV4" s="48">
        <v>-3.6016315861149191</v>
      </c>
      <c r="AW4" s="48">
        <v>1.998419606340549</v>
      </c>
      <c r="AX4" s="48">
        <v>-0.41061458589956712</v>
      </c>
      <c r="AY4" s="56">
        <v>0.44946612386042412</v>
      </c>
      <c r="AZ4" s="56">
        <v>1.2725529832385289</v>
      </c>
      <c r="BA4" s="56">
        <v>1.2523863320965329</v>
      </c>
      <c r="BB4" s="56">
        <v>1.416454448581139</v>
      </c>
      <c r="BC4" s="56">
        <v>2.789503582951026</v>
      </c>
      <c r="BD4" s="56">
        <v>2.392554739874353</v>
      </c>
      <c r="BE4" s="56">
        <v>-2.2126154461137562</v>
      </c>
      <c r="BF4" s="56">
        <v>-1.853163273846002</v>
      </c>
      <c r="BG4" s="56">
        <v>-1.577428982828005</v>
      </c>
      <c r="BH4" s="56">
        <v>0.9740482812414113</v>
      </c>
      <c r="BI4" s="56">
        <v>-3.0963240710794659</v>
      </c>
    </row>
    <row r="5" spans="1:61" x14ac:dyDescent="0.2">
      <c r="A5" s="55" t="s">
        <v>45</v>
      </c>
      <c r="B5" s="46" t="s">
        <v>31</v>
      </c>
      <c r="C5" s="46" t="s">
        <v>32</v>
      </c>
      <c r="D5" s="46" t="s">
        <v>46</v>
      </c>
      <c r="E5" s="46" t="s">
        <v>47</v>
      </c>
      <c r="F5" s="18">
        <v>54.133056000000003</v>
      </c>
      <c r="G5" s="18">
        <v>-165.985556</v>
      </c>
      <c r="H5" s="46" t="s">
        <v>48</v>
      </c>
      <c r="I5" s="45">
        <v>4361</v>
      </c>
      <c r="J5" s="45">
        <v>233</v>
      </c>
      <c r="K5" s="51">
        <v>5</v>
      </c>
      <c r="L5" s="46" t="s">
        <v>30</v>
      </c>
      <c r="M5" s="46">
        <v>0</v>
      </c>
      <c r="N5" s="37">
        <v>40</v>
      </c>
      <c r="O5" s="46">
        <v>46.4</v>
      </c>
      <c r="P5" s="46">
        <v>5.03</v>
      </c>
      <c r="Q5" s="46">
        <v>3</v>
      </c>
      <c r="R5" s="46">
        <v>0.82</v>
      </c>
      <c r="S5" s="59">
        <v>65.204775359631498</v>
      </c>
      <c r="T5" s="49">
        <v>28.38</v>
      </c>
      <c r="U5" s="50">
        <v>58</v>
      </c>
      <c r="V5" s="46">
        <v>25</v>
      </c>
      <c r="W5" s="45">
        <v>81.998336791992102</v>
      </c>
      <c r="X5" s="45">
        <v>242.08892822265599</v>
      </c>
      <c r="Y5" s="45">
        <v>43.990703582763601</v>
      </c>
      <c r="Z5" s="45">
        <v>87.729690551757798</v>
      </c>
      <c r="AA5" s="17">
        <v>11</v>
      </c>
      <c r="AB5" s="17">
        <v>11</v>
      </c>
      <c r="AC5" s="17">
        <v>69</v>
      </c>
      <c r="AD5" s="17">
        <v>64</v>
      </c>
      <c r="AE5" s="17">
        <v>-6</v>
      </c>
      <c r="AF5" s="17">
        <v>0</v>
      </c>
      <c r="AG5" s="17">
        <v>64</v>
      </c>
      <c r="AH5" s="57">
        <v>0.4</v>
      </c>
      <c r="AI5" s="48">
        <v>-0.71421073374099253</v>
      </c>
      <c r="AJ5" s="48">
        <v>0.42645562095622991</v>
      </c>
      <c r="AK5" s="48">
        <v>1.118035665504266</v>
      </c>
      <c r="AL5" s="48">
        <v>-0.62830968818411082</v>
      </c>
      <c r="AM5" s="48">
        <v>0.68109856558416071</v>
      </c>
      <c r="AN5" s="48">
        <v>-0.97484701130116003</v>
      </c>
      <c r="AO5" s="48">
        <v>-2.347378573217203</v>
      </c>
      <c r="AP5" s="48">
        <v>-1.301670818810285</v>
      </c>
      <c r="AQ5" s="48">
        <v>-1.179675266554105</v>
      </c>
      <c r="AR5" s="48">
        <v>-1.7073996946536449</v>
      </c>
      <c r="AS5" s="48">
        <v>3.4562388878431549</v>
      </c>
      <c r="AT5" s="48">
        <v>0.4352368996922914</v>
      </c>
      <c r="AU5" s="48">
        <v>2.4327245917826241</v>
      </c>
      <c r="AV5" s="48">
        <v>-1.293117345293078</v>
      </c>
      <c r="AW5" s="48">
        <v>4.0988788238834157</v>
      </c>
      <c r="AX5" s="48">
        <v>0.82766902768181594</v>
      </c>
      <c r="AY5" s="56">
        <v>-0.85161122574566883</v>
      </c>
      <c r="AZ5" s="56">
        <v>0.69026853567713953</v>
      </c>
      <c r="BA5" s="56">
        <v>1.2157564130807079</v>
      </c>
      <c r="BB5" s="56">
        <v>2.3564227677779308</v>
      </c>
      <c r="BC5" s="56">
        <v>-0.72854035007996243</v>
      </c>
      <c r="BD5" s="56">
        <v>-2.3346712375902969</v>
      </c>
      <c r="BE5" s="56">
        <v>-4.0627976773568122</v>
      </c>
      <c r="BF5" s="56">
        <v>-1.413441056536928</v>
      </c>
      <c r="BG5" s="56">
        <v>-1.2659636627523581</v>
      </c>
      <c r="BH5" s="56">
        <v>0.17190307031486199</v>
      </c>
      <c r="BI5" s="56">
        <v>-1.723831251637606</v>
      </c>
    </row>
    <row r="6" spans="1:61" ht="17" x14ac:dyDescent="0.2">
      <c r="A6" s="55" t="s">
        <v>52</v>
      </c>
      <c r="B6" s="46" t="s">
        <v>31</v>
      </c>
      <c r="C6" s="46" t="s">
        <v>32</v>
      </c>
      <c r="D6" s="46"/>
      <c r="E6" s="17" t="s">
        <v>53</v>
      </c>
      <c r="F6" s="18">
        <v>17.600999999999999</v>
      </c>
      <c r="G6" s="18">
        <v>145.83600000000001</v>
      </c>
      <c r="H6" s="46" t="s">
        <v>48</v>
      </c>
      <c r="I6" s="47">
        <v>0</v>
      </c>
      <c r="J6" s="47">
        <v>0</v>
      </c>
      <c r="K6" s="46">
        <v>4.5</v>
      </c>
      <c r="L6" s="46" t="s">
        <v>30</v>
      </c>
      <c r="M6" s="46">
        <v>0</v>
      </c>
      <c r="N6" s="37">
        <v>2</v>
      </c>
      <c r="O6" s="17">
        <v>13</v>
      </c>
      <c r="P6" s="17">
        <v>1.65</v>
      </c>
      <c r="Q6" s="17">
        <v>0</v>
      </c>
      <c r="R6" s="17">
        <v>0.68</v>
      </c>
      <c r="S6" s="59">
        <v>2.9</v>
      </c>
      <c r="T6" s="44">
        <v>6.85</v>
      </c>
      <c r="U6" s="45">
        <v>150</v>
      </c>
      <c r="V6" s="17">
        <v>35</v>
      </c>
      <c r="W6" s="45">
        <v>130.76307679999999</v>
      </c>
      <c r="X6" s="45">
        <v>180.25267030000001</v>
      </c>
      <c r="Y6" s="45">
        <v>55.683773039999998</v>
      </c>
      <c r="Z6" s="45">
        <v>142.174881</v>
      </c>
      <c r="AA6" s="17">
        <v>1</v>
      </c>
      <c r="AB6" s="17">
        <v>34</v>
      </c>
      <c r="AC6" s="17">
        <v>43</v>
      </c>
      <c r="AD6" s="17">
        <v>31</v>
      </c>
      <c r="AE6" s="17">
        <v>-46</v>
      </c>
      <c r="AF6" s="17">
        <v>-28</v>
      </c>
      <c r="AG6" s="17">
        <v>59</v>
      </c>
      <c r="AH6" s="56">
        <v>-0.84163627098417293</v>
      </c>
      <c r="AI6" s="48">
        <v>-1.362921045700731</v>
      </c>
      <c r="AJ6" s="48">
        <v>-2.0230708822771928</v>
      </c>
      <c r="AK6" s="48">
        <v>-1.9265084047471519</v>
      </c>
      <c r="AL6" s="48">
        <v>-4.1578155254548106</v>
      </c>
      <c r="AM6" s="48">
        <v>-1.960590948118595</v>
      </c>
      <c r="AN6" s="48">
        <v>-2.506413413921678</v>
      </c>
      <c r="AO6" s="48">
        <v>-3.8830930062758919</v>
      </c>
      <c r="AP6" s="48">
        <v>-2.2671070277403849</v>
      </c>
      <c r="AQ6" s="48">
        <v>-3.0813770942810241</v>
      </c>
      <c r="AR6" s="48">
        <v>-2.1291160329529841</v>
      </c>
      <c r="AS6" s="48">
        <v>3.6461812111490879</v>
      </c>
      <c r="AT6" s="48">
        <v>-0.79051969546833689</v>
      </c>
      <c r="AU6" s="48">
        <v>2.2711760622209982</v>
      </c>
      <c r="AV6" s="48">
        <v>-3.7872227828148328</v>
      </c>
      <c r="AW6" s="48">
        <v>3.697321072471512</v>
      </c>
      <c r="AX6" s="48">
        <v>0.95968291418380602</v>
      </c>
      <c r="AY6" s="56">
        <v>-0.19492910223010859</v>
      </c>
      <c r="AZ6" s="56">
        <v>2.1276748576544291</v>
      </c>
      <c r="BA6" s="56">
        <v>4.2139697044814044</v>
      </c>
      <c r="BB6" s="56">
        <v>3.5538198679049429</v>
      </c>
      <c r="BC6" s="56">
        <v>-1.262386104804109</v>
      </c>
      <c r="BD6" s="56">
        <v>-2.3206923168079401</v>
      </c>
      <c r="BE6" s="56">
        <v>-2.5647284622711322</v>
      </c>
      <c r="BF6" s="56">
        <v>-0.67924692994466462</v>
      </c>
      <c r="BG6" s="56">
        <v>-2.1055917537733788</v>
      </c>
      <c r="BH6" s="56">
        <v>1.1800760466979809</v>
      </c>
      <c r="BI6" s="56">
        <v>-2.5814306264757318</v>
      </c>
    </row>
    <row r="7" spans="1:61" ht="17" x14ac:dyDescent="0.2">
      <c r="A7" s="55" t="s">
        <v>54</v>
      </c>
      <c r="B7" s="46" t="s">
        <v>55</v>
      </c>
      <c r="C7" s="46" t="s">
        <v>32</v>
      </c>
      <c r="D7" s="46" t="s">
        <v>46</v>
      </c>
      <c r="E7" s="46" t="s">
        <v>56</v>
      </c>
      <c r="F7" s="48">
        <v>-16.2</v>
      </c>
      <c r="G7" s="48">
        <v>168.12</v>
      </c>
      <c r="H7" s="46" t="s">
        <v>57</v>
      </c>
      <c r="I7" s="47">
        <v>63999</v>
      </c>
      <c r="J7" s="47">
        <v>10826</v>
      </c>
      <c r="K7" s="46">
        <v>6.8</v>
      </c>
      <c r="L7" s="46" t="s">
        <v>40</v>
      </c>
      <c r="M7" s="46">
        <v>0</v>
      </c>
      <c r="N7" s="37">
        <v>55</v>
      </c>
      <c r="O7" s="46">
        <v>684</v>
      </c>
      <c r="P7" s="46">
        <v>119</v>
      </c>
      <c r="Q7" s="46">
        <v>28</v>
      </c>
      <c r="R7" s="46">
        <v>1.2</v>
      </c>
      <c r="S7" s="59">
        <v>225</v>
      </c>
      <c r="T7" s="49">
        <v>10.69</v>
      </c>
      <c r="U7" s="50">
        <v>48</v>
      </c>
      <c r="V7" s="17">
        <v>30</v>
      </c>
      <c r="W7" s="45">
        <v>77.969673156738196</v>
      </c>
      <c r="X7" s="45">
        <v>343.25445556640602</v>
      </c>
      <c r="Y7" s="45">
        <v>51.314380645751903</v>
      </c>
      <c r="Z7" s="45">
        <v>75.015480041503906</v>
      </c>
      <c r="AA7" s="17">
        <v>32</v>
      </c>
      <c r="AB7" s="17">
        <v>2</v>
      </c>
      <c r="AC7" s="17">
        <v>20</v>
      </c>
      <c r="AD7" s="17">
        <v>82</v>
      </c>
      <c r="AE7" s="17">
        <v>96</v>
      </c>
      <c r="AF7" s="17">
        <v>-3.3</v>
      </c>
      <c r="AG7" s="17">
        <v>85</v>
      </c>
      <c r="AH7" s="56">
        <v>0.3821450096344019</v>
      </c>
      <c r="AI7" s="48">
        <v>-1.0605179777185501</v>
      </c>
      <c r="AJ7" s="48">
        <v>0.27607339397455088</v>
      </c>
      <c r="AK7" s="48">
        <v>7.0244822860621378E-2</v>
      </c>
      <c r="AL7" s="48">
        <v>-2.0115556078658439</v>
      </c>
      <c r="AM7" s="48">
        <v>0.35347827368753698</v>
      </c>
      <c r="AN7" s="48">
        <v>-1.88913496946271</v>
      </c>
      <c r="AO7" s="48">
        <v>-2.7616230786784719</v>
      </c>
      <c r="AP7" s="48">
        <v>-1.68224215193825</v>
      </c>
      <c r="AQ7" s="48">
        <v>-2.2806088604841328</v>
      </c>
      <c r="AR7" s="48">
        <v>-3.3397847839009929</v>
      </c>
      <c r="AS7" s="48">
        <v>3.6400571792962721</v>
      </c>
      <c r="AT7" s="48">
        <v>-0.37269647586286248</v>
      </c>
      <c r="AU7" s="48">
        <v>2.3059325056704658</v>
      </c>
      <c r="AV7" s="48">
        <v>-2.51727731971366</v>
      </c>
      <c r="AW7" s="48">
        <v>3.947681261579826</v>
      </c>
      <c r="AX7" s="48">
        <v>0.52624561767667988</v>
      </c>
      <c r="AY7" s="56">
        <v>-0.58552758248341252</v>
      </c>
      <c r="AZ7" s="56">
        <v>1.001236012911817</v>
      </c>
      <c r="BA7" s="56">
        <v>1.306393397128077</v>
      </c>
      <c r="BB7" s="56">
        <v>2.6429847688211781</v>
      </c>
      <c r="BC7" s="56">
        <v>-0.4068989245643968</v>
      </c>
      <c r="BD7" s="56">
        <v>-2.9635811790230808</v>
      </c>
      <c r="BE7" s="56">
        <v>-4.9218967249358823</v>
      </c>
      <c r="BF7" s="56">
        <v>-5.2575752922968171E-2</v>
      </c>
      <c r="BG7" s="56">
        <v>-0.99525118741231167</v>
      </c>
      <c r="BH7" s="56">
        <v>0.74859709114239381</v>
      </c>
      <c r="BI7" s="56">
        <v>-1.888901260381928</v>
      </c>
    </row>
    <row r="8" spans="1:61" ht="17" x14ac:dyDescent="0.2">
      <c r="A8" s="55" t="s">
        <v>58</v>
      </c>
      <c r="B8" s="46" t="s">
        <v>31</v>
      </c>
      <c r="C8" s="46" t="s">
        <v>32</v>
      </c>
      <c r="D8" s="46" t="s">
        <v>59</v>
      </c>
      <c r="E8" s="17" t="s">
        <v>60</v>
      </c>
      <c r="F8" s="18">
        <v>32.46</v>
      </c>
      <c r="G8" s="18">
        <v>139.761</v>
      </c>
      <c r="H8" s="46" t="s">
        <v>35</v>
      </c>
      <c r="I8" s="47">
        <v>8559</v>
      </c>
      <c r="J8" s="52">
        <v>232</v>
      </c>
      <c r="K8" s="46">
        <v>5</v>
      </c>
      <c r="L8" s="46" t="s">
        <v>30</v>
      </c>
      <c r="M8" s="46">
        <v>0</v>
      </c>
      <c r="N8" s="37">
        <v>7</v>
      </c>
      <c r="O8" s="17">
        <v>5.8</v>
      </c>
      <c r="P8" s="17">
        <v>2.12</v>
      </c>
      <c r="Q8" s="17">
        <v>0</v>
      </c>
      <c r="R8" s="17">
        <v>0.35</v>
      </c>
      <c r="S8" s="59">
        <v>0.86</v>
      </c>
      <c r="T8" s="44">
        <v>19.010000000000002</v>
      </c>
      <c r="U8" s="50">
        <v>129</v>
      </c>
      <c r="V8" s="17">
        <v>30</v>
      </c>
      <c r="W8" s="45">
        <v>107.384643554687</v>
      </c>
      <c r="X8" s="45">
        <v>174.56559753417901</v>
      </c>
      <c r="Y8" s="45">
        <v>41.628807067871001</v>
      </c>
      <c r="Z8" s="45">
        <v>136.036865234375</v>
      </c>
      <c r="AA8" s="17">
        <v>20</v>
      </c>
      <c r="AB8" s="17">
        <v>20</v>
      </c>
      <c r="AC8" s="17">
        <v>44</v>
      </c>
      <c r="AD8" s="17">
        <v>55</v>
      </c>
      <c r="AE8" s="17">
        <v>-42</v>
      </c>
      <c r="AF8" s="17">
        <v>0</v>
      </c>
      <c r="AG8" s="17">
        <v>55</v>
      </c>
      <c r="AH8" s="56">
        <v>0.56943073114834897</v>
      </c>
      <c r="AI8" s="48">
        <v>-0.8104579426011157</v>
      </c>
      <c r="AJ8" s="48">
        <v>-0.24046904322206139</v>
      </c>
      <c r="AK8" s="48">
        <v>0.76509712810631914</v>
      </c>
      <c r="AL8" s="48">
        <v>-1.024365922882243</v>
      </c>
      <c r="AM8" s="48">
        <v>0.60379513395626838</v>
      </c>
      <c r="AN8" s="48">
        <v>-0.53539448913530052</v>
      </c>
      <c r="AO8" s="48">
        <v>-1.6778551644847941</v>
      </c>
      <c r="AP8" s="48">
        <v>-0.68514799098002832</v>
      </c>
      <c r="AQ8" s="48">
        <v>-1.7453691467497989</v>
      </c>
      <c r="AR8" s="48">
        <v>-3.0360016134530219</v>
      </c>
      <c r="AS8" s="48">
        <v>3.2813513049706549</v>
      </c>
      <c r="AT8" s="48">
        <v>-0.32004544172417321</v>
      </c>
      <c r="AU8" s="48">
        <v>2.8974471834767752</v>
      </c>
      <c r="AV8" s="48">
        <v>-2.101530915901785</v>
      </c>
      <c r="AW8" s="48">
        <v>3.2893338652831701</v>
      </c>
      <c r="AX8" s="48">
        <v>1.693137155914737</v>
      </c>
      <c r="AY8" s="56">
        <v>-0.42761355784462951</v>
      </c>
      <c r="AZ8" s="56">
        <v>2.075981540671223</v>
      </c>
      <c r="BA8" s="56">
        <v>1.8978793230985631</v>
      </c>
      <c r="BB8" s="56">
        <v>2.4678682224776169</v>
      </c>
      <c r="BC8" s="56">
        <v>-1.1872446376487009</v>
      </c>
      <c r="BD8" s="56">
        <v>-2.6921447411764379</v>
      </c>
      <c r="BE8" s="56">
        <v>-3.1368236889344052</v>
      </c>
      <c r="BF8" s="56">
        <v>0.60477498232610205</v>
      </c>
      <c r="BG8" s="56">
        <v>-1.0507797891467501</v>
      </c>
      <c r="BH8" s="56">
        <v>-4.3709436350749663E-2</v>
      </c>
      <c r="BI8" s="56">
        <v>-0.53562611869531229</v>
      </c>
    </row>
    <row r="9" spans="1:61" ht="17" x14ac:dyDescent="0.2">
      <c r="A9" s="55" t="s">
        <v>261</v>
      </c>
      <c r="B9" s="46" t="s">
        <v>31</v>
      </c>
      <c r="C9" s="46" t="s">
        <v>32</v>
      </c>
      <c r="D9" s="46" t="s">
        <v>33</v>
      </c>
      <c r="E9" s="46" t="s">
        <v>84</v>
      </c>
      <c r="F9" s="18">
        <v>10.463333</v>
      </c>
      <c r="G9" s="18">
        <v>-84.703333000000001</v>
      </c>
      <c r="H9" s="46" t="s">
        <v>85</v>
      </c>
      <c r="I9" s="53">
        <v>3027485</v>
      </c>
      <c r="J9" s="53">
        <v>96512</v>
      </c>
      <c r="K9" s="51">
        <v>5</v>
      </c>
      <c r="L9" s="46" t="s">
        <v>30</v>
      </c>
      <c r="M9" s="46">
        <v>0</v>
      </c>
      <c r="N9" s="37">
        <v>27</v>
      </c>
      <c r="O9" s="46">
        <v>14.9</v>
      </c>
      <c r="P9" s="46">
        <v>0.14000000000000001</v>
      </c>
      <c r="Q9" s="46">
        <v>0</v>
      </c>
      <c r="R9" s="46">
        <v>0.91</v>
      </c>
      <c r="S9" s="59">
        <v>3.1</v>
      </c>
      <c r="T9" s="49">
        <v>40.31</v>
      </c>
      <c r="U9" s="50">
        <v>26</v>
      </c>
      <c r="V9" s="17">
        <v>20</v>
      </c>
      <c r="W9" s="50">
        <v>91.609764100000007</v>
      </c>
      <c r="X9" s="50">
        <v>54.509033199999998</v>
      </c>
      <c r="Y9" s="50">
        <v>54.509033199999998</v>
      </c>
      <c r="Z9" s="50">
        <v>50.578392030000003</v>
      </c>
      <c r="AA9" s="46">
        <v>1</v>
      </c>
      <c r="AB9" s="46">
        <v>1</v>
      </c>
      <c r="AC9" s="46">
        <v>44</v>
      </c>
      <c r="AD9" s="46">
        <v>83</v>
      </c>
      <c r="AE9" s="46">
        <v>22</v>
      </c>
      <c r="AF9" s="46">
        <v>0</v>
      </c>
      <c r="AG9" s="46">
        <v>83</v>
      </c>
      <c r="AH9" s="56">
        <v>0.11821784699029809</v>
      </c>
      <c r="AI9" s="48">
        <v>-1.519505477820388</v>
      </c>
      <c r="AJ9" s="48">
        <v>-0.42834607564312749</v>
      </c>
      <c r="AK9" s="48">
        <v>0.26389714821260679</v>
      </c>
      <c r="AL9" s="48">
        <v>-1.855196557533755</v>
      </c>
      <c r="AM9" s="48">
        <v>-0.42793101799705652</v>
      </c>
      <c r="AN9" s="48">
        <v>-1.9918776262964291</v>
      </c>
      <c r="AO9" s="48">
        <v>-3.306621874284613</v>
      </c>
      <c r="AP9" s="48">
        <v>-2.652139684076698</v>
      </c>
      <c r="AQ9" s="48">
        <v>-2.4063475475428322</v>
      </c>
      <c r="AR9" s="48">
        <v>-3.3996416853564431</v>
      </c>
      <c r="AS9" s="48">
        <v>3.1351087855657358</v>
      </c>
      <c r="AT9" s="48">
        <v>-1.554029076049221</v>
      </c>
      <c r="AU9" s="48">
        <v>1.4551610091492559</v>
      </c>
      <c r="AV9" s="48">
        <v>-3.6773751048059968</v>
      </c>
      <c r="AW9" s="48">
        <v>3.5901872046511758</v>
      </c>
      <c r="AX9" s="48">
        <v>-0.20847203318727051</v>
      </c>
      <c r="AY9" s="56">
        <v>-0.77885281641613191</v>
      </c>
      <c r="AZ9" s="56">
        <v>0.53218062821698564</v>
      </c>
      <c r="BA9" s="56">
        <v>1.576047421541646</v>
      </c>
      <c r="BB9" s="56">
        <v>2.6672068237189062</v>
      </c>
      <c r="BC9" s="56">
        <v>-0.21869225031908809</v>
      </c>
      <c r="BD9" s="56">
        <v>-2.1966937222187921</v>
      </c>
      <c r="BE9" s="56">
        <v>-4.420487330652362</v>
      </c>
      <c r="BF9" s="56">
        <v>-0.53445695075195687</v>
      </c>
      <c r="BG9" s="56">
        <v>-1.323433756110751</v>
      </c>
      <c r="BH9" s="56">
        <v>0.90109496000034828</v>
      </c>
      <c r="BI9" s="56">
        <v>-0.5966669340261842</v>
      </c>
    </row>
    <row r="10" spans="1:61" ht="17" x14ac:dyDescent="0.2">
      <c r="A10" s="55" t="s">
        <v>64</v>
      </c>
      <c r="B10" s="46" t="s">
        <v>65</v>
      </c>
      <c r="C10" s="46" t="s">
        <v>32</v>
      </c>
      <c r="D10" s="46" t="s">
        <v>33</v>
      </c>
      <c r="E10" s="17" t="s">
        <v>66</v>
      </c>
      <c r="F10" s="18">
        <v>36.406388999999997</v>
      </c>
      <c r="G10" s="18">
        <v>138.523056</v>
      </c>
      <c r="H10" s="46" t="s">
        <v>35</v>
      </c>
      <c r="I10" s="47">
        <v>7629353</v>
      </c>
      <c r="J10" s="47">
        <v>457576</v>
      </c>
      <c r="K10" s="46">
        <v>5.5</v>
      </c>
      <c r="L10" s="46" t="s">
        <v>30</v>
      </c>
      <c r="M10" s="46">
        <v>16</v>
      </c>
      <c r="N10" s="37">
        <v>129</v>
      </c>
      <c r="O10" s="46">
        <v>52.9</v>
      </c>
      <c r="P10" s="46">
        <v>8.84</v>
      </c>
      <c r="Q10" s="46">
        <v>4</v>
      </c>
      <c r="R10" s="46">
        <v>1.08</v>
      </c>
      <c r="S10" s="59">
        <v>110.007554988499</v>
      </c>
      <c r="T10" s="49">
        <v>30.72</v>
      </c>
      <c r="U10" s="50">
        <v>21</v>
      </c>
      <c r="V10" s="17">
        <v>20</v>
      </c>
      <c r="W10" s="50">
        <v>102.5173798</v>
      </c>
      <c r="X10" s="50">
        <v>245.22288510000001</v>
      </c>
      <c r="Y10" s="50">
        <v>38.128005979999998</v>
      </c>
      <c r="Z10" s="50">
        <v>109.64347840000001</v>
      </c>
      <c r="AA10" s="46">
        <v>38</v>
      </c>
      <c r="AB10" s="46">
        <v>38</v>
      </c>
      <c r="AC10" s="46">
        <v>51</v>
      </c>
      <c r="AD10" s="46">
        <v>37</v>
      </c>
      <c r="AE10" s="46">
        <v>-8</v>
      </c>
      <c r="AF10" s="46">
        <v>0</v>
      </c>
      <c r="AG10" s="46">
        <v>37</v>
      </c>
      <c r="AH10" s="56">
        <v>0.44981513734760292</v>
      </c>
      <c r="AI10" s="48">
        <v>-1.141857129599295</v>
      </c>
      <c r="AJ10" s="48">
        <v>0.3782630834055361</v>
      </c>
      <c r="AK10" s="48">
        <v>0.95494591421962449</v>
      </c>
      <c r="AL10" s="48">
        <v>-3.577524949989368</v>
      </c>
      <c r="AM10" s="48">
        <v>0.25174034170557208</v>
      </c>
      <c r="AN10" s="48">
        <v>-1.2309458650893841</v>
      </c>
      <c r="AO10" s="48">
        <v>-2.864833173356454</v>
      </c>
      <c r="AP10" s="48">
        <v>-1.6927415139172901</v>
      </c>
      <c r="AQ10" s="48">
        <v>-0.2279566867461294</v>
      </c>
      <c r="AR10" s="48">
        <v>-1.373544932696501</v>
      </c>
      <c r="AS10" s="48">
        <v>3.1717561215981669</v>
      </c>
      <c r="AT10" s="48">
        <v>-1.8030592960373351</v>
      </c>
      <c r="AU10" s="48">
        <v>2.2811256504174868</v>
      </c>
      <c r="AV10" s="48">
        <v>-0.98938324748204176</v>
      </c>
      <c r="AW10" s="48">
        <v>4.1005268193376843</v>
      </c>
      <c r="AX10" s="48">
        <v>-1.3969182838818111</v>
      </c>
      <c r="AY10" s="56">
        <v>1.5810867491087179</v>
      </c>
      <c r="AZ10" s="56">
        <v>1.326025594826203</v>
      </c>
      <c r="BA10" s="56">
        <v>1.6253065507415689</v>
      </c>
      <c r="BB10" s="56">
        <v>3.1454267637464</v>
      </c>
      <c r="BC10" s="56">
        <v>-2.5952587867752529E-2</v>
      </c>
      <c r="BD10" s="56">
        <v>-0.63217235801941796</v>
      </c>
      <c r="BE10" s="56">
        <v>-2.703176955342244</v>
      </c>
      <c r="BF10" s="56">
        <v>-1.845697312541585</v>
      </c>
      <c r="BG10" s="56">
        <v>-0.55726490263395989</v>
      </c>
      <c r="BH10" s="56">
        <v>2.4717172202893991</v>
      </c>
      <c r="BI10" s="56">
        <v>0.68062009461816886</v>
      </c>
    </row>
    <row r="11" spans="1:61" ht="17" x14ac:dyDescent="0.2">
      <c r="A11" s="55" t="s">
        <v>67</v>
      </c>
      <c r="B11" s="46" t="s">
        <v>31</v>
      </c>
      <c r="C11" s="46" t="s">
        <v>32</v>
      </c>
      <c r="D11" s="46" t="s">
        <v>33</v>
      </c>
      <c r="E11" s="17" t="s">
        <v>68</v>
      </c>
      <c r="F11" s="18">
        <v>-0.35699999999999998</v>
      </c>
      <c r="G11" s="18">
        <v>-78.62</v>
      </c>
      <c r="H11" s="46" t="s">
        <v>69</v>
      </c>
      <c r="I11" s="47">
        <v>3769593</v>
      </c>
      <c r="J11" s="47">
        <v>1837303</v>
      </c>
      <c r="K11" s="46">
        <v>5.3</v>
      </c>
      <c r="L11" s="46" t="s">
        <v>30</v>
      </c>
      <c r="M11" s="46">
        <v>0</v>
      </c>
      <c r="N11" s="37">
        <v>4</v>
      </c>
      <c r="O11" s="46">
        <v>162</v>
      </c>
      <c r="P11" s="46">
        <v>1.21</v>
      </c>
      <c r="Q11" s="46">
        <v>33</v>
      </c>
      <c r="R11" s="46">
        <v>1.24</v>
      </c>
      <c r="S11" s="59">
        <v>52</v>
      </c>
      <c r="T11" s="49">
        <v>57.67</v>
      </c>
      <c r="U11" s="50">
        <v>12</v>
      </c>
      <c r="V11" s="17">
        <v>20</v>
      </c>
      <c r="W11" s="50">
        <v>107.87854</v>
      </c>
      <c r="X11" s="50">
        <v>18.742193220000001</v>
      </c>
      <c r="Y11" s="50">
        <v>15.409480090000001</v>
      </c>
      <c r="Z11" s="50">
        <v>45.416271209999998</v>
      </c>
      <c r="AA11" s="46">
        <v>31</v>
      </c>
      <c r="AB11" s="46">
        <v>34</v>
      </c>
      <c r="AC11" s="46">
        <v>26</v>
      </c>
      <c r="AD11" s="46">
        <v>55</v>
      </c>
      <c r="AE11" s="46">
        <v>25</v>
      </c>
      <c r="AF11" s="46">
        <v>13</v>
      </c>
      <c r="AG11" s="46">
        <v>42</v>
      </c>
      <c r="AH11" s="56">
        <v>-0.2295432139173007</v>
      </c>
      <c r="AI11" s="48">
        <v>-1.347626595156229</v>
      </c>
      <c r="AJ11" s="48">
        <v>-0.59873743158805104</v>
      </c>
      <c r="AK11" s="48">
        <v>0.156686678493409</v>
      </c>
      <c r="AL11" s="48">
        <v>-1.9406498771721299</v>
      </c>
      <c r="AM11" s="48">
        <v>-0.29314443256973982</v>
      </c>
      <c r="AN11" s="48">
        <v>-1.904062730174273</v>
      </c>
      <c r="AO11" s="48">
        <v>-3.34987121882657</v>
      </c>
      <c r="AP11" s="48">
        <v>-2.0980071267962219</v>
      </c>
      <c r="AQ11" s="48">
        <v>-2.064405380249454</v>
      </c>
      <c r="AR11" s="48">
        <v>-3.313290470519322</v>
      </c>
      <c r="AS11" s="48">
        <v>2.8837376069629461</v>
      </c>
      <c r="AT11" s="48">
        <v>-1.4559464868190131</v>
      </c>
      <c r="AU11" s="48">
        <v>1.603605661429734</v>
      </c>
      <c r="AV11" s="48">
        <v>-3.034958713058959</v>
      </c>
      <c r="AW11" s="48">
        <v>3.534821407766207</v>
      </c>
      <c r="AX11" s="48">
        <v>0.1211572573389218</v>
      </c>
      <c r="AY11" s="56">
        <v>-0.70633406358691564</v>
      </c>
      <c r="AZ11" s="56">
        <v>0.762449788908235</v>
      </c>
      <c r="BA11" s="56">
        <v>1.9447763716765301</v>
      </c>
      <c r="BB11" s="56">
        <v>2.6936655352447079</v>
      </c>
      <c r="BC11" s="56">
        <v>-0.68951277246955744</v>
      </c>
      <c r="BD11" s="56">
        <v>-2.1551807211309599</v>
      </c>
      <c r="BE11" s="56">
        <v>-3.6544504163391309</v>
      </c>
      <c r="BF11" s="56">
        <v>-0.1985124252949709</v>
      </c>
      <c r="BG11" s="56">
        <v>-1.4152871370898861</v>
      </c>
      <c r="BH11" s="56">
        <v>0.57379788194629588</v>
      </c>
      <c r="BI11" s="56">
        <v>-0.5515431353456417</v>
      </c>
    </row>
    <row r="12" spans="1:61" ht="17" x14ac:dyDescent="0.2">
      <c r="A12" s="55" t="s">
        <v>78</v>
      </c>
      <c r="B12" s="46" t="s">
        <v>31</v>
      </c>
      <c r="C12" s="46" t="s">
        <v>32</v>
      </c>
      <c r="D12" s="46" t="s">
        <v>59</v>
      </c>
      <c r="E12" s="46" t="s">
        <v>79</v>
      </c>
      <c r="F12" s="48">
        <v>3.6666669999999999</v>
      </c>
      <c r="G12" s="48">
        <v>125.5</v>
      </c>
      <c r="H12" s="46" t="s">
        <v>38</v>
      </c>
      <c r="I12" s="53">
        <v>58719</v>
      </c>
      <c r="J12" s="53">
        <v>52725</v>
      </c>
      <c r="K12" s="46">
        <v>5.5</v>
      </c>
      <c r="L12" s="46" t="s">
        <v>30</v>
      </c>
      <c r="M12" s="46">
        <v>0</v>
      </c>
      <c r="N12" s="37">
        <v>16</v>
      </c>
      <c r="O12" s="46">
        <v>70</v>
      </c>
      <c r="P12" s="46">
        <v>6.23</v>
      </c>
      <c r="Q12" s="46">
        <v>9</v>
      </c>
      <c r="R12" s="46">
        <v>1.1100000000000001</v>
      </c>
      <c r="S12" s="59">
        <v>22.6</v>
      </c>
      <c r="T12" s="49">
        <v>21.2</v>
      </c>
      <c r="U12" s="50">
        <v>50</v>
      </c>
      <c r="V12" s="17">
        <v>20</v>
      </c>
      <c r="W12" s="50">
        <v>126.2426834</v>
      </c>
      <c r="X12" s="50">
        <v>187.14973449999999</v>
      </c>
      <c r="Y12" s="50">
        <v>46.17869949</v>
      </c>
      <c r="Z12" s="50">
        <v>100</v>
      </c>
      <c r="AA12" s="46">
        <v>59</v>
      </c>
      <c r="AB12" s="46">
        <v>44</v>
      </c>
      <c r="AC12" s="46">
        <v>44</v>
      </c>
      <c r="AD12" s="46">
        <v>77</v>
      </c>
      <c r="AE12" s="46">
        <v>-57</v>
      </c>
      <c r="AF12" s="46">
        <v>62</v>
      </c>
      <c r="AG12" s="46">
        <v>16</v>
      </c>
      <c r="AH12" s="56">
        <v>-2.2356164512430321</v>
      </c>
      <c r="AI12" s="48">
        <v>-0.94351644968592685</v>
      </c>
      <c r="AJ12" s="48">
        <v>-0.67597448478326538</v>
      </c>
      <c r="AK12" s="48">
        <v>-0.12376364485442019</v>
      </c>
      <c r="AL12" s="48">
        <v>-2.2306041607223688</v>
      </c>
      <c r="AM12" s="48">
        <v>-0.91330267108942975</v>
      </c>
      <c r="AN12" s="48">
        <v>-2.7414297844883588</v>
      </c>
      <c r="AO12" s="48">
        <v>-4.6762900973570876</v>
      </c>
      <c r="AP12" s="48">
        <v>-2.6032794460075408</v>
      </c>
      <c r="AQ12" s="48">
        <v>-1.7788210775901629</v>
      </c>
      <c r="AR12" s="48">
        <v>-2.6803695277271151</v>
      </c>
      <c r="AS12" s="48">
        <v>3.4880765289319151</v>
      </c>
      <c r="AT12" s="48">
        <v>0.1239406712023869</v>
      </c>
      <c r="AU12" s="48">
        <v>1.7947475300127791</v>
      </c>
      <c r="AV12" s="48">
        <v>-1.540414565884711</v>
      </c>
      <c r="AW12" s="48">
        <v>3.491527452602027</v>
      </c>
      <c r="AX12" s="48">
        <v>0.81919533410189682</v>
      </c>
      <c r="AY12" s="56">
        <v>-0.46874795813811149</v>
      </c>
      <c r="AZ12" s="56">
        <v>1.2939638256497119</v>
      </c>
      <c r="BA12" s="56">
        <v>2.7232017833362989</v>
      </c>
      <c r="BB12" s="56">
        <v>2.9907437482389612</v>
      </c>
      <c r="BC12" s="56">
        <v>0.4830048071752821</v>
      </c>
      <c r="BD12" s="56">
        <v>-0.61984178563161541</v>
      </c>
      <c r="BE12" s="56">
        <v>-2.547146746855891</v>
      </c>
      <c r="BF12" s="56">
        <v>0.32086292108296272</v>
      </c>
      <c r="BG12" s="56">
        <v>-1.148448192055564</v>
      </c>
      <c r="BH12" s="56">
        <v>1.224581040781024</v>
      </c>
      <c r="BI12" s="56">
        <v>-1.663694473015032</v>
      </c>
    </row>
    <row r="13" spans="1:61" ht="17" x14ac:dyDescent="0.2">
      <c r="A13" s="55" t="s">
        <v>80</v>
      </c>
      <c r="B13" s="46" t="s">
        <v>31</v>
      </c>
      <c r="C13" s="46" t="s">
        <v>32</v>
      </c>
      <c r="D13" s="46"/>
      <c r="E13" s="17" t="s">
        <v>81</v>
      </c>
      <c r="F13" s="18">
        <v>19.524000000000001</v>
      </c>
      <c r="G13" s="18">
        <v>121.952</v>
      </c>
      <c r="H13" s="46" t="s">
        <v>82</v>
      </c>
      <c r="I13" s="47">
        <v>11819</v>
      </c>
      <c r="J13" s="52">
        <v>222</v>
      </c>
      <c r="K13" s="46">
        <v>4.7</v>
      </c>
      <c r="L13" s="46" t="s">
        <v>30</v>
      </c>
      <c r="M13" s="46">
        <v>0</v>
      </c>
      <c r="N13" s="37">
        <v>7</v>
      </c>
      <c r="O13" s="17">
        <v>45.6</v>
      </c>
      <c r="P13" s="17">
        <v>2.69</v>
      </c>
      <c r="Q13" s="17">
        <v>3</v>
      </c>
      <c r="R13" s="17">
        <v>0.91</v>
      </c>
      <c r="S13" s="59">
        <v>12.4</v>
      </c>
      <c r="T13" s="44">
        <v>20.67</v>
      </c>
      <c r="U13" s="45">
        <v>35</v>
      </c>
      <c r="V13" s="17">
        <v>30</v>
      </c>
      <c r="W13" s="45">
        <v>92.620582580000004</v>
      </c>
      <c r="X13" s="45">
        <v>357.59948730000002</v>
      </c>
      <c r="Y13" s="45">
        <v>45.467075350000002</v>
      </c>
      <c r="Z13" s="45">
        <v>72.034408569999997</v>
      </c>
      <c r="AA13" s="17">
        <v>42</v>
      </c>
      <c r="AB13" s="17">
        <v>42</v>
      </c>
      <c r="AC13" s="17">
        <v>50</v>
      </c>
      <c r="AD13" s="17">
        <v>70</v>
      </c>
      <c r="AE13" s="17">
        <v>60</v>
      </c>
      <c r="AF13" s="17">
        <v>0</v>
      </c>
      <c r="AG13" s="17">
        <v>70</v>
      </c>
      <c r="AH13" s="56">
        <v>-0.97061830379696268</v>
      </c>
      <c r="AI13" s="48">
        <v>-1.4870641082159679</v>
      </c>
      <c r="AJ13" s="48">
        <v>0.53193651537757325</v>
      </c>
      <c r="AK13" s="48">
        <v>1.2758192139789171</v>
      </c>
      <c r="AL13" s="48">
        <v>-1.648332255812089</v>
      </c>
      <c r="AM13" s="48">
        <v>-0.30459750911099498</v>
      </c>
      <c r="AN13" s="48">
        <v>-1.7117018697446791</v>
      </c>
      <c r="AO13" s="48">
        <v>-3.6057114322161681</v>
      </c>
      <c r="AP13" s="48">
        <v>-2.058082849298803</v>
      </c>
      <c r="AQ13" s="48">
        <v>-0.18869776111072789</v>
      </c>
      <c r="AR13" s="48">
        <v>-1.576011594232464</v>
      </c>
      <c r="AS13" s="48">
        <v>2.4938273364212371</v>
      </c>
      <c r="AT13" s="48">
        <v>-0.85609417260791409</v>
      </c>
      <c r="AU13" s="48">
        <v>1.8346606823510161</v>
      </c>
      <c r="AV13" s="48">
        <v>-2.9094634739779739</v>
      </c>
      <c r="AW13" s="48">
        <v>3.002490344673467</v>
      </c>
      <c r="AX13" s="48">
        <v>-0.83740203959576121</v>
      </c>
      <c r="AY13" s="56">
        <v>0.82691798553118867</v>
      </c>
      <c r="AZ13" s="56">
        <v>1.4765800541513949</v>
      </c>
      <c r="BA13" s="56">
        <v>0.62540909288030477</v>
      </c>
      <c r="BB13" s="56">
        <v>2.644409716473846</v>
      </c>
      <c r="BC13" s="56">
        <v>0.74487462826078776</v>
      </c>
      <c r="BD13" s="56">
        <v>2.424035177248663E-2</v>
      </c>
      <c r="BE13" s="56">
        <v>-2.5657790129038891</v>
      </c>
      <c r="BF13" s="56">
        <v>-1.7419601876183239</v>
      </c>
      <c r="BG13" s="56">
        <v>0.18809294995872081</v>
      </c>
      <c r="BH13" s="56">
        <v>1.48608463960141</v>
      </c>
      <c r="BI13" s="56">
        <v>0.30100571295201101</v>
      </c>
    </row>
    <row r="14" spans="1:61" ht="17" x14ac:dyDescent="0.2">
      <c r="A14" s="55" t="s">
        <v>271</v>
      </c>
      <c r="B14" s="46" t="s">
        <v>31</v>
      </c>
      <c r="C14" s="46" t="s">
        <v>32</v>
      </c>
      <c r="D14" s="46" t="s">
        <v>33</v>
      </c>
      <c r="E14" s="17" t="s">
        <v>34</v>
      </c>
      <c r="F14" s="18">
        <v>37.600999999999999</v>
      </c>
      <c r="G14" s="18">
        <v>140.072</v>
      </c>
      <c r="H14" s="46" t="s">
        <v>35</v>
      </c>
      <c r="I14" s="47">
        <v>4709782</v>
      </c>
      <c r="J14" s="47">
        <v>327454</v>
      </c>
      <c r="K14" s="46">
        <v>5</v>
      </c>
      <c r="L14" s="46" t="s">
        <v>30</v>
      </c>
      <c r="M14" s="46">
        <v>2</v>
      </c>
      <c r="N14" s="37">
        <v>11</v>
      </c>
      <c r="O14" s="17">
        <v>35.4</v>
      </c>
      <c r="P14" s="17">
        <v>3.14</v>
      </c>
      <c r="Q14" s="17">
        <v>2</v>
      </c>
      <c r="R14" s="17">
        <v>0.86</v>
      </c>
      <c r="S14" s="59">
        <v>7.1</v>
      </c>
      <c r="T14" s="44">
        <v>28.96</v>
      </c>
      <c r="U14" s="45">
        <v>127</v>
      </c>
      <c r="V14" s="17">
        <v>20</v>
      </c>
      <c r="W14" s="45">
        <v>92.596389770000002</v>
      </c>
      <c r="X14" s="45">
        <v>199.25836179999999</v>
      </c>
      <c r="Y14" s="45">
        <v>25.093561170000001</v>
      </c>
      <c r="Z14" s="45">
        <v>134.11268620000001</v>
      </c>
      <c r="AA14" s="17">
        <v>1</v>
      </c>
      <c r="AB14" s="17">
        <v>4</v>
      </c>
      <c r="AC14" s="17">
        <v>15</v>
      </c>
      <c r="AD14" s="17">
        <v>101</v>
      </c>
      <c r="AE14" s="17">
        <v>-21</v>
      </c>
      <c r="AF14" s="17">
        <v>8</v>
      </c>
      <c r="AG14" s="17">
        <v>93</v>
      </c>
      <c r="AH14" s="56">
        <v>-0.61442424469558121</v>
      </c>
      <c r="AI14" s="48">
        <v>-0.88568664830422461</v>
      </c>
      <c r="AJ14" s="48">
        <v>-0.60683744085095215</v>
      </c>
      <c r="AK14" s="48">
        <v>0.35733774006867858</v>
      </c>
      <c r="AL14" s="48">
        <v>-2.0257885538002629</v>
      </c>
      <c r="AM14" s="48">
        <v>-0.62991538813349712</v>
      </c>
      <c r="AN14" s="48">
        <v>-1.631450399877262</v>
      </c>
      <c r="AO14" s="48">
        <v>-0.72795301946301638</v>
      </c>
      <c r="AP14" s="48">
        <v>-1.8032344513684311</v>
      </c>
      <c r="AQ14" s="48">
        <v>-1.8222826463391251</v>
      </c>
      <c r="AR14" s="48">
        <v>-3.122634577658292</v>
      </c>
      <c r="AS14" s="48">
        <v>2.986613005106074</v>
      </c>
      <c r="AT14" s="48">
        <v>-0.91248732300554758</v>
      </c>
      <c r="AU14" s="48">
        <v>1.440487372086301</v>
      </c>
      <c r="AV14" s="48">
        <v>-2.3368545950647368</v>
      </c>
      <c r="AW14" s="48">
        <v>3.1080784318061392</v>
      </c>
      <c r="AX14" s="48">
        <v>0.36131676503277649</v>
      </c>
      <c r="AY14" s="56">
        <v>-1.137405561564534</v>
      </c>
      <c r="AZ14" s="56">
        <v>0.1095978517724676</v>
      </c>
      <c r="BA14" s="56">
        <v>1.498339704039034</v>
      </c>
      <c r="BB14" s="56">
        <v>1.7771889114923061</v>
      </c>
      <c r="BC14" s="56">
        <v>-1.020179158100579</v>
      </c>
      <c r="BD14" s="56">
        <v>-2.2356243635887521</v>
      </c>
      <c r="BE14" s="56">
        <v>-3.4320213741062311</v>
      </c>
      <c r="BF14" s="56">
        <v>5.1845456406037757E-2</v>
      </c>
      <c r="BG14" s="56">
        <v>-1.906253265494757</v>
      </c>
      <c r="BH14" s="56">
        <v>0.40872007145524009</v>
      </c>
      <c r="BI14" s="56">
        <v>-0.91527740987380302</v>
      </c>
    </row>
    <row r="15" spans="1:61" ht="17" x14ac:dyDescent="0.2">
      <c r="A15" s="55" t="s">
        <v>83</v>
      </c>
      <c r="B15" s="46" t="s">
        <v>65</v>
      </c>
      <c r="C15" s="46" t="s">
        <v>32</v>
      </c>
      <c r="D15" s="46" t="s">
        <v>33</v>
      </c>
      <c r="E15" s="46" t="s">
        <v>84</v>
      </c>
      <c r="F15" s="48">
        <v>10.14</v>
      </c>
      <c r="G15" s="48">
        <v>-84.1</v>
      </c>
      <c r="H15" s="46" t="s">
        <v>85</v>
      </c>
      <c r="I15" s="47">
        <v>3399329</v>
      </c>
      <c r="J15" s="47">
        <v>2004665</v>
      </c>
      <c r="K15" s="46">
        <v>6.6</v>
      </c>
      <c r="L15" s="46" t="s">
        <v>40</v>
      </c>
      <c r="M15" s="46">
        <v>1</v>
      </c>
      <c r="N15" s="37">
        <v>1</v>
      </c>
      <c r="O15" s="46">
        <v>824</v>
      </c>
      <c r="P15" s="46">
        <v>0.87</v>
      </c>
      <c r="Q15" s="46">
        <v>61</v>
      </c>
      <c r="R15" s="46">
        <v>1.69</v>
      </c>
      <c r="S15" s="59">
        <v>308</v>
      </c>
      <c r="T15" s="49">
        <v>40.31</v>
      </c>
      <c r="U15" s="50">
        <v>26</v>
      </c>
      <c r="V15" s="17">
        <v>20</v>
      </c>
      <c r="W15" s="50">
        <v>116.22808070000001</v>
      </c>
      <c r="X15" s="50">
        <v>57.552696230000002</v>
      </c>
      <c r="Y15" s="50">
        <v>57.552696230000002</v>
      </c>
      <c r="Z15" s="50">
        <v>48.831375119999997</v>
      </c>
      <c r="AA15" s="46">
        <v>1</v>
      </c>
      <c r="AB15" s="46">
        <v>1</v>
      </c>
      <c r="AC15" s="46">
        <v>44</v>
      </c>
      <c r="AD15" s="46">
        <v>83</v>
      </c>
      <c r="AE15" s="46">
        <v>22</v>
      </c>
      <c r="AF15" s="46">
        <v>0</v>
      </c>
      <c r="AG15" s="46">
        <v>83</v>
      </c>
      <c r="AH15" s="56">
        <v>-0.5149634511649438</v>
      </c>
      <c r="AI15" s="48">
        <v>0.2185039767440724</v>
      </c>
      <c r="AJ15" s="48">
        <v>1.139873648842868</v>
      </c>
      <c r="AK15" s="48">
        <v>1.7727624032792859</v>
      </c>
      <c r="AL15" s="48">
        <v>-0.37985235340005602</v>
      </c>
      <c r="AM15" s="48">
        <v>0.85490955767416077</v>
      </c>
      <c r="AN15" s="48">
        <v>-0.87942045937249724</v>
      </c>
      <c r="AO15" s="48">
        <v>-2.618869479957723</v>
      </c>
      <c r="AP15" s="48">
        <v>-1.6273303592187769</v>
      </c>
      <c r="AQ15" s="48">
        <v>-8.0782124641618727E-2</v>
      </c>
      <c r="AR15" s="48">
        <v>-1.2813163413701569</v>
      </c>
      <c r="AS15" s="48">
        <v>2.6997321489219921</v>
      </c>
      <c r="AT15" s="48">
        <v>-1.049780559857618</v>
      </c>
      <c r="AU15" s="48">
        <v>2.5137616635857181</v>
      </c>
      <c r="AV15" s="48">
        <v>-2.8724238016602741</v>
      </c>
      <c r="AW15" s="48">
        <v>3.746431037667783</v>
      </c>
      <c r="AX15" s="48">
        <v>0.84143126011811664</v>
      </c>
      <c r="AY15" s="56">
        <v>-1.1018072608354219</v>
      </c>
      <c r="AZ15" s="56">
        <v>-0.47887997746137811</v>
      </c>
      <c r="BA15" s="56">
        <v>-0.16758027547810889</v>
      </c>
      <c r="BB15" s="56">
        <v>0.75378939662068645</v>
      </c>
      <c r="BC15" s="56">
        <v>-6.9336562413787129E-3</v>
      </c>
      <c r="BD15" s="56">
        <v>-1.2275894297258649</v>
      </c>
      <c r="BE15" s="56">
        <v>-3.9947934377875098</v>
      </c>
      <c r="BF15" s="56">
        <v>-1.2404856974024301</v>
      </c>
      <c r="BG15" s="56">
        <v>-1.818936343417864</v>
      </c>
      <c r="BH15" s="56">
        <v>-0.91583677549914877</v>
      </c>
      <c r="BI15" s="56">
        <v>8.2236947620244388E-2</v>
      </c>
    </row>
    <row r="16" spans="1:61" ht="17" x14ac:dyDescent="0.2">
      <c r="A16" s="55" t="s">
        <v>273</v>
      </c>
      <c r="B16" s="46" t="s">
        <v>282</v>
      </c>
      <c r="C16" s="46" t="s">
        <v>32</v>
      </c>
      <c r="D16" s="46" t="s">
        <v>33</v>
      </c>
      <c r="E16" s="17" t="s">
        <v>68</v>
      </c>
      <c r="F16" s="18">
        <v>2.5000000000000001E-2</v>
      </c>
      <c r="G16" s="18">
        <v>-77.989999999999995</v>
      </c>
      <c r="H16" s="46" t="s">
        <v>69</v>
      </c>
      <c r="I16" s="47">
        <v>3154986</v>
      </c>
      <c r="J16" s="47">
        <v>109630</v>
      </c>
      <c r="K16" s="46">
        <v>4.7</v>
      </c>
      <c r="L16" s="46" t="s">
        <v>30</v>
      </c>
      <c r="M16" s="46">
        <v>0</v>
      </c>
      <c r="N16" s="37">
        <v>22</v>
      </c>
      <c r="O16" s="46">
        <v>198</v>
      </c>
      <c r="P16" s="46">
        <v>0.27</v>
      </c>
      <c r="Q16" s="46">
        <v>18</v>
      </c>
      <c r="R16" s="46">
        <v>2.0299999999999998</v>
      </c>
      <c r="S16" s="59">
        <v>82</v>
      </c>
      <c r="T16" s="49">
        <v>44</v>
      </c>
      <c r="U16" s="50">
        <v>12</v>
      </c>
      <c r="V16" s="17">
        <v>20</v>
      </c>
      <c r="W16" s="50">
        <v>122.40550229999999</v>
      </c>
      <c r="X16" s="50">
        <v>15.72741795</v>
      </c>
      <c r="Y16" s="50">
        <v>18.10974693</v>
      </c>
      <c r="Z16" s="50">
        <v>44.851570129999999</v>
      </c>
      <c r="AA16" s="46">
        <v>31</v>
      </c>
      <c r="AB16" s="46">
        <v>34</v>
      </c>
      <c r="AC16" s="46">
        <v>26</v>
      </c>
      <c r="AD16" s="46">
        <v>55</v>
      </c>
      <c r="AE16" s="46">
        <v>25</v>
      </c>
      <c r="AF16" s="46">
        <v>13</v>
      </c>
      <c r="AG16" s="46">
        <v>42</v>
      </c>
      <c r="AH16" s="56">
        <v>-0.21631430343037369</v>
      </c>
      <c r="AI16" s="48">
        <v>-1.501824308712171</v>
      </c>
      <c r="AJ16" s="48">
        <v>0.49275121084738721</v>
      </c>
      <c r="AK16" s="48">
        <v>1.230027821604655</v>
      </c>
      <c r="AL16" s="48">
        <v>-0.47666172342083268</v>
      </c>
      <c r="AM16" s="48">
        <v>0.49758031553120557</v>
      </c>
      <c r="AN16" s="48">
        <v>-1.5825389115026749</v>
      </c>
      <c r="AO16" s="48">
        <v>-2.7258221108044132</v>
      </c>
      <c r="AP16" s="48">
        <v>-2.834970509779168</v>
      </c>
      <c r="AQ16" s="48">
        <v>-0.69206827302193252</v>
      </c>
      <c r="AR16" s="48">
        <v>-1.556722583630145</v>
      </c>
      <c r="AS16" s="48">
        <v>3.0746444061425109</v>
      </c>
      <c r="AT16" s="48">
        <v>-0.36628866593946291</v>
      </c>
      <c r="AU16" s="48">
        <v>1.936296427054583</v>
      </c>
      <c r="AV16" s="48">
        <v>-2.186006789757017</v>
      </c>
      <c r="AW16" s="48">
        <v>3.5521501427088231</v>
      </c>
      <c r="AX16" s="48">
        <v>-0.4910828293557451</v>
      </c>
      <c r="AY16" s="56">
        <v>-0.55282625187205781</v>
      </c>
      <c r="AZ16" s="56">
        <v>0.45791522748436769</v>
      </c>
      <c r="BA16" s="56">
        <v>7.9193423579050223E-2</v>
      </c>
      <c r="BB16" s="56">
        <v>2.0737689431386079</v>
      </c>
      <c r="BC16" s="56">
        <v>0.34751621234416968</v>
      </c>
      <c r="BD16" s="56">
        <v>-0.83730327152515005</v>
      </c>
      <c r="BE16" s="56">
        <v>-4.1650249921517064</v>
      </c>
      <c r="BF16" s="56">
        <v>-2.8671223295970991</v>
      </c>
      <c r="BG16" s="56">
        <v>-0.92744508495551492</v>
      </c>
      <c r="BH16" s="56">
        <v>0.58552172721587015</v>
      </c>
      <c r="BI16" s="56">
        <v>-1.3257041169709549</v>
      </c>
    </row>
    <row r="17" spans="1:61" ht="17" x14ac:dyDescent="0.2">
      <c r="A17" s="55" t="s">
        <v>90</v>
      </c>
      <c r="B17" s="46" t="s">
        <v>31</v>
      </c>
      <c r="C17" s="46" t="s">
        <v>32</v>
      </c>
      <c r="D17" s="46" t="s">
        <v>33</v>
      </c>
      <c r="E17" s="17" t="s">
        <v>91</v>
      </c>
      <c r="F17" s="18">
        <v>-35.656999999999996</v>
      </c>
      <c r="G17" s="18">
        <v>-70.763000000000005</v>
      </c>
      <c r="H17" s="46" t="s">
        <v>92</v>
      </c>
      <c r="I17" s="47">
        <v>720948</v>
      </c>
      <c r="J17" s="47">
        <v>3832</v>
      </c>
      <c r="K17" s="46">
        <v>6</v>
      </c>
      <c r="L17" s="46" t="s">
        <v>40</v>
      </c>
      <c r="M17" s="46">
        <v>0</v>
      </c>
      <c r="N17" s="37">
        <v>9</v>
      </c>
      <c r="O17" s="17">
        <v>16.100000000000001</v>
      </c>
      <c r="P17" s="17">
        <v>0.68</v>
      </c>
      <c r="Q17" s="17">
        <v>0</v>
      </c>
      <c r="R17" s="17">
        <v>0.95</v>
      </c>
      <c r="S17" s="59">
        <v>4.2</v>
      </c>
      <c r="T17" s="44">
        <v>54.33</v>
      </c>
      <c r="U17" s="45">
        <v>42</v>
      </c>
      <c r="V17" s="17">
        <v>15</v>
      </c>
      <c r="W17" s="45">
        <v>106.27761839999999</v>
      </c>
      <c r="X17" s="45">
        <v>15.070354460000001</v>
      </c>
      <c r="Y17" s="45">
        <v>27.27852249</v>
      </c>
      <c r="Z17" s="45">
        <v>70.488067630000003</v>
      </c>
      <c r="AA17" s="17">
        <v>35</v>
      </c>
      <c r="AB17" s="17">
        <v>35</v>
      </c>
      <c r="AC17" s="17">
        <v>32</v>
      </c>
      <c r="AD17" s="17">
        <v>66</v>
      </c>
      <c r="AE17" s="17">
        <v>39</v>
      </c>
      <c r="AF17" s="17">
        <v>0</v>
      </c>
      <c r="AG17" s="17">
        <v>66</v>
      </c>
      <c r="AH17" s="56">
        <v>0.4519174410992482</v>
      </c>
      <c r="AI17" s="48">
        <v>-0.97065492877775728</v>
      </c>
      <c r="AJ17" s="48">
        <v>-0.26930259287786701</v>
      </c>
      <c r="AK17" s="48">
        <v>0.4717245349137163</v>
      </c>
      <c r="AL17" s="48">
        <v>-1.577242823046429</v>
      </c>
      <c r="AM17" s="48">
        <v>-0.21833767278603641</v>
      </c>
      <c r="AN17" s="48">
        <v>-1.9298086209032681</v>
      </c>
      <c r="AO17" s="48">
        <v>-3.470158720958135</v>
      </c>
      <c r="AP17" s="48">
        <v>-2.9498936580405628</v>
      </c>
      <c r="AQ17" s="48">
        <v>-1.5279290735510731</v>
      </c>
      <c r="AR17" s="48">
        <v>-3.3403656342086312</v>
      </c>
      <c r="AS17" s="48">
        <v>4.2929312079152337</v>
      </c>
      <c r="AT17" s="48">
        <v>-0.71407036981219796</v>
      </c>
      <c r="AU17" s="48">
        <v>1.5587226393617259</v>
      </c>
      <c r="AV17" s="48">
        <v>-2.009260407143048</v>
      </c>
      <c r="AW17" s="48">
        <v>2.6723037823415088</v>
      </c>
      <c r="AX17" s="48">
        <v>-0.82685806097584458</v>
      </c>
      <c r="AY17" s="56">
        <v>0.34276229810661379</v>
      </c>
      <c r="AZ17" s="56">
        <v>0.4865591659085266</v>
      </c>
      <c r="BA17" s="56">
        <v>0.89878797298841939</v>
      </c>
      <c r="BB17" s="56">
        <v>1.600140308888309</v>
      </c>
      <c r="BC17" s="56">
        <v>0.63777266293173929</v>
      </c>
      <c r="BD17" s="56">
        <v>-0.62085381774146708</v>
      </c>
      <c r="BE17" s="56">
        <v>-3.3014448829041632</v>
      </c>
      <c r="BF17" s="56">
        <v>0.34745930606405079</v>
      </c>
      <c r="BG17" s="56">
        <v>-1.3208990634669331</v>
      </c>
      <c r="BH17" s="56">
        <v>3.0769708666601221</v>
      </c>
      <c r="BI17" s="56">
        <v>-0.83645649464090877</v>
      </c>
    </row>
    <row r="18" spans="1:61" ht="17" x14ac:dyDescent="0.2">
      <c r="A18" s="55" t="s">
        <v>95</v>
      </c>
      <c r="B18" s="46" t="s">
        <v>96</v>
      </c>
      <c r="C18" s="46" t="s">
        <v>32</v>
      </c>
      <c r="D18" s="46" t="s">
        <v>33</v>
      </c>
      <c r="E18" s="46" t="s">
        <v>97</v>
      </c>
      <c r="F18" s="48">
        <v>12.241667</v>
      </c>
      <c r="G18" s="48">
        <v>-86.341667000000001</v>
      </c>
      <c r="H18" s="46" t="s">
        <v>98</v>
      </c>
      <c r="I18" s="53">
        <v>3445854</v>
      </c>
      <c r="J18" s="50">
        <v>1342581</v>
      </c>
      <c r="K18" s="46">
        <v>6.3</v>
      </c>
      <c r="L18" s="46" t="s">
        <v>40</v>
      </c>
      <c r="M18" s="46">
        <v>2</v>
      </c>
      <c r="N18" s="37">
        <v>4</v>
      </c>
      <c r="O18" s="46">
        <v>26.7</v>
      </c>
      <c r="P18" s="46">
        <v>6.25</v>
      </c>
      <c r="Q18" s="46">
        <v>3</v>
      </c>
      <c r="R18" s="46">
        <v>0.38</v>
      </c>
      <c r="S18" s="59">
        <v>2.6</v>
      </c>
      <c r="T18" s="49">
        <v>29.22</v>
      </c>
      <c r="U18" s="50">
        <v>28</v>
      </c>
      <c r="V18" s="17">
        <v>20</v>
      </c>
      <c r="W18" s="45">
        <v>152.97505187988199</v>
      </c>
      <c r="X18" s="45">
        <v>69.900192260742102</v>
      </c>
      <c r="Y18" s="45">
        <v>69.900192260742102</v>
      </c>
      <c r="Z18" s="45">
        <v>58.784885406494098</v>
      </c>
      <c r="AA18" s="17">
        <v>5</v>
      </c>
      <c r="AB18" s="17">
        <v>5</v>
      </c>
      <c r="AC18" s="17">
        <v>42</v>
      </c>
      <c r="AD18" s="17">
        <v>78</v>
      </c>
      <c r="AE18" s="17">
        <v>22</v>
      </c>
      <c r="AF18" s="17">
        <v>0</v>
      </c>
      <c r="AG18" s="17">
        <v>78</v>
      </c>
      <c r="AH18" s="56">
        <v>0.33503068212850889</v>
      </c>
      <c r="AI18" s="48">
        <v>1.880362096892717</v>
      </c>
      <c r="AJ18" s="48">
        <v>1.6977666550374799</v>
      </c>
      <c r="AK18" s="48">
        <v>2.116438543883473</v>
      </c>
      <c r="AL18" s="48">
        <v>-0.8118399119694697</v>
      </c>
      <c r="AM18" s="48">
        <v>1.113450949883108</v>
      </c>
      <c r="AN18" s="48">
        <v>-0.9555629686344691</v>
      </c>
      <c r="AO18" s="48">
        <v>-4.1402779393491977</v>
      </c>
      <c r="AP18" s="48">
        <v>-4.8822152840785744</v>
      </c>
      <c r="AQ18" s="48">
        <v>-1.837692846355151</v>
      </c>
      <c r="AR18" s="48">
        <v>-3.272777371644473</v>
      </c>
      <c r="AS18" s="48">
        <v>3.8249891210370368</v>
      </c>
      <c r="AT18" s="48">
        <v>-1.955097311903459E-2</v>
      </c>
      <c r="AU18" s="48">
        <v>1.4113012757641421</v>
      </c>
      <c r="AV18" s="48">
        <v>-1.9377763049121339</v>
      </c>
      <c r="AW18" s="48">
        <v>3.9334437308387851</v>
      </c>
      <c r="AX18" s="48">
        <v>5.6415088060738507E-2</v>
      </c>
      <c r="AY18" s="56">
        <v>-1.1144223886659561</v>
      </c>
      <c r="AZ18" s="56">
        <v>-2.938369397497933</v>
      </c>
      <c r="BA18" s="56">
        <v>-0.23363150056805371</v>
      </c>
      <c r="BB18" s="56">
        <v>-0.4162269424232905</v>
      </c>
      <c r="BC18" s="56">
        <v>4.1106733627466943</v>
      </c>
      <c r="BD18" s="56">
        <v>0.57521386135406383</v>
      </c>
      <c r="BE18" s="56">
        <v>-6.0047680777619892</v>
      </c>
      <c r="BF18" s="56">
        <v>2.6871428942054529</v>
      </c>
      <c r="BG18" s="56">
        <v>-2.6485920161869738</v>
      </c>
      <c r="BH18" s="56">
        <v>1.299265456606939</v>
      </c>
      <c r="BI18" s="56">
        <v>-0.33000705732922908</v>
      </c>
    </row>
    <row r="19" spans="1:61" ht="17" x14ac:dyDescent="0.2">
      <c r="A19" s="58" t="s">
        <v>272</v>
      </c>
      <c r="B19" s="46" t="s">
        <v>31</v>
      </c>
      <c r="C19" s="46" t="s">
        <v>32</v>
      </c>
      <c r="D19" s="46" t="s">
        <v>33</v>
      </c>
      <c r="E19" s="17" t="s">
        <v>84</v>
      </c>
      <c r="F19" s="18">
        <v>11.538</v>
      </c>
      <c r="G19" s="18">
        <v>-85.622</v>
      </c>
      <c r="H19" s="46" t="s">
        <v>98</v>
      </c>
      <c r="I19" s="47">
        <v>2266903</v>
      </c>
      <c r="J19" s="47">
        <v>92378</v>
      </c>
      <c r="K19" s="46">
        <v>5.7</v>
      </c>
      <c r="L19" s="46" t="s">
        <v>30</v>
      </c>
      <c r="M19" s="46">
        <v>1</v>
      </c>
      <c r="N19" s="37">
        <v>32</v>
      </c>
      <c r="O19" s="46">
        <v>29.3</v>
      </c>
      <c r="P19" s="46">
        <v>0.15</v>
      </c>
      <c r="Q19" s="46">
        <v>0</v>
      </c>
      <c r="R19" s="46">
        <v>1.32</v>
      </c>
      <c r="S19" s="59">
        <v>9.1</v>
      </c>
      <c r="T19" s="44">
        <v>36.329999999999899</v>
      </c>
      <c r="U19" s="50">
        <v>26</v>
      </c>
      <c r="V19" s="17">
        <v>20</v>
      </c>
      <c r="W19" s="45">
        <v>151.06765747070301</v>
      </c>
      <c r="X19" s="45">
        <v>67.836898803710895</v>
      </c>
      <c r="Y19" s="45">
        <v>67.836898803710895</v>
      </c>
      <c r="Z19" s="45">
        <v>58.115058898925703</v>
      </c>
      <c r="AA19" s="17">
        <v>1</v>
      </c>
      <c r="AB19" s="17">
        <v>1</v>
      </c>
      <c r="AC19" s="17">
        <v>44</v>
      </c>
      <c r="AD19" s="17">
        <v>83</v>
      </c>
      <c r="AE19" s="17">
        <v>22</v>
      </c>
      <c r="AF19" s="17">
        <v>0</v>
      </c>
      <c r="AG19" s="17">
        <v>83</v>
      </c>
      <c r="AH19" s="56">
        <v>-0.53232688250837967</v>
      </c>
      <c r="AI19" s="48">
        <v>-0.40749027934778309</v>
      </c>
      <c r="AJ19" s="48">
        <v>0.14392041552762949</v>
      </c>
      <c r="AK19" s="48">
        <v>0.76746523509544895</v>
      </c>
      <c r="AL19" s="48">
        <v>-1.190847553440334</v>
      </c>
      <c r="AM19" s="48">
        <v>8.8138610154136363E-2</v>
      </c>
      <c r="AN19" s="48">
        <v>-1.461498878977177</v>
      </c>
      <c r="AO19" s="48">
        <v>-2.8079638224510131</v>
      </c>
      <c r="AP19" s="48">
        <v>-2.2703205018977459</v>
      </c>
      <c r="AQ19" s="48">
        <v>-1.3852221332878589</v>
      </c>
      <c r="AR19" s="48">
        <v>-1.830385283394899</v>
      </c>
      <c r="AS19" s="48">
        <v>1.8090427302623211</v>
      </c>
      <c r="AT19" s="48">
        <v>-1.6369837012794259</v>
      </c>
      <c r="AU19" s="48">
        <v>2.2979201829675122</v>
      </c>
      <c r="AV19" s="48">
        <v>-3.1262654353226709</v>
      </c>
      <c r="AW19" s="48">
        <v>3.8195193203080482</v>
      </c>
      <c r="AX19" s="48">
        <v>0.39817401684309589</v>
      </c>
      <c r="AY19" s="56">
        <v>-0.39113715307532332</v>
      </c>
      <c r="AZ19" s="56">
        <v>0.41452714311555577</v>
      </c>
      <c r="BA19" s="56">
        <v>1.384715585580679</v>
      </c>
      <c r="BB19" s="56">
        <v>1.936126280456091</v>
      </c>
      <c r="BC19" s="56">
        <v>0.12335759822563661</v>
      </c>
      <c r="BD19" s="56">
        <v>-1.4057849505898521</v>
      </c>
      <c r="BE19" s="56">
        <v>-3.8200258680152279</v>
      </c>
      <c r="BF19" s="56">
        <v>-0.84058287205040549</v>
      </c>
      <c r="BG19" s="56">
        <v>-1.7120671812221091</v>
      </c>
      <c r="BH19" s="56">
        <v>-0.88001460578051416</v>
      </c>
      <c r="BI19" s="56">
        <v>0.14097106027735379</v>
      </c>
    </row>
    <row r="20" spans="1:61" x14ac:dyDescent="0.2">
      <c r="A20" s="55" t="s">
        <v>104</v>
      </c>
      <c r="B20" s="46" t="s">
        <v>31</v>
      </c>
      <c r="C20" s="46" t="s">
        <v>32</v>
      </c>
      <c r="D20" s="46" t="s">
        <v>33</v>
      </c>
      <c r="E20" s="46" t="s">
        <v>105</v>
      </c>
      <c r="F20" s="48">
        <v>-37.85</v>
      </c>
      <c r="G20" s="48">
        <v>-71.166667000000004</v>
      </c>
      <c r="H20" s="46" t="s">
        <v>106</v>
      </c>
      <c r="I20" s="45">
        <v>138414</v>
      </c>
      <c r="J20" s="45">
        <v>3042</v>
      </c>
      <c r="K20" s="51">
        <v>7.3</v>
      </c>
      <c r="L20" s="46" t="s">
        <v>40</v>
      </c>
      <c r="M20" s="46">
        <v>1</v>
      </c>
      <c r="N20" s="37">
        <v>19</v>
      </c>
      <c r="O20" s="46">
        <v>49.2</v>
      </c>
      <c r="P20" s="46">
        <v>2.38</v>
      </c>
      <c r="Q20" s="46">
        <v>0</v>
      </c>
      <c r="R20" s="46">
        <v>0.87</v>
      </c>
      <c r="S20" s="59">
        <v>14.1</v>
      </c>
      <c r="T20" s="49">
        <v>47.08</v>
      </c>
      <c r="U20" s="50">
        <v>39</v>
      </c>
      <c r="V20" s="17">
        <v>20</v>
      </c>
      <c r="W20" s="50">
        <v>115.0767441</v>
      </c>
      <c r="X20" s="50">
        <v>9.6208000180000006</v>
      </c>
      <c r="Y20" s="50">
        <v>24.214542389999998</v>
      </c>
      <c r="Z20" s="50">
        <v>65.913505549999996</v>
      </c>
      <c r="AA20" s="46">
        <v>40</v>
      </c>
      <c r="AB20" s="46">
        <v>40</v>
      </c>
      <c r="AC20" s="46">
        <v>37</v>
      </c>
      <c r="AD20" s="46">
        <v>62</v>
      </c>
      <c r="AE20" s="46">
        <v>37</v>
      </c>
      <c r="AF20" s="46">
        <v>0</v>
      </c>
      <c r="AG20" s="46">
        <v>62</v>
      </c>
      <c r="AH20" s="56">
        <v>0.41957099812467979</v>
      </c>
      <c r="AI20" s="48">
        <v>-0.4975921075220785</v>
      </c>
      <c r="AJ20" s="48">
        <v>-3.1361791572063979</v>
      </c>
      <c r="AK20" s="48">
        <v>-2.3101276712546688</v>
      </c>
      <c r="AL20" s="48">
        <v>-4.1177180992874227</v>
      </c>
      <c r="AM20" s="48">
        <v>-2.8773647908442559</v>
      </c>
      <c r="AN20" s="48">
        <v>-3.6660933610270261</v>
      </c>
      <c r="AO20" s="48">
        <v>-5.2167753732067466</v>
      </c>
      <c r="AP20" s="48">
        <v>-3.4660978907465458</v>
      </c>
      <c r="AQ20" s="48">
        <v>-2.2682115194463441</v>
      </c>
      <c r="AR20" s="48">
        <v>-3.728819450621224</v>
      </c>
      <c r="AS20" s="48">
        <v>3.8602390453502808</v>
      </c>
      <c r="AT20" s="48">
        <v>-1.771384367014762</v>
      </c>
      <c r="AU20" s="48">
        <v>2.912350333591704</v>
      </c>
      <c r="AV20" s="48">
        <v>-3.158444628118203</v>
      </c>
      <c r="AW20" s="48">
        <v>1.297742387956029</v>
      </c>
      <c r="AX20" s="48">
        <v>0.71427808412348448</v>
      </c>
      <c r="AY20" s="56">
        <v>0.19714678222093551</v>
      </c>
      <c r="AZ20" s="56">
        <v>1.4090169738664979</v>
      </c>
      <c r="BA20" s="56">
        <v>2.4329960779151421</v>
      </c>
      <c r="BB20" s="56">
        <v>-0.20559097176917651</v>
      </c>
      <c r="BC20" s="56">
        <v>-1.671006733707135</v>
      </c>
      <c r="BD20" s="56">
        <v>-0.80303909594708123</v>
      </c>
      <c r="BE20" s="56">
        <v>-1.13295782948723</v>
      </c>
      <c r="BF20" s="56">
        <v>1.295674177088862</v>
      </c>
      <c r="BG20" s="56">
        <v>-4.5741402156946034</v>
      </c>
      <c r="BH20" s="56">
        <v>1.145035493979514</v>
      </c>
      <c r="BI20" s="56">
        <v>-2.4742964702501911</v>
      </c>
    </row>
    <row r="21" spans="1:61" ht="17" x14ac:dyDescent="0.2">
      <c r="A21" s="55" t="s">
        <v>109</v>
      </c>
      <c r="B21" s="46" t="s">
        <v>31</v>
      </c>
      <c r="C21" s="46" t="s">
        <v>32</v>
      </c>
      <c r="D21" s="46" t="s">
        <v>33</v>
      </c>
      <c r="E21" s="46" t="s">
        <v>68</v>
      </c>
      <c r="F21" s="18">
        <v>-0.68055600000000005</v>
      </c>
      <c r="G21" s="18">
        <v>-78.437777999999994</v>
      </c>
      <c r="H21" s="46" t="s">
        <v>69</v>
      </c>
      <c r="I21" s="53">
        <v>3631492</v>
      </c>
      <c r="J21" s="53">
        <v>152139</v>
      </c>
      <c r="K21" s="46">
        <v>6.3</v>
      </c>
      <c r="L21" s="46" t="s">
        <v>40</v>
      </c>
      <c r="M21" s="46">
        <v>1</v>
      </c>
      <c r="N21" s="37">
        <v>84</v>
      </c>
      <c r="O21" s="46">
        <v>91.1</v>
      </c>
      <c r="P21" s="46">
        <v>0.6</v>
      </c>
      <c r="Q21" s="46">
        <v>6</v>
      </c>
      <c r="R21" s="46">
        <v>1.75</v>
      </c>
      <c r="S21" s="59">
        <v>32.799999999999997</v>
      </c>
      <c r="T21" s="49">
        <v>57.67</v>
      </c>
      <c r="U21" s="50">
        <v>12</v>
      </c>
      <c r="V21" s="17">
        <v>25</v>
      </c>
      <c r="W21" s="50">
        <v>115.5451126</v>
      </c>
      <c r="X21" s="50">
        <v>14.54145145</v>
      </c>
      <c r="Y21" s="50">
        <v>16.674198149999999</v>
      </c>
      <c r="Z21" s="50">
        <v>46.207908629999999</v>
      </c>
      <c r="AA21" s="46">
        <v>31</v>
      </c>
      <c r="AB21" s="46">
        <v>34</v>
      </c>
      <c r="AC21" s="46">
        <v>26</v>
      </c>
      <c r="AD21" s="46">
        <v>55</v>
      </c>
      <c r="AE21" s="46">
        <v>25</v>
      </c>
      <c r="AF21" s="46">
        <v>13</v>
      </c>
      <c r="AG21" s="46">
        <v>42</v>
      </c>
      <c r="AH21" s="56">
        <v>0.5054174901385784</v>
      </c>
      <c r="AI21" s="48">
        <v>-0.80531364998381005</v>
      </c>
      <c r="AJ21" s="48">
        <v>0.27860951326919969</v>
      </c>
      <c r="AK21" s="48">
        <v>0.64981480006705128</v>
      </c>
      <c r="AL21" s="48">
        <v>-1.7652218108434661</v>
      </c>
      <c r="AM21" s="48">
        <v>-0.85096260101535615</v>
      </c>
      <c r="AN21" s="48">
        <v>-2.3278289751976682</v>
      </c>
      <c r="AO21" s="48">
        <v>-3.2676638842790098</v>
      </c>
      <c r="AP21" s="48">
        <v>-3.1929521028581611</v>
      </c>
      <c r="AQ21" s="48">
        <v>0.12726388436955061</v>
      </c>
      <c r="AR21" s="48">
        <v>-0.72820638405814153</v>
      </c>
      <c r="AS21" s="48">
        <v>3.3140353093697321</v>
      </c>
      <c r="AT21" s="48">
        <v>1.211334070797406E-2</v>
      </c>
      <c r="AU21" s="48">
        <v>1.6893534340263361</v>
      </c>
      <c r="AV21" s="48">
        <v>-1.7422471714677401</v>
      </c>
      <c r="AW21" s="48">
        <v>3.5486047781085048</v>
      </c>
      <c r="AX21" s="48">
        <v>-0.76963899916319134</v>
      </c>
      <c r="AY21" s="56">
        <v>-0.42580065511139997</v>
      </c>
      <c r="AZ21" s="56">
        <v>-0.3901260042907812</v>
      </c>
      <c r="BA21" s="56">
        <v>0.38520217653837802</v>
      </c>
      <c r="BB21" s="56">
        <v>1.4691253397913879</v>
      </c>
      <c r="BC21" s="56">
        <v>0.58676852782643274</v>
      </c>
      <c r="BD21" s="56">
        <v>0.43542289892678349</v>
      </c>
      <c r="BE21" s="56">
        <v>-3.0361387172005769</v>
      </c>
      <c r="BF21" s="56">
        <v>-2.884868904685757</v>
      </c>
      <c r="BG21" s="56">
        <v>-1.723838475507079</v>
      </c>
      <c r="BH21" s="56">
        <v>1.1988812202319949</v>
      </c>
      <c r="BI21" s="56">
        <v>-2.1700601794010108</v>
      </c>
    </row>
    <row r="22" spans="1:61" ht="17" x14ac:dyDescent="0.2">
      <c r="A22" s="55" t="s">
        <v>113</v>
      </c>
      <c r="B22" s="46" t="s">
        <v>31</v>
      </c>
      <c r="C22" s="46" t="s">
        <v>32</v>
      </c>
      <c r="D22" s="46" t="s">
        <v>33</v>
      </c>
      <c r="E22" s="46" t="s">
        <v>114</v>
      </c>
      <c r="F22" s="18">
        <v>-16.294443999999999</v>
      </c>
      <c r="G22" s="18">
        <v>-71.408889000000002</v>
      </c>
      <c r="H22" s="46" t="s">
        <v>115</v>
      </c>
      <c r="I22" s="53">
        <v>1052408</v>
      </c>
      <c r="J22" s="53">
        <v>918280</v>
      </c>
      <c r="K22" s="46">
        <v>5.4</v>
      </c>
      <c r="L22" s="46" t="s">
        <v>30</v>
      </c>
      <c r="M22" s="46">
        <v>8</v>
      </c>
      <c r="N22" s="37">
        <v>15</v>
      </c>
      <c r="O22" s="46">
        <v>89.4</v>
      </c>
      <c r="P22" s="46">
        <v>0.98</v>
      </c>
      <c r="Q22" s="46">
        <v>0</v>
      </c>
      <c r="R22" s="46">
        <v>2.0699999999999998</v>
      </c>
      <c r="S22" s="59">
        <v>43.9</v>
      </c>
      <c r="T22" s="49">
        <v>42.5</v>
      </c>
      <c r="U22" s="50">
        <v>54</v>
      </c>
      <c r="V22" s="17">
        <v>25</v>
      </c>
      <c r="W22" s="50">
        <v>111.9386215</v>
      </c>
      <c r="X22" s="50">
        <v>316.56008910000003</v>
      </c>
      <c r="Y22" s="50">
        <v>25.801958079999999</v>
      </c>
      <c r="Z22" s="50">
        <v>84.530220029999995</v>
      </c>
      <c r="AA22" s="46">
        <v>21</v>
      </c>
      <c r="AB22" s="46">
        <v>21</v>
      </c>
      <c r="AC22" s="46">
        <v>25</v>
      </c>
      <c r="AD22" s="46">
        <v>73</v>
      </c>
      <c r="AE22" s="46">
        <v>35</v>
      </c>
      <c r="AF22" s="46">
        <v>9</v>
      </c>
      <c r="AG22" s="46">
        <v>63</v>
      </c>
      <c r="AH22" s="56">
        <v>-3.449522108393048E-3</v>
      </c>
      <c r="AI22" s="48">
        <v>-0.45733642862404489</v>
      </c>
      <c r="AJ22" s="48">
        <v>0.28679961009228061</v>
      </c>
      <c r="AK22" s="48">
        <v>1.102880344431207</v>
      </c>
      <c r="AL22" s="48">
        <v>-0.53311822692745681</v>
      </c>
      <c r="AM22" s="48">
        <v>7.8038325416261517E-2</v>
      </c>
      <c r="AN22" s="48">
        <v>-1.5059613680552451</v>
      </c>
      <c r="AO22" s="48">
        <v>-3.1367403805574892</v>
      </c>
      <c r="AP22" s="48">
        <v>-3.0189970821583638</v>
      </c>
      <c r="AQ22" s="48">
        <v>-0.22116781574683211</v>
      </c>
      <c r="AR22" s="48">
        <v>-1.1053415478397881</v>
      </c>
      <c r="AS22" s="48">
        <v>3.390085308599935</v>
      </c>
      <c r="AT22" s="48">
        <v>7.2296517597970802E-2</v>
      </c>
      <c r="AU22" s="48">
        <v>1.703943471502654</v>
      </c>
      <c r="AV22" s="48">
        <v>0.34492890470656279</v>
      </c>
      <c r="AW22" s="48">
        <v>3.47283525705451</v>
      </c>
      <c r="AX22" s="48">
        <v>-0.29481749912627009</v>
      </c>
      <c r="AY22" s="56">
        <v>-1.2262480220797869</v>
      </c>
      <c r="AZ22" s="56">
        <v>-1.063729092582012</v>
      </c>
      <c r="BA22" s="56">
        <v>-3.8973345746481113E-2</v>
      </c>
      <c r="BB22" s="56">
        <v>0.70516269296984435</v>
      </c>
      <c r="BC22" s="56">
        <v>8.0787699541933544E-2</v>
      </c>
      <c r="BD22" s="56">
        <v>-0.4271797262971791</v>
      </c>
      <c r="BE22" s="56">
        <v>-3.7329764185478229</v>
      </c>
      <c r="BF22" s="56">
        <v>-2.4973082471922998</v>
      </c>
      <c r="BG22" s="56">
        <v>-2.401177327691717</v>
      </c>
      <c r="BH22" s="56">
        <v>0.45989381501749438</v>
      </c>
      <c r="BI22" s="56">
        <v>-2.1147295395748071</v>
      </c>
    </row>
    <row r="23" spans="1:61" x14ac:dyDescent="0.2">
      <c r="A23" s="55" t="s">
        <v>116</v>
      </c>
      <c r="B23" s="46" t="s">
        <v>31</v>
      </c>
      <c r="C23" s="46" t="s">
        <v>32</v>
      </c>
      <c r="D23" s="46" t="s">
        <v>33</v>
      </c>
      <c r="E23" s="46" t="s">
        <v>117</v>
      </c>
      <c r="F23" s="48">
        <v>55.340899999999998</v>
      </c>
      <c r="G23" s="48">
        <v>-162.07259999999999</v>
      </c>
      <c r="H23" s="46" t="s">
        <v>48</v>
      </c>
      <c r="I23" s="45">
        <v>1199</v>
      </c>
      <c r="J23" s="45">
        <v>686</v>
      </c>
      <c r="K23" s="46">
        <v>7.3</v>
      </c>
      <c r="L23" s="46" t="s">
        <v>40</v>
      </c>
      <c r="M23" s="46">
        <v>8</v>
      </c>
      <c r="N23" s="37">
        <v>0</v>
      </c>
      <c r="O23" s="46">
        <v>21.4</v>
      </c>
      <c r="P23" s="46">
        <v>0.14000000000000001</v>
      </c>
      <c r="Q23" s="46">
        <v>0</v>
      </c>
      <c r="R23" s="46">
        <v>0.75</v>
      </c>
      <c r="S23" s="59">
        <v>4</v>
      </c>
      <c r="T23" s="49">
        <v>28.5</v>
      </c>
      <c r="U23" s="50">
        <v>52</v>
      </c>
      <c r="V23" s="17">
        <v>25</v>
      </c>
      <c r="W23" s="50">
        <v>90.611610409999997</v>
      </c>
      <c r="X23" s="50">
        <v>243.76138309999999</v>
      </c>
      <c r="Y23" s="50">
        <v>42.820732120000002</v>
      </c>
      <c r="Z23" s="50">
        <v>87.236152649999994</v>
      </c>
      <c r="AA23" s="46">
        <v>13</v>
      </c>
      <c r="AB23" s="46">
        <v>13</v>
      </c>
      <c r="AC23" s="46">
        <v>77</v>
      </c>
      <c r="AD23" s="46">
        <v>62</v>
      </c>
      <c r="AE23" s="46">
        <v>-4</v>
      </c>
      <c r="AF23" s="46">
        <v>0</v>
      </c>
      <c r="AG23" s="46">
        <v>62</v>
      </c>
      <c r="AH23" s="56">
        <v>0.50233024643669855</v>
      </c>
      <c r="AI23" s="48">
        <v>-1.0758643914082411</v>
      </c>
      <c r="AJ23" s="48">
        <v>-0.1613927196891338</v>
      </c>
      <c r="AK23" s="48">
        <v>0.55154933741651924</v>
      </c>
      <c r="AL23" s="48">
        <v>-1.550360969332482</v>
      </c>
      <c r="AM23" s="48">
        <v>-0.1517835467220848</v>
      </c>
      <c r="AN23" s="48">
        <v>-1.525447626132681</v>
      </c>
      <c r="AO23" s="48">
        <v>-3.5990188932114622</v>
      </c>
      <c r="AP23" s="48">
        <v>-1.6579097330612029</v>
      </c>
      <c r="AQ23" s="48">
        <v>-0.91818716865705885</v>
      </c>
      <c r="AR23" s="48">
        <v>-1.8039016231272571</v>
      </c>
      <c r="AS23" s="48">
        <v>2.9025010940033971</v>
      </c>
      <c r="AT23" s="48">
        <v>-0.29602379881851232</v>
      </c>
      <c r="AU23" s="48">
        <v>2.5871865770749611</v>
      </c>
      <c r="AV23" s="48">
        <v>-1.387452698185107</v>
      </c>
      <c r="AW23" s="48">
        <v>3.584253727788731</v>
      </c>
      <c r="AX23" s="48">
        <v>0.54292811101967353</v>
      </c>
      <c r="AY23" s="56">
        <v>-0.74120526113744989</v>
      </c>
      <c r="AZ23" s="56">
        <v>0.8775872412904645</v>
      </c>
      <c r="BA23" s="56">
        <v>0.96018272028512774</v>
      </c>
      <c r="BB23" s="56">
        <v>1.8746543920042349</v>
      </c>
      <c r="BC23" s="56">
        <v>-1.2889467138206681</v>
      </c>
      <c r="BD23" s="56">
        <v>-2.0457411627885929</v>
      </c>
      <c r="BE23" s="56">
        <v>-3.542258176160662</v>
      </c>
      <c r="BF23" s="56">
        <v>-1.992961559848391</v>
      </c>
      <c r="BG23" s="56">
        <v>-1.8065271198482999</v>
      </c>
      <c r="BH23" s="56">
        <v>-0.42589074420901402</v>
      </c>
      <c r="BI23" s="56">
        <v>-1.8734256553323749</v>
      </c>
    </row>
    <row r="24" spans="1:61" ht="17" x14ac:dyDescent="0.2">
      <c r="A24" s="55" t="s">
        <v>118</v>
      </c>
      <c r="B24" s="46" t="s">
        <v>31</v>
      </c>
      <c r="C24" s="46" t="s">
        <v>32</v>
      </c>
      <c r="D24" s="46" t="s">
        <v>59</v>
      </c>
      <c r="E24" s="17" t="s">
        <v>119</v>
      </c>
      <c r="F24" s="18">
        <v>-18.024000000000001</v>
      </c>
      <c r="G24" s="18">
        <v>-174.322</v>
      </c>
      <c r="H24" s="46" t="s">
        <v>120</v>
      </c>
      <c r="I24" s="47">
        <v>17857</v>
      </c>
      <c r="J24" s="46">
        <v>91</v>
      </c>
      <c r="K24" s="46">
        <v>4.7</v>
      </c>
      <c r="L24" s="46" t="s">
        <v>30</v>
      </c>
      <c r="M24" s="46">
        <v>0</v>
      </c>
      <c r="N24" s="37">
        <v>6</v>
      </c>
      <c r="O24" s="17">
        <v>3.7</v>
      </c>
      <c r="P24" s="17">
        <v>0.44</v>
      </c>
      <c r="Q24" s="17">
        <v>2</v>
      </c>
      <c r="R24" s="17">
        <v>0.17</v>
      </c>
      <c r="S24" s="59">
        <v>0.27</v>
      </c>
      <c r="T24" s="44">
        <v>10.84</v>
      </c>
      <c r="U24" s="45">
        <v>108</v>
      </c>
      <c r="V24" s="17">
        <v>25</v>
      </c>
      <c r="W24" s="45">
        <v>67.723587039999998</v>
      </c>
      <c r="X24" s="45">
        <v>196.4515839</v>
      </c>
      <c r="Y24" s="45">
        <v>29.570112229999999</v>
      </c>
      <c r="Z24" s="45">
        <v>118.4029541</v>
      </c>
      <c r="AA24" s="17">
        <v>13</v>
      </c>
      <c r="AB24" s="17">
        <v>13</v>
      </c>
      <c r="AC24" s="17">
        <v>18</v>
      </c>
      <c r="AD24" s="17">
        <v>76</v>
      </c>
      <c r="AE24" s="17">
        <v>70</v>
      </c>
      <c r="AF24" s="17">
        <v>-107</v>
      </c>
      <c r="AG24" s="17">
        <v>183</v>
      </c>
      <c r="AH24" s="56">
        <v>-0.56470080934315037</v>
      </c>
      <c r="AI24" s="48">
        <v>-2.7526323539246529</v>
      </c>
      <c r="AJ24" s="48">
        <v>-1.062170963834024</v>
      </c>
      <c r="AK24" s="48">
        <v>-0.22315221314589889</v>
      </c>
      <c r="AL24" s="48">
        <v>-2.0439459427608231</v>
      </c>
      <c r="AM24" s="48">
        <v>-0.44848242669707011</v>
      </c>
      <c r="AN24" s="48">
        <v>-1.6257595525535999</v>
      </c>
      <c r="AO24" s="48">
        <v>-2.6854634683515068</v>
      </c>
      <c r="AP24" s="48">
        <v>-1.666723803608765</v>
      </c>
      <c r="AQ24" s="48">
        <v>-3.082973085018557</v>
      </c>
      <c r="AR24" s="48">
        <v>-3.2142430565074638</v>
      </c>
      <c r="AS24" s="48">
        <v>2.7540964312275782</v>
      </c>
      <c r="AT24" s="48">
        <v>-0.91691231269487439</v>
      </c>
      <c r="AU24" s="48">
        <v>1.220256434108353</v>
      </c>
      <c r="AV24" s="48">
        <v>-2.5939362117257199</v>
      </c>
      <c r="AW24" s="48">
        <v>2.949963007887658</v>
      </c>
      <c r="AX24" s="48">
        <v>0.43076971550089022</v>
      </c>
      <c r="AY24" s="56">
        <v>-0.9203606442261707</v>
      </c>
      <c r="AZ24" s="56">
        <v>2.263041425199372</v>
      </c>
      <c r="BA24" s="56">
        <v>2.302286608888048</v>
      </c>
      <c r="BB24" s="56">
        <v>3.9927479989786772</v>
      </c>
      <c r="BC24" s="56">
        <v>-1.105294523058892</v>
      </c>
      <c r="BD24" s="56">
        <v>-3.1260966442434248</v>
      </c>
      <c r="BE24" s="56">
        <v>-3.7306494840181661</v>
      </c>
      <c r="BF24" s="56">
        <v>-1.2231409471049051</v>
      </c>
      <c r="BG24" s="56">
        <v>5.7097404029126941E-3</v>
      </c>
      <c r="BH24" s="56">
        <v>0.61347935289305422</v>
      </c>
      <c r="BI24" s="56">
        <v>-0.99099155013874063</v>
      </c>
    </row>
    <row r="25" spans="1:61" ht="17" x14ac:dyDescent="0.2">
      <c r="A25" s="55" t="s">
        <v>122</v>
      </c>
      <c r="B25" s="46" t="s">
        <v>31</v>
      </c>
      <c r="C25" s="46" t="s">
        <v>32</v>
      </c>
      <c r="D25" s="46" t="s">
        <v>33</v>
      </c>
      <c r="E25" s="46" t="s">
        <v>123</v>
      </c>
      <c r="F25" s="48">
        <v>-7.25</v>
      </c>
      <c r="G25" s="48">
        <v>108.0583333</v>
      </c>
      <c r="H25" s="46" t="s">
        <v>38</v>
      </c>
      <c r="I25" s="53">
        <v>23897342</v>
      </c>
      <c r="J25" s="53">
        <v>2382939</v>
      </c>
      <c r="K25" s="46">
        <v>5.3</v>
      </c>
      <c r="L25" s="46" t="s">
        <v>30</v>
      </c>
      <c r="M25" s="46">
        <v>0</v>
      </c>
      <c r="N25" s="37">
        <v>6</v>
      </c>
      <c r="O25" s="46">
        <v>153</v>
      </c>
      <c r="P25" s="46">
        <v>2.35</v>
      </c>
      <c r="Q25" s="46">
        <v>15</v>
      </c>
      <c r="R25" s="46">
        <v>1.27</v>
      </c>
      <c r="S25" s="59">
        <v>41</v>
      </c>
      <c r="T25" s="49">
        <v>32</v>
      </c>
      <c r="U25" s="50">
        <v>78</v>
      </c>
      <c r="V25" s="17">
        <v>25</v>
      </c>
      <c r="W25" s="50">
        <v>95.315765380000002</v>
      </c>
      <c r="X25" s="50">
        <v>290.97772220000002</v>
      </c>
      <c r="Y25" s="50">
        <v>39.709529879999998</v>
      </c>
      <c r="Z25" s="50">
        <v>120.50814819999999</v>
      </c>
      <c r="AA25" s="46">
        <v>14</v>
      </c>
      <c r="AB25" s="46">
        <v>14</v>
      </c>
      <c r="AC25" s="46">
        <v>24</v>
      </c>
      <c r="AD25" s="46">
        <v>57</v>
      </c>
      <c r="AE25" s="46">
        <v>-15</v>
      </c>
      <c r="AF25" s="46">
        <v>0</v>
      </c>
      <c r="AG25" s="46">
        <v>57</v>
      </c>
      <c r="AH25" s="56">
        <v>-3.3394362256342229E-2</v>
      </c>
      <c r="AI25" s="48">
        <v>-0.25640816577381659</v>
      </c>
      <c r="AJ25" s="48">
        <v>-0.17494502677713811</v>
      </c>
      <c r="AK25" s="48">
        <v>0.55685900154781653</v>
      </c>
      <c r="AL25" s="48">
        <v>-1.6388469235139911</v>
      </c>
      <c r="AM25" s="48">
        <v>0.1127370456746427</v>
      </c>
      <c r="AN25" s="48">
        <v>-1.5189306797132489</v>
      </c>
      <c r="AO25" s="48">
        <v>-2.8762444472230122</v>
      </c>
      <c r="AP25" s="48">
        <v>-1.8424913577990141</v>
      </c>
      <c r="AQ25" s="48">
        <v>-1.6851373382788071</v>
      </c>
      <c r="AR25" s="48">
        <v>-3.002249934147188</v>
      </c>
      <c r="AS25" s="48">
        <v>3.0320963404440602</v>
      </c>
      <c r="AT25" s="48">
        <v>-3.6277313101543043E-2</v>
      </c>
      <c r="AU25" s="48">
        <v>2.5532223164846721</v>
      </c>
      <c r="AV25" s="48">
        <v>-1.955713426309972</v>
      </c>
      <c r="AW25" s="48">
        <v>3.0389670233801822</v>
      </c>
      <c r="AX25" s="48">
        <v>0.28330430835524628</v>
      </c>
      <c r="AY25" s="56">
        <v>0.26952439042171439</v>
      </c>
      <c r="AZ25" s="56">
        <v>0.80923686455077715</v>
      </c>
      <c r="BA25" s="56">
        <v>1.2135184324496091</v>
      </c>
      <c r="BB25" s="56">
        <v>1.2949815714462869</v>
      </c>
      <c r="BC25" s="56">
        <v>-0.33284728668583491</v>
      </c>
      <c r="BD25" s="56">
        <v>-1.8430395981875041</v>
      </c>
      <c r="BE25" s="56">
        <v>-3.51058592920938</v>
      </c>
      <c r="BF25" s="56">
        <v>0.77380792683163524</v>
      </c>
      <c r="BG25" s="56">
        <v>-1.890570702545058</v>
      </c>
      <c r="BH25" s="56">
        <v>0.74839841438110288</v>
      </c>
      <c r="BI25" s="56">
        <v>-1.3788975268923771</v>
      </c>
    </row>
    <row r="26" spans="1:61" ht="17" x14ac:dyDescent="0.2">
      <c r="A26" s="55" t="s">
        <v>124</v>
      </c>
      <c r="B26" s="46" t="s">
        <v>31</v>
      </c>
      <c r="C26" s="46" t="s">
        <v>32</v>
      </c>
      <c r="D26" s="46" t="s">
        <v>33</v>
      </c>
      <c r="E26" s="17" t="s">
        <v>125</v>
      </c>
      <c r="F26" s="18">
        <v>48.112000000000002</v>
      </c>
      <c r="G26" s="18">
        <v>-121.114</v>
      </c>
      <c r="H26" s="46" t="s">
        <v>48</v>
      </c>
      <c r="I26" s="47">
        <v>1340896</v>
      </c>
      <c r="J26" s="47">
        <v>23</v>
      </c>
      <c r="K26" s="46">
        <v>5.7</v>
      </c>
      <c r="L26" s="46" t="s">
        <v>30</v>
      </c>
      <c r="M26" s="46">
        <v>4</v>
      </c>
      <c r="N26" s="37">
        <v>6</v>
      </c>
      <c r="O26" s="17">
        <v>56.8</v>
      </c>
      <c r="P26" s="17">
        <v>0.35</v>
      </c>
      <c r="Q26" s="17">
        <v>4</v>
      </c>
      <c r="R26" s="17">
        <v>1.45</v>
      </c>
      <c r="S26" s="59">
        <v>22</v>
      </c>
      <c r="T26" s="44">
        <v>37.119999999999997</v>
      </c>
      <c r="U26" s="45">
        <v>11</v>
      </c>
      <c r="V26" s="17">
        <v>20</v>
      </c>
      <c r="W26" s="45">
        <v>116.3441467</v>
      </c>
      <c r="X26" s="45">
        <v>349.7502136</v>
      </c>
      <c r="Y26" s="45">
        <v>48.768493650000003</v>
      </c>
      <c r="Z26" s="45">
        <v>31.90477753</v>
      </c>
      <c r="AA26" s="17">
        <v>14</v>
      </c>
      <c r="AB26" s="17">
        <v>25</v>
      </c>
      <c r="AC26" s="17">
        <v>8</v>
      </c>
      <c r="AD26" s="17">
        <v>32</v>
      </c>
      <c r="AE26" s="17">
        <v>23</v>
      </c>
      <c r="AF26" s="17">
        <v>1</v>
      </c>
      <c r="AG26" s="17">
        <v>31</v>
      </c>
      <c r="AH26" s="56">
        <v>7.1801382559319823E-2</v>
      </c>
      <c r="AI26" s="48">
        <v>-0.76500811333647889</v>
      </c>
      <c r="AJ26" s="48">
        <v>0.48585282299324217</v>
      </c>
      <c r="AK26" s="48">
        <v>1.2715922293130499</v>
      </c>
      <c r="AL26" s="48">
        <v>-0.9226665015313269</v>
      </c>
      <c r="AM26" s="48">
        <v>0.38210657873044113</v>
      </c>
      <c r="AN26" s="48">
        <v>-1.483516200683543</v>
      </c>
      <c r="AO26" s="48">
        <v>-3.0261713924343718</v>
      </c>
      <c r="AP26" s="48">
        <v>-2.5675931783357782</v>
      </c>
      <c r="AQ26" s="48">
        <v>-1.127179601676972</v>
      </c>
      <c r="AR26" s="48">
        <v>-1.313332714185486</v>
      </c>
      <c r="AS26" s="48">
        <v>4.0198103226942896</v>
      </c>
      <c r="AT26" s="48">
        <v>-0.57776640080761665</v>
      </c>
      <c r="AU26" s="48">
        <v>2.3294028314436659</v>
      </c>
      <c r="AV26" s="48">
        <v>-2.6878710518399531</v>
      </c>
      <c r="AW26" s="48">
        <v>3.3764163526093758</v>
      </c>
      <c r="AX26" s="48">
        <v>-3.6405528902779927E-2</v>
      </c>
      <c r="AY26" s="56">
        <v>6.2532916039222147E-2</v>
      </c>
      <c r="AZ26" s="56">
        <v>0.79113550047292092</v>
      </c>
      <c r="BA26" s="56">
        <v>0.58728808530891052</v>
      </c>
      <c r="BB26" s="56">
        <v>1.838149021638632</v>
      </c>
      <c r="BC26" s="56">
        <v>0.75017055702179614</v>
      </c>
      <c r="BD26" s="56">
        <v>-0.86286186764841832</v>
      </c>
      <c r="BE26" s="56">
        <v>-3.9163078689774382</v>
      </c>
      <c r="BF26" s="56">
        <v>-1.7191125779019281</v>
      </c>
      <c r="BG26" s="56">
        <v>-1.0165762424212139</v>
      </c>
      <c r="BH26" s="56">
        <v>1.752940407289846</v>
      </c>
      <c r="BI26" s="56">
        <v>-0.41807854863026872</v>
      </c>
    </row>
    <row r="27" spans="1:61" ht="17" x14ac:dyDescent="0.2">
      <c r="A27" s="55" t="s">
        <v>127</v>
      </c>
      <c r="B27" s="46" t="s">
        <v>31</v>
      </c>
      <c r="C27" s="46" t="s">
        <v>32</v>
      </c>
      <c r="D27" s="46" t="s">
        <v>33</v>
      </c>
      <c r="E27" s="17" t="s">
        <v>68</v>
      </c>
      <c r="F27" s="18">
        <v>-0.17699999999999999</v>
      </c>
      <c r="G27" s="18">
        <v>-78.599000000000004</v>
      </c>
      <c r="H27" s="46" t="s">
        <v>69</v>
      </c>
      <c r="I27" s="47">
        <v>3581801</v>
      </c>
      <c r="J27" s="47">
        <v>2064475</v>
      </c>
      <c r="K27" s="46">
        <v>4.8</v>
      </c>
      <c r="L27" s="46" t="s">
        <v>30</v>
      </c>
      <c r="M27" s="46">
        <v>0</v>
      </c>
      <c r="N27" s="37">
        <v>33</v>
      </c>
      <c r="O27" s="46">
        <v>406</v>
      </c>
      <c r="P27" s="46">
        <v>11.7</v>
      </c>
      <c r="Q27" s="46">
        <v>70</v>
      </c>
      <c r="R27" s="46">
        <v>1.88</v>
      </c>
      <c r="S27" s="59">
        <v>224</v>
      </c>
      <c r="T27" s="49">
        <v>57.67</v>
      </c>
      <c r="U27" s="50">
        <v>12</v>
      </c>
      <c r="V27" s="17">
        <v>20</v>
      </c>
      <c r="W27" s="50">
        <v>105.72062680000001</v>
      </c>
      <c r="X27" s="50">
        <v>21.837713239999999</v>
      </c>
      <c r="Y27" s="50">
        <v>15.943836210000001</v>
      </c>
      <c r="Z27" s="50">
        <v>45.040073390000003</v>
      </c>
      <c r="AA27" s="46">
        <v>31</v>
      </c>
      <c r="AB27" s="46">
        <v>34</v>
      </c>
      <c r="AC27" s="46">
        <v>26</v>
      </c>
      <c r="AD27" s="46">
        <v>55</v>
      </c>
      <c r="AE27" s="46">
        <v>25</v>
      </c>
      <c r="AF27" s="46">
        <v>13</v>
      </c>
      <c r="AG27" s="46">
        <v>42</v>
      </c>
      <c r="AH27" s="56">
        <v>-0.31492868577191813</v>
      </c>
      <c r="AI27" s="48">
        <v>-2.2596122917016159</v>
      </c>
      <c r="AJ27" s="48">
        <v>-0.18065163485913219</v>
      </c>
      <c r="AK27" s="48">
        <v>0.31123678788710851</v>
      </c>
      <c r="AL27" s="48">
        <v>-1.921767371268432</v>
      </c>
      <c r="AM27" s="48">
        <v>-0.67628145327541433</v>
      </c>
      <c r="AN27" s="48">
        <v>-1.9803792737363639</v>
      </c>
      <c r="AO27" s="48">
        <v>-3.944934901660591</v>
      </c>
      <c r="AP27" s="48">
        <v>-2.496065174384607</v>
      </c>
      <c r="AQ27" s="48">
        <v>-1.098265993663796</v>
      </c>
      <c r="AR27" s="48">
        <v>-1.566465111141671</v>
      </c>
      <c r="AS27" s="48">
        <v>2.597979401836612</v>
      </c>
      <c r="AT27" s="48">
        <v>-0.54373751999843412</v>
      </c>
      <c r="AU27" s="48">
        <v>1.1415850899605391</v>
      </c>
      <c r="AV27" s="48">
        <v>-2.6939518209089179</v>
      </c>
      <c r="AW27" s="48">
        <v>3.6515589955139092</v>
      </c>
      <c r="AX27" s="48">
        <v>-0.48956111054221191</v>
      </c>
      <c r="AY27" s="56">
        <v>-0.8963195820779597</v>
      </c>
      <c r="AZ27" s="56">
        <v>0.87373159908144482</v>
      </c>
      <c r="BA27" s="56">
        <v>1.3047448477923309</v>
      </c>
      <c r="BB27" s="56">
        <v>3.3837055046348148</v>
      </c>
      <c r="BC27" s="56">
        <v>-0.21205224305523629</v>
      </c>
      <c r="BD27" s="56">
        <v>-1.1296666018599</v>
      </c>
      <c r="BE27" s="56">
        <v>-3.445080141385374</v>
      </c>
      <c r="BF27" s="56">
        <v>-3.1619139569475352</v>
      </c>
      <c r="BG27" s="56">
        <v>-0.38980611954510502</v>
      </c>
      <c r="BH27" s="56">
        <v>0.56007472979811379</v>
      </c>
      <c r="BI27" s="56">
        <v>-1.6137924685020471</v>
      </c>
    </row>
    <row r="28" spans="1:61" ht="17" x14ac:dyDescent="0.2">
      <c r="A28" s="55" t="s">
        <v>132</v>
      </c>
      <c r="B28" s="46" t="s">
        <v>65</v>
      </c>
      <c r="C28" s="46" t="s">
        <v>32</v>
      </c>
      <c r="D28" s="46" t="s">
        <v>33</v>
      </c>
      <c r="E28" s="17" t="s">
        <v>44</v>
      </c>
      <c r="F28" s="18">
        <v>39.853000000000002</v>
      </c>
      <c r="G28" s="18">
        <v>141.001</v>
      </c>
      <c r="H28" s="46" t="s">
        <v>35</v>
      </c>
      <c r="I28" s="47">
        <v>2976795</v>
      </c>
      <c r="J28" s="47">
        <v>415920</v>
      </c>
      <c r="K28" s="46">
        <v>5.2</v>
      </c>
      <c r="L28" s="46" t="s">
        <v>30</v>
      </c>
      <c r="M28" s="46">
        <v>1</v>
      </c>
      <c r="N28" s="37">
        <v>26</v>
      </c>
      <c r="O28" s="46">
        <v>61.2</v>
      </c>
      <c r="P28" s="46">
        <v>2.12</v>
      </c>
      <c r="Q28" s="46">
        <v>4</v>
      </c>
      <c r="R28" s="46">
        <v>1.29</v>
      </c>
      <c r="S28" s="59">
        <v>15.784634168354</v>
      </c>
      <c r="T28" s="49">
        <v>26.64</v>
      </c>
      <c r="U28" s="50">
        <v>131</v>
      </c>
      <c r="V28" s="17">
        <v>25</v>
      </c>
      <c r="W28" s="50">
        <v>83.706176760000005</v>
      </c>
      <c r="X28" s="50">
        <v>187.91664119999999</v>
      </c>
      <c r="Y28" s="50">
        <v>24.081821439999999</v>
      </c>
      <c r="Z28" s="50">
        <v>133.88206479999999</v>
      </c>
      <c r="AA28" s="46">
        <v>20</v>
      </c>
      <c r="AB28" s="46">
        <v>18</v>
      </c>
      <c r="AC28" s="46">
        <v>3</v>
      </c>
      <c r="AD28" s="46">
        <v>96</v>
      </c>
      <c r="AE28" s="46">
        <v>-20</v>
      </c>
      <c r="AF28" s="46">
        <v>10</v>
      </c>
      <c r="AG28" s="46">
        <v>86</v>
      </c>
      <c r="AH28" s="56">
        <v>-2.734644214315032E-2</v>
      </c>
      <c r="AI28" s="48">
        <v>-0.4325568246652054</v>
      </c>
      <c r="AJ28" s="48">
        <v>-2.6061253401518259E-2</v>
      </c>
      <c r="AK28" s="48">
        <v>0.90053983845063368</v>
      </c>
      <c r="AL28" s="48">
        <v>-1.9360303056331429</v>
      </c>
      <c r="AM28" s="48">
        <v>0.47978255783605761</v>
      </c>
      <c r="AN28" s="48">
        <v>-0.92385656009044403</v>
      </c>
      <c r="AO28" s="48">
        <v>-1.944981353280179</v>
      </c>
      <c r="AP28" s="48">
        <v>-1.266858759370332</v>
      </c>
      <c r="AQ28" s="48">
        <v>-0.78289333391342864</v>
      </c>
      <c r="AR28" s="48">
        <v>-2.1852666016235331</v>
      </c>
      <c r="AS28" s="48">
        <v>2.671844760487518</v>
      </c>
      <c r="AT28" s="48">
        <v>-5.3651123039635713E-2</v>
      </c>
      <c r="AU28" s="48">
        <v>2.592494459911781</v>
      </c>
      <c r="AV28" s="48">
        <v>-1.2818865177866361</v>
      </c>
      <c r="AW28" s="48">
        <v>3.4313975086235922</v>
      </c>
      <c r="AX28" s="48">
        <v>0.94290193081481299</v>
      </c>
      <c r="AY28" s="56">
        <v>-0.40465406004508941</v>
      </c>
      <c r="AZ28" s="56">
        <v>0.97080469543492887</v>
      </c>
      <c r="BA28" s="56">
        <v>1.4032121728830531</v>
      </c>
      <c r="BB28" s="56">
        <v>1.80970774414674</v>
      </c>
      <c r="BC28" s="56">
        <v>-0.8134490831732436</v>
      </c>
      <c r="BD28" s="56">
        <v>-1.5702811636851539</v>
      </c>
      <c r="BE28" s="56">
        <v>-2.811078669653968</v>
      </c>
      <c r="BF28" s="56">
        <v>-0.26802754341764318</v>
      </c>
      <c r="BG28" s="56">
        <v>-1.614241749112284</v>
      </c>
      <c r="BH28" s="56">
        <v>-0.3253037594693523</v>
      </c>
      <c r="BI28" s="56">
        <v>-1.0665463588857009</v>
      </c>
    </row>
    <row r="29" spans="1:61" ht="17" x14ac:dyDescent="0.2">
      <c r="A29" s="55" t="s">
        <v>133</v>
      </c>
      <c r="B29" s="46" t="s">
        <v>31</v>
      </c>
      <c r="C29" s="46" t="s">
        <v>32</v>
      </c>
      <c r="D29" s="46" t="s">
        <v>59</v>
      </c>
      <c r="E29" s="17" t="s">
        <v>34</v>
      </c>
      <c r="F29" s="18">
        <v>34.738610999999999</v>
      </c>
      <c r="G29" s="18">
        <v>139.38999999999999</v>
      </c>
      <c r="H29" s="46" t="s">
        <v>35</v>
      </c>
      <c r="I29" s="47">
        <v>11837468</v>
      </c>
      <c r="J29" s="47">
        <v>8375</v>
      </c>
      <c r="K29" s="46">
        <v>4.8</v>
      </c>
      <c r="L29" s="46" t="s">
        <v>30</v>
      </c>
      <c r="M29" s="46">
        <v>14</v>
      </c>
      <c r="N29" s="37">
        <v>99</v>
      </c>
      <c r="O29" s="46">
        <v>75.2</v>
      </c>
      <c r="P29" s="46">
        <v>29.5</v>
      </c>
      <c r="Q29" s="46">
        <v>6</v>
      </c>
      <c r="R29" s="46">
        <v>0.69</v>
      </c>
      <c r="S29" s="59">
        <v>19.399999999999999</v>
      </c>
      <c r="T29" s="49">
        <v>21.25</v>
      </c>
      <c r="U29" s="50">
        <v>127</v>
      </c>
      <c r="V29" s="17">
        <v>20</v>
      </c>
      <c r="W29" s="50">
        <v>105.7882233</v>
      </c>
      <c r="X29" s="50">
        <v>170.5440826</v>
      </c>
      <c r="Y29" s="50">
        <v>41.535243989999998</v>
      </c>
      <c r="Z29" s="50">
        <v>134.78756709999999</v>
      </c>
      <c r="AA29" s="46">
        <v>1</v>
      </c>
      <c r="AB29" s="46">
        <v>4</v>
      </c>
      <c r="AC29" s="46">
        <v>15</v>
      </c>
      <c r="AD29" s="46">
        <v>101</v>
      </c>
      <c r="AE29" s="46">
        <v>-21</v>
      </c>
      <c r="AF29" s="46">
        <v>8</v>
      </c>
      <c r="AG29" s="46">
        <v>93</v>
      </c>
      <c r="AH29" s="56">
        <v>2.660579364391602E-2</v>
      </c>
      <c r="AI29" s="48">
        <v>-1.3163696148546531</v>
      </c>
      <c r="AJ29" s="48">
        <v>-0.88360799793741063</v>
      </c>
      <c r="AK29" s="48">
        <v>1.160868153487879E-2</v>
      </c>
      <c r="AL29" s="48">
        <v>-2.0558789887440319</v>
      </c>
      <c r="AM29" s="48">
        <v>-0.37594480233658228</v>
      </c>
      <c r="AN29" s="48">
        <v>-1.533117980382753</v>
      </c>
      <c r="AO29" s="48">
        <v>-3.0843853315887722</v>
      </c>
      <c r="AP29" s="48">
        <v>-1.480875757724551</v>
      </c>
      <c r="AQ29" s="48">
        <v>-2.7918169804691919</v>
      </c>
      <c r="AR29" s="48">
        <v>-3.3681568673303559</v>
      </c>
      <c r="AS29" s="48">
        <v>2.3212261984529698</v>
      </c>
      <c r="AT29" s="48">
        <v>-0.7954995763950039</v>
      </c>
      <c r="AU29" s="48">
        <v>2.077556346301825</v>
      </c>
      <c r="AV29" s="48">
        <v>-2.7872904182188258</v>
      </c>
      <c r="AW29" s="48">
        <v>3.6199131186067799</v>
      </c>
      <c r="AX29" s="48">
        <v>0.96979715606627215</v>
      </c>
      <c r="AY29" s="56">
        <v>-1.1445979853168859</v>
      </c>
      <c r="AZ29" s="56">
        <v>1.1415687856040391</v>
      </c>
      <c r="BA29" s="56">
        <v>2.251163940991753</v>
      </c>
      <c r="BB29" s="56">
        <v>2.6839255579089949</v>
      </c>
      <c r="BC29" s="56">
        <v>-1.655089415765298</v>
      </c>
      <c r="BD29" s="56">
        <v>-3.5632983982970798</v>
      </c>
      <c r="BE29" s="56">
        <v>-4.1605661580842197</v>
      </c>
      <c r="BF29" s="56">
        <v>-0.16248844616097169</v>
      </c>
      <c r="BG29" s="56">
        <v>-1.7815140817194319</v>
      </c>
      <c r="BH29" s="56">
        <v>-0.90092813316574016</v>
      </c>
      <c r="BI29" s="56">
        <v>-1.407167440706792</v>
      </c>
    </row>
    <row r="30" spans="1:61" ht="17" x14ac:dyDescent="0.2">
      <c r="A30" s="55" t="s">
        <v>134</v>
      </c>
      <c r="B30" s="46" t="s">
        <v>31</v>
      </c>
      <c r="C30" s="46" t="s">
        <v>32</v>
      </c>
      <c r="D30" s="46" t="s">
        <v>46</v>
      </c>
      <c r="E30" s="17" t="s">
        <v>135</v>
      </c>
      <c r="F30" s="18">
        <v>51.924999999999997</v>
      </c>
      <c r="G30" s="18">
        <v>-177.16300000000001</v>
      </c>
      <c r="H30" s="46" t="s">
        <v>48</v>
      </c>
      <c r="I30" s="47">
        <v>0</v>
      </c>
      <c r="J30" s="50">
        <v>0</v>
      </c>
      <c r="K30" s="46">
        <v>4</v>
      </c>
      <c r="L30" s="46" t="s">
        <v>30</v>
      </c>
      <c r="M30" s="46">
        <v>0</v>
      </c>
      <c r="N30" s="37">
        <v>16</v>
      </c>
      <c r="O30" s="46">
        <v>15.4</v>
      </c>
      <c r="P30" s="46">
        <v>0.2</v>
      </c>
      <c r="Q30" s="46">
        <v>0</v>
      </c>
      <c r="R30" s="46">
        <v>1.05</v>
      </c>
      <c r="S30" s="59">
        <v>4.3</v>
      </c>
      <c r="T30" s="49">
        <v>19.38</v>
      </c>
      <c r="U30" s="50">
        <v>58</v>
      </c>
      <c r="V30" s="17">
        <v>40</v>
      </c>
      <c r="W30" s="50">
        <v>75.789131159999997</v>
      </c>
      <c r="X30" s="50">
        <v>265.25540160000003</v>
      </c>
      <c r="Y30" s="50">
        <v>52.224506380000001</v>
      </c>
      <c r="Z30" s="50">
        <v>87.716567990000001</v>
      </c>
      <c r="AA30" s="46">
        <v>31</v>
      </c>
      <c r="AB30" s="46">
        <v>31</v>
      </c>
      <c r="AC30" s="46">
        <v>74</v>
      </c>
      <c r="AD30" s="46">
        <v>61</v>
      </c>
      <c r="AE30" s="46">
        <v>-5</v>
      </c>
      <c r="AF30" s="46">
        <v>0</v>
      </c>
      <c r="AG30" s="46">
        <v>61</v>
      </c>
      <c r="AH30" s="56">
        <v>0.39827263884927089</v>
      </c>
      <c r="AI30" s="48">
        <v>-1.261652960856148</v>
      </c>
      <c r="AJ30" s="48">
        <v>1.555981332610912</v>
      </c>
      <c r="AK30" s="48">
        <v>0.75033664878624329</v>
      </c>
      <c r="AL30" s="48">
        <v>-1.53565464480345</v>
      </c>
      <c r="AM30" s="48">
        <v>0.37609616290913273</v>
      </c>
      <c r="AN30" s="48">
        <v>-1.1667144073572671</v>
      </c>
      <c r="AO30" s="48">
        <v>-3.3308471710177221</v>
      </c>
      <c r="AP30" s="48">
        <v>-2.0299908408084608</v>
      </c>
      <c r="AQ30" s="48">
        <v>-0.35990754029717792</v>
      </c>
      <c r="AR30" s="48">
        <v>-1.427733323193717</v>
      </c>
      <c r="AS30" s="48">
        <v>3.9383523967029479</v>
      </c>
      <c r="AT30" s="48">
        <v>5.5298538279691667E-2</v>
      </c>
      <c r="AU30" s="48">
        <v>2.4772313153117782</v>
      </c>
      <c r="AV30" s="48">
        <v>-1.321602506613722</v>
      </c>
      <c r="AW30" s="48">
        <v>4.0441610682975284</v>
      </c>
      <c r="AX30" s="48">
        <v>0.69801327398029556</v>
      </c>
      <c r="AY30" s="56">
        <v>-0.65339676320935292</v>
      </c>
      <c r="AZ30" s="56">
        <v>1.3062694716270911</v>
      </c>
      <c r="BA30" s="56">
        <v>5.5564931145780552E-2</v>
      </c>
      <c r="BB30" s="56">
        <v>2.8731992246128399</v>
      </c>
      <c r="BC30" s="56">
        <v>1.153357368878537</v>
      </c>
      <c r="BD30" s="56">
        <v>-0.7625315040295525</v>
      </c>
      <c r="BE30" s="56">
        <v>-4.3485036774489254</v>
      </c>
      <c r="BF30" s="56">
        <v>-2.226764204320725</v>
      </c>
      <c r="BG30" s="56">
        <v>0.42478972680876592</v>
      </c>
      <c r="BH30" s="56">
        <v>0.80772431818181667</v>
      </c>
      <c r="BI30" s="56">
        <v>-1.6978064561517421</v>
      </c>
    </row>
    <row r="31" spans="1:61" ht="17" x14ac:dyDescent="0.2">
      <c r="A31" s="55" t="s">
        <v>269</v>
      </c>
      <c r="B31" s="46" t="s">
        <v>31</v>
      </c>
      <c r="C31" s="46" t="s">
        <v>32</v>
      </c>
      <c r="D31" s="46" t="s">
        <v>33</v>
      </c>
      <c r="E31" s="17" t="s">
        <v>157</v>
      </c>
      <c r="F31" s="18">
        <v>-4.6500000000000004</v>
      </c>
      <c r="G31" s="18">
        <v>145.966667</v>
      </c>
      <c r="H31" s="46" t="s">
        <v>158</v>
      </c>
      <c r="I31" s="47">
        <v>189841</v>
      </c>
      <c r="J31" s="47">
        <v>20127</v>
      </c>
      <c r="K31" s="46">
        <v>6.3</v>
      </c>
      <c r="L31" s="46" t="s">
        <v>40</v>
      </c>
      <c r="M31" s="46">
        <v>0</v>
      </c>
      <c r="N31" s="37">
        <v>11</v>
      </c>
      <c r="O31" s="17">
        <v>404</v>
      </c>
      <c r="P31" s="17">
        <v>61.4</v>
      </c>
      <c r="Q31" s="17">
        <v>10</v>
      </c>
      <c r="R31" s="17">
        <v>1.81</v>
      </c>
      <c r="S31" s="59">
        <v>156</v>
      </c>
      <c r="T31" s="44">
        <v>26.5</v>
      </c>
      <c r="U31" s="45">
        <v>31</v>
      </c>
      <c r="V31" s="17">
        <v>35</v>
      </c>
      <c r="W31" s="45">
        <v>199.52424619999999</v>
      </c>
      <c r="X31" s="45">
        <v>289.95513920000002</v>
      </c>
      <c r="Y31" s="45">
        <v>69.12094879</v>
      </c>
      <c r="Z31" s="45">
        <v>104.2300034</v>
      </c>
      <c r="AA31" s="17">
        <v>15</v>
      </c>
      <c r="AB31" s="17">
        <v>56</v>
      </c>
      <c r="AC31" s="17">
        <v>65</v>
      </c>
      <c r="AD31" s="17">
        <v>48</v>
      </c>
      <c r="AE31" s="17">
        <v>-22</v>
      </c>
      <c r="AF31" s="17">
        <v>-17</v>
      </c>
      <c r="AG31" s="17">
        <v>65</v>
      </c>
      <c r="AH31" s="56">
        <v>-1.709596231020388</v>
      </c>
      <c r="AI31" s="48">
        <v>-3.111430348413931</v>
      </c>
      <c r="AJ31" s="48">
        <v>-0.3371982404304194</v>
      </c>
      <c r="AK31" s="48">
        <v>-0.40338014731172062</v>
      </c>
      <c r="AL31" s="48">
        <v>-1.1304288795473469</v>
      </c>
      <c r="AM31" s="48">
        <v>-0.63489194829644691</v>
      </c>
      <c r="AN31" s="48">
        <v>-2.195139616539775</v>
      </c>
      <c r="AO31" s="48">
        <v>-3.2739492779117039</v>
      </c>
      <c r="AP31" s="48">
        <v>-2.3229729880496599</v>
      </c>
      <c r="AQ31" s="48">
        <v>-2.4585570669919252</v>
      </c>
      <c r="AR31" s="48">
        <v>-3.4662273575284628</v>
      </c>
      <c r="AS31" s="48">
        <v>3.0587857942614041</v>
      </c>
      <c r="AT31" s="48">
        <v>-0.73652459384025881</v>
      </c>
      <c r="AU31" s="48">
        <v>0.91251057321820073</v>
      </c>
      <c r="AV31" s="48">
        <v>-1.688322014171324</v>
      </c>
      <c r="AW31" s="48">
        <v>2.748005435954064</v>
      </c>
      <c r="AX31" s="48">
        <v>0.32000691843794282</v>
      </c>
      <c r="AY31" s="56">
        <v>-0.90845800524799403</v>
      </c>
      <c r="AZ31" s="56">
        <v>2.5229792616038802</v>
      </c>
      <c r="BA31" s="56">
        <v>1.584242016356231</v>
      </c>
      <c r="BB31" s="56">
        <v>4.3584741243397431</v>
      </c>
      <c r="BC31" s="56">
        <v>0.48481308759098879</v>
      </c>
      <c r="BD31" s="56">
        <v>-1.6365457389705169</v>
      </c>
      <c r="BE31" s="56">
        <v>-3.622320486589758</v>
      </c>
      <c r="BF31" s="56">
        <v>-1.1347282617218719</v>
      </c>
      <c r="BG31" s="56">
        <v>1.284706837147108</v>
      </c>
      <c r="BH31" s="56">
        <v>1.237817215795209</v>
      </c>
      <c r="BI31" s="56">
        <v>-1.1563808243078659</v>
      </c>
    </row>
    <row r="32" spans="1:61" x14ac:dyDescent="0.2">
      <c r="A32" s="55" t="s">
        <v>260</v>
      </c>
      <c r="B32" s="46" t="s">
        <v>31</v>
      </c>
      <c r="C32" s="46" t="s">
        <v>32</v>
      </c>
      <c r="D32" s="46" t="s">
        <v>33</v>
      </c>
      <c r="E32" s="46" t="s">
        <v>141</v>
      </c>
      <c r="F32" s="48">
        <v>54.05</v>
      </c>
      <c r="G32" s="48">
        <v>159.44999999999999</v>
      </c>
      <c r="H32" s="46" t="s">
        <v>51</v>
      </c>
      <c r="I32" s="50">
        <v>10848</v>
      </c>
      <c r="J32" s="50">
        <v>291</v>
      </c>
      <c r="K32" s="46">
        <v>4.0999999999999996</v>
      </c>
      <c r="L32" s="46" t="s">
        <v>30</v>
      </c>
      <c r="M32" s="46">
        <v>3</v>
      </c>
      <c r="N32" s="37">
        <v>53</v>
      </c>
      <c r="O32" s="46">
        <v>9.14</v>
      </c>
      <c r="P32" s="46">
        <v>0.11</v>
      </c>
      <c r="Q32" s="46">
        <v>0</v>
      </c>
      <c r="R32" s="46">
        <v>0.7</v>
      </c>
      <c r="S32" s="59">
        <v>1.52</v>
      </c>
      <c r="T32" s="49">
        <v>39.340000000000003</v>
      </c>
      <c r="U32" s="50">
        <v>100</v>
      </c>
      <c r="V32" s="17">
        <v>20</v>
      </c>
      <c r="W32" s="50">
        <v>91.410034179999997</v>
      </c>
      <c r="X32" s="50">
        <v>208.1398926</v>
      </c>
      <c r="Y32" s="50">
        <v>37.451545719999999</v>
      </c>
      <c r="Z32" s="50">
        <v>119.234436</v>
      </c>
      <c r="AA32" s="46">
        <v>9</v>
      </c>
      <c r="AB32" s="46">
        <v>9</v>
      </c>
      <c r="AC32" s="46">
        <v>11</v>
      </c>
      <c r="AD32" s="46">
        <v>75</v>
      </c>
      <c r="AE32" s="46">
        <v>-18</v>
      </c>
      <c r="AF32" s="46">
        <v>0</v>
      </c>
      <c r="AG32" s="46">
        <v>75</v>
      </c>
      <c r="AH32" s="56">
        <v>0.84691842667409634</v>
      </c>
      <c r="AI32" s="48">
        <v>-0.74261793528458908</v>
      </c>
      <c r="AJ32" s="48">
        <v>0.1136830538399206</v>
      </c>
      <c r="AK32" s="48">
        <v>0.89037110450444601</v>
      </c>
      <c r="AL32" s="48">
        <v>-1.134824552723908</v>
      </c>
      <c r="AM32" s="48">
        <v>0.30646803121949667</v>
      </c>
      <c r="AN32" s="48">
        <v>-1.1838773752360441</v>
      </c>
      <c r="AO32" s="48">
        <v>-2.1379855926101552</v>
      </c>
      <c r="AP32" s="48">
        <v>-1.783265683507226</v>
      </c>
      <c r="AQ32" s="48">
        <v>-1.2881797192042539</v>
      </c>
      <c r="AR32" s="48">
        <v>-1.887612000295156</v>
      </c>
      <c r="AS32" s="48">
        <v>3.3767207938460002</v>
      </c>
      <c r="AT32" s="48">
        <v>-0.47046918915825248</v>
      </c>
      <c r="AU32" s="48">
        <v>2.6569652410230251</v>
      </c>
      <c r="AV32" s="48">
        <v>-1.958761275230781</v>
      </c>
      <c r="AW32" s="48">
        <v>4.1872037447471442</v>
      </c>
      <c r="AX32" s="48">
        <v>0.74536286161035348</v>
      </c>
      <c r="AY32" s="56">
        <v>-0.62600484756859731</v>
      </c>
      <c r="AZ32" s="56">
        <v>0.86197594932634525</v>
      </c>
      <c r="BA32" s="56">
        <v>1.5359134639259551</v>
      </c>
      <c r="BB32" s="56">
        <v>2.3922144530504652</v>
      </c>
      <c r="BC32" s="56">
        <v>-0.64065848963412231</v>
      </c>
      <c r="BD32" s="56">
        <v>-2.0425212626782971</v>
      </c>
      <c r="BE32" s="56">
        <v>-3.9394700000254441</v>
      </c>
      <c r="BF32" s="56">
        <v>-1.345902323144921</v>
      </c>
      <c r="BG32" s="56">
        <v>-1.6345953990309781</v>
      </c>
      <c r="BH32" s="56">
        <v>9.3750705254377786E-2</v>
      </c>
      <c r="BI32" s="56">
        <v>-1.13005609449279</v>
      </c>
    </row>
    <row r="33" spans="1:61" ht="17" x14ac:dyDescent="0.2">
      <c r="A33" s="55" t="s">
        <v>283</v>
      </c>
      <c r="B33" s="46" t="s">
        <v>31</v>
      </c>
      <c r="C33" s="46" t="s">
        <v>32</v>
      </c>
      <c r="D33" s="46" t="s">
        <v>33</v>
      </c>
      <c r="E33" s="46" t="s">
        <v>252</v>
      </c>
      <c r="F33" s="18">
        <v>58.278610999999998</v>
      </c>
      <c r="G33" s="18">
        <v>-154.956917</v>
      </c>
      <c r="H33" s="46" t="s">
        <v>48</v>
      </c>
      <c r="I33" s="53">
        <v>128</v>
      </c>
      <c r="J33" s="50"/>
      <c r="K33" s="46">
        <v>6.3</v>
      </c>
      <c r="L33" s="46" t="s">
        <v>40</v>
      </c>
      <c r="M33" s="46">
        <v>1</v>
      </c>
      <c r="N33" s="37">
        <v>1</v>
      </c>
      <c r="O33" s="46">
        <v>28.1</v>
      </c>
      <c r="P33" s="46">
        <v>9.77</v>
      </c>
      <c r="Q33" s="46">
        <v>6</v>
      </c>
      <c r="R33" s="46">
        <v>0.57999999999999996</v>
      </c>
      <c r="S33" s="59">
        <v>3.3</v>
      </c>
      <c r="T33" s="49">
        <v>32.840000000000003</v>
      </c>
      <c r="U33" s="50">
        <v>49</v>
      </c>
      <c r="V33" s="17">
        <v>20</v>
      </c>
      <c r="W33" s="45">
        <v>78.045730590820298</v>
      </c>
      <c r="X33" s="45">
        <v>218.75564575195301</v>
      </c>
      <c r="Y33" s="45">
        <v>37.425205230712798</v>
      </c>
      <c r="Z33" s="45">
        <v>82.520828247070298</v>
      </c>
      <c r="AA33" s="17">
        <v>6</v>
      </c>
      <c r="AB33" s="17">
        <v>6</v>
      </c>
      <c r="AC33" s="17">
        <v>71</v>
      </c>
      <c r="AD33" s="17">
        <v>58</v>
      </c>
      <c r="AE33" s="17">
        <v>-5</v>
      </c>
      <c r="AF33" s="17">
        <v>0</v>
      </c>
      <c r="AG33" s="17">
        <v>58</v>
      </c>
      <c r="AH33" s="56">
        <v>0.80397927907654809</v>
      </c>
      <c r="AI33" s="48">
        <v>-0.9792198648813556</v>
      </c>
      <c r="AJ33" s="48">
        <v>-8.4025915594500414E-2</v>
      </c>
      <c r="AK33" s="48">
        <v>0.69085599284314336</v>
      </c>
      <c r="AL33" s="48">
        <v>-1.46735594276952</v>
      </c>
      <c r="AM33" s="48">
        <v>3.7635074268995823E-2</v>
      </c>
      <c r="AN33" s="48">
        <v>-1.406726798511599</v>
      </c>
      <c r="AO33" s="48">
        <v>-3.2308420313790962</v>
      </c>
      <c r="AP33" s="48">
        <v>-1.466817915778331</v>
      </c>
      <c r="AQ33" s="48">
        <v>-1.108177791730993</v>
      </c>
      <c r="AR33" s="48">
        <v>-1.898973077244815</v>
      </c>
      <c r="AS33" s="48">
        <v>3.589820334472472</v>
      </c>
      <c r="AT33" s="48">
        <v>-0.47881070550695393</v>
      </c>
      <c r="AU33" s="48">
        <v>2.3077273046956388</v>
      </c>
      <c r="AV33" s="48">
        <v>-1.6418814132396651</v>
      </c>
      <c r="AW33" s="48">
        <v>4.0724638986540267</v>
      </c>
      <c r="AX33" s="48">
        <v>0.87951710797679172</v>
      </c>
      <c r="AY33" s="56">
        <v>-1.17491315415807</v>
      </c>
      <c r="AZ33" s="56">
        <v>0.68382381870007736</v>
      </c>
      <c r="BA33" s="56">
        <v>1.55336646337161</v>
      </c>
      <c r="BB33" s="56">
        <v>2.4485604126584661</v>
      </c>
      <c r="BC33" s="56">
        <v>-1.2203313506930871</v>
      </c>
      <c r="BD33" s="56">
        <v>-2.244483226829578</v>
      </c>
      <c r="BE33" s="56">
        <v>-3.627275227013409</v>
      </c>
      <c r="BF33" s="56">
        <v>-1.6303508396933439</v>
      </c>
      <c r="BG33" s="56">
        <v>-1.654910102769948</v>
      </c>
      <c r="BH33" s="56">
        <v>0.10717987561876299</v>
      </c>
      <c r="BI33" s="56">
        <v>-1.3804373537067069</v>
      </c>
    </row>
    <row r="34" spans="1:61" ht="17" x14ac:dyDescent="0.2">
      <c r="A34" s="55" t="s">
        <v>266</v>
      </c>
      <c r="B34" s="46" t="s">
        <v>31</v>
      </c>
      <c r="C34" s="46" t="s">
        <v>32</v>
      </c>
      <c r="D34" s="46" t="s">
        <v>33</v>
      </c>
      <c r="E34" s="46" t="s">
        <v>166</v>
      </c>
      <c r="F34" s="48">
        <v>-7.93</v>
      </c>
      <c r="G34" s="48">
        <v>112.30800000000001</v>
      </c>
      <c r="H34" s="46" t="s">
        <v>38</v>
      </c>
      <c r="I34" s="47">
        <v>24999627</v>
      </c>
      <c r="J34" s="47">
        <v>2087876</v>
      </c>
      <c r="K34" s="46">
        <v>5</v>
      </c>
      <c r="L34" s="46" t="s">
        <v>30</v>
      </c>
      <c r="M34" s="46">
        <v>0</v>
      </c>
      <c r="N34" s="37">
        <v>37</v>
      </c>
      <c r="O34" s="46">
        <v>151</v>
      </c>
      <c r="P34" s="46">
        <v>3.95</v>
      </c>
      <c r="Q34" s="46">
        <v>28</v>
      </c>
      <c r="R34" s="46">
        <v>1.02</v>
      </c>
      <c r="S34" s="59">
        <v>32</v>
      </c>
      <c r="T34" s="49">
        <v>32</v>
      </c>
      <c r="U34" s="50">
        <v>81</v>
      </c>
      <c r="V34" s="17">
        <v>20</v>
      </c>
      <c r="W34" s="50">
        <v>115.2383804</v>
      </c>
      <c r="X34" s="50">
        <v>278.10888670000003</v>
      </c>
      <c r="Y34" s="50">
        <v>39.130992890000002</v>
      </c>
      <c r="Z34" s="50">
        <v>130.80941770000001</v>
      </c>
      <c r="AA34" s="46">
        <v>1</v>
      </c>
      <c r="AB34" s="46">
        <v>1</v>
      </c>
      <c r="AC34" s="46">
        <v>12</v>
      </c>
      <c r="AD34" s="46">
        <v>62</v>
      </c>
      <c r="AE34" s="46">
        <v>-15</v>
      </c>
      <c r="AF34" s="46">
        <v>0</v>
      </c>
      <c r="AG34" s="46">
        <v>62</v>
      </c>
      <c r="AH34" s="56">
        <v>-0.21999224792981781</v>
      </c>
      <c r="AI34" s="48">
        <v>0.90224365363089365</v>
      </c>
      <c r="AJ34" s="48">
        <v>0.20914361953143751</v>
      </c>
      <c r="AK34" s="48">
        <v>0.68502019129418068</v>
      </c>
      <c r="AL34" s="48">
        <v>-1.487738643635556</v>
      </c>
      <c r="AM34" s="48">
        <v>-0.22761556575089309</v>
      </c>
      <c r="AN34" s="48">
        <v>-1.836324083550176</v>
      </c>
      <c r="AO34" s="48">
        <v>-3.5785124842819509</v>
      </c>
      <c r="AP34" s="48">
        <v>-3.009072388176433</v>
      </c>
      <c r="AQ34" s="48">
        <v>-0.38343978428516678</v>
      </c>
      <c r="AR34" s="48">
        <v>-1.8511990249744159</v>
      </c>
      <c r="AS34" s="48">
        <v>2.5758664178796922</v>
      </c>
      <c r="AT34" s="48">
        <v>0.41648238753441219</v>
      </c>
      <c r="AU34" s="48">
        <v>1.578272013859062</v>
      </c>
      <c r="AV34" s="48">
        <v>-1.793157046407243</v>
      </c>
      <c r="AW34" s="48">
        <v>2.641079013157789</v>
      </c>
      <c r="AX34" s="48">
        <v>-0.72791668663828846</v>
      </c>
      <c r="AY34" s="56">
        <v>0.17111636729467919</v>
      </c>
      <c r="AZ34" s="56">
        <v>-1.4590439729745031</v>
      </c>
      <c r="BA34" s="56">
        <v>0.29686306042367983</v>
      </c>
      <c r="BB34" s="56">
        <v>-0.39623697367577659</v>
      </c>
      <c r="BC34" s="56">
        <v>1.083143674505199</v>
      </c>
      <c r="BD34" s="56">
        <v>0.49056027068859409</v>
      </c>
      <c r="BE34" s="56">
        <v>-2.7276557370192762</v>
      </c>
      <c r="BF34" s="56">
        <v>0.66316525256024739</v>
      </c>
      <c r="BG34" s="56">
        <v>-2.7833774601445191</v>
      </c>
      <c r="BH34" s="56">
        <v>1.1687107713153091</v>
      </c>
      <c r="BI34" s="56">
        <v>-1.821739622285294</v>
      </c>
    </row>
    <row r="35" spans="1:61" ht="17" x14ac:dyDescent="0.2">
      <c r="A35" s="55" t="s">
        <v>139</v>
      </c>
      <c r="B35" s="46" t="s">
        <v>96</v>
      </c>
      <c r="C35" s="46" t="s">
        <v>32</v>
      </c>
      <c r="D35" s="46" t="s">
        <v>33</v>
      </c>
      <c r="E35" s="17" t="s">
        <v>42</v>
      </c>
      <c r="F35" s="18">
        <v>31.934000000000001</v>
      </c>
      <c r="G35" s="18">
        <v>130.86099999999999</v>
      </c>
      <c r="H35" s="46" t="s">
        <v>35</v>
      </c>
      <c r="I35" s="47">
        <v>3972044</v>
      </c>
      <c r="J35" s="54">
        <v>407050</v>
      </c>
      <c r="K35" s="46">
        <v>5.3</v>
      </c>
      <c r="L35" s="46" t="s">
        <v>30</v>
      </c>
      <c r="M35" s="46">
        <v>7</v>
      </c>
      <c r="N35" s="37">
        <v>78</v>
      </c>
      <c r="O35" s="46">
        <v>279</v>
      </c>
      <c r="P35" s="46">
        <v>61.8</v>
      </c>
      <c r="Q35" s="46">
        <v>32</v>
      </c>
      <c r="R35" s="46">
        <v>1.28</v>
      </c>
      <c r="S35" s="59">
        <v>104</v>
      </c>
      <c r="T35" s="49">
        <v>30</v>
      </c>
      <c r="U35" s="50">
        <v>50</v>
      </c>
      <c r="V35" s="17">
        <v>20</v>
      </c>
      <c r="W35" s="50">
        <v>109.44972989999999</v>
      </c>
      <c r="X35" s="50">
        <v>201.52839660000001</v>
      </c>
      <c r="Y35" s="50">
        <v>55.10583115</v>
      </c>
      <c r="Z35" s="50">
        <v>72.570320129999999</v>
      </c>
      <c r="AA35" s="46">
        <v>17</v>
      </c>
      <c r="AB35" s="46">
        <v>4</v>
      </c>
      <c r="AC35" s="46">
        <v>3</v>
      </c>
      <c r="AD35" s="46">
        <v>48</v>
      </c>
      <c r="AE35" s="46">
        <v>9</v>
      </c>
      <c r="AF35" s="46">
        <v>-25</v>
      </c>
      <c r="AG35" s="46">
        <v>73</v>
      </c>
      <c r="AH35" s="56">
        <v>0.2249482258760383</v>
      </c>
      <c r="AI35" s="48">
        <v>-0.48671875561708172</v>
      </c>
      <c r="AJ35" s="48">
        <v>7.0141917721920521E-2</v>
      </c>
      <c r="AK35" s="48">
        <v>0.57042832759973983</v>
      </c>
      <c r="AL35" s="48">
        <v>-3.5974601379447271</v>
      </c>
      <c r="AM35" s="48">
        <v>-0.78932647828553848</v>
      </c>
      <c r="AN35" s="48">
        <v>-1.3937928323863129</v>
      </c>
      <c r="AO35" s="48">
        <v>-2.958380178655061</v>
      </c>
      <c r="AP35" s="48">
        <v>-2.3223914119350639</v>
      </c>
      <c r="AQ35" s="48">
        <v>-0.66416333533153249</v>
      </c>
      <c r="AR35" s="48">
        <v>-1.956931638440599</v>
      </c>
      <c r="AS35" s="48">
        <v>3.136469249618957</v>
      </c>
      <c r="AT35" s="48">
        <v>-0.35981421039453898</v>
      </c>
      <c r="AU35" s="48">
        <v>2.6969775621299461</v>
      </c>
      <c r="AV35" s="48">
        <v>-1.8597678899869521</v>
      </c>
      <c r="AW35" s="48">
        <v>3.5357628591883219</v>
      </c>
      <c r="AX35" s="48">
        <v>0.57393950702270469</v>
      </c>
      <c r="AY35" s="56">
        <v>0.19680312597347091</v>
      </c>
      <c r="AZ35" s="56">
        <v>1.2574613886132571</v>
      </c>
      <c r="BA35" s="56">
        <v>1.5393860123326319</v>
      </c>
      <c r="BB35" s="56">
        <v>2.096246685671634</v>
      </c>
      <c r="BC35" s="56">
        <v>0.46629840052321492</v>
      </c>
      <c r="BD35" s="56">
        <v>-0.26800685253023798</v>
      </c>
      <c r="BE35" s="56">
        <v>-2.6605401821872232</v>
      </c>
      <c r="BF35" s="56">
        <v>-0.42501777495591669</v>
      </c>
      <c r="BG35" s="56">
        <v>-1.3383699844404331</v>
      </c>
      <c r="BH35" s="56">
        <v>0.63629481346248218</v>
      </c>
      <c r="BI35" s="56">
        <v>-0.96498811978515575</v>
      </c>
    </row>
    <row r="36" spans="1:61" ht="17" x14ac:dyDescent="0.2">
      <c r="A36" s="58" t="s">
        <v>147</v>
      </c>
      <c r="B36" s="46" t="s">
        <v>31</v>
      </c>
      <c r="C36" s="46" t="s">
        <v>32</v>
      </c>
      <c r="D36" s="46" t="s">
        <v>33</v>
      </c>
      <c r="E36" s="17" t="s">
        <v>148</v>
      </c>
      <c r="F36" s="18">
        <v>-23.369</v>
      </c>
      <c r="G36" s="18">
        <v>-67.739999999999995</v>
      </c>
      <c r="H36" s="46" t="s">
        <v>92</v>
      </c>
      <c r="I36" s="47">
        <v>8119</v>
      </c>
      <c r="J36" s="52">
        <v>570</v>
      </c>
      <c r="K36" s="46">
        <v>6.3</v>
      </c>
      <c r="L36" s="46" t="s">
        <v>40</v>
      </c>
      <c r="M36" s="46">
        <v>2</v>
      </c>
      <c r="N36" s="37">
        <v>32</v>
      </c>
      <c r="O36" s="17">
        <v>33.799999999999997</v>
      </c>
      <c r="P36" s="17">
        <v>5.46</v>
      </c>
      <c r="Q36" s="17">
        <v>5</v>
      </c>
      <c r="R36" s="17">
        <v>0.98</v>
      </c>
      <c r="S36" s="59">
        <v>9.8000000000000007</v>
      </c>
      <c r="T36" s="44">
        <v>57.25</v>
      </c>
      <c r="U36" s="45">
        <v>54</v>
      </c>
      <c r="V36" s="17">
        <v>20</v>
      </c>
      <c r="W36" s="45">
        <v>110.29115295410099</v>
      </c>
      <c r="X36" s="45">
        <v>351.17980957031199</v>
      </c>
      <c r="Y36" s="45">
        <v>23.519145965576101</v>
      </c>
      <c r="Z36" s="45">
        <v>82.992012023925696</v>
      </c>
      <c r="AA36" s="17">
        <v>17</v>
      </c>
      <c r="AB36" s="17">
        <v>17</v>
      </c>
      <c r="AC36" s="17">
        <v>14</v>
      </c>
      <c r="AD36" s="17">
        <v>75</v>
      </c>
      <c r="AE36" s="17">
        <v>42</v>
      </c>
      <c r="AF36" s="17">
        <v>5</v>
      </c>
      <c r="AG36" s="17">
        <v>71</v>
      </c>
      <c r="AH36" s="56">
        <v>0.63898927750048062</v>
      </c>
      <c r="AI36" s="48">
        <v>-0.25494586477481479</v>
      </c>
      <c r="AJ36" s="48">
        <v>-0.1285043870702258</v>
      </c>
      <c r="AK36" s="48">
        <v>0.390371926715812</v>
      </c>
      <c r="AL36" s="48">
        <v>-1.649873966791263</v>
      </c>
      <c r="AM36" s="48">
        <v>-0.1831603424711376</v>
      </c>
      <c r="AN36" s="48">
        <v>-1.018536191565806</v>
      </c>
      <c r="AO36" s="48">
        <v>-2.7841706959615178</v>
      </c>
      <c r="AP36" s="48">
        <v>-2.735638388983372</v>
      </c>
      <c r="AQ36" s="48">
        <v>-0.52875894112967736</v>
      </c>
      <c r="AR36" s="48">
        <v>-1.360943163706833</v>
      </c>
      <c r="AS36" s="48">
        <v>3.7714180001335129</v>
      </c>
      <c r="AT36" s="48">
        <v>-0.23493190085060861</v>
      </c>
      <c r="AU36" s="48">
        <v>1.9830958041153739</v>
      </c>
      <c r="AV36" s="48">
        <v>-0.25758630966968371</v>
      </c>
      <c r="AW36" s="48">
        <v>3.9435157217135939</v>
      </c>
      <c r="AX36" s="48">
        <v>-0.54181621061048968</v>
      </c>
      <c r="AY36" s="56">
        <v>-0.58845888436653071</v>
      </c>
      <c r="AZ36" s="56">
        <v>-0.87532923020220543</v>
      </c>
      <c r="BA36" s="56">
        <v>0.95864920969142586</v>
      </c>
      <c r="BB36" s="56">
        <v>1.0850906873960151</v>
      </c>
      <c r="BC36" s="56">
        <v>-0.50623689717924858</v>
      </c>
      <c r="BD36" s="56">
        <v>-0.90649145123870034</v>
      </c>
      <c r="BE36" s="56">
        <v>-3.513625453151846</v>
      </c>
      <c r="BF36" s="56">
        <v>-1.9251497529837369</v>
      </c>
      <c r="BG36" s="56">
        <v>-2.904705574211166</v>
      </c>
      <c r="BH36" s="56">
        <v>1.1998633116516091</v>
      </c>
      <c r="BI36" s="56">
        <v>-2.4058432243493351</v>
      </c>
    </row>
    <row r="37" spans="1:61" x14ac:dyDescent="0.2">
      <c r="A37" s="55" t="s">
        <v>149</v>
      </c>
      <c r="B37" s="17" t="s">
        <v>65</v>
      </c>
      <c r="C37" s="46" t="s">
        <v>32</v>
      </c>
      <c r="D37" s="46" t="s">
        <v>33</v>
      </c>
      <c r="E37" s="46" t="s">
        <v>150</v>
      </c>
      <c r="F37" s="48">
        <v>40.488056</v>
      </c>
      <c r="G37" s="48">
        <v>-121.505</v>
      </c>
      <c r="H37" s="46" t="s">
        <v>48</v>
      </c>
      <c r="I37" s="45">
        <v>439135</v>
      </c>
      <c r="J37" s="45">
        <v>2340</v>
      </c>
      <c r="K37" s="51">
        <v>7</v>
      </c>
      <c r="L37" s="46" t="s">
        <v>40</v>
      </c>
      <c r="M37" s="46">
        <v>1</v>
      </c>
      <c r="N37" s="37">
        <v>5</v>
      </c>
      <c r="O37" s="46">
        <v>11.3</v>
      </c>
      <c r="P37" s="46">
        <v>0.23</v>
      </c>
      <c r="Q37" s="46">
        <v>3</v>
      </c>
      <c r="R37" s="46">
        <v>0.68</v>
      </c>
      <c r="S37" s="59">
        <v>2.1</v>
      </c>
      <c r="T37" s="49">
        <v>36.9</v>
      </c>
      <c r="U37" s="50">
        <v>10</v>
      </c>
      <c r="V37" s="17">
        <v>10</v>
      </c>
      <c r="W37" s="50">
        <v>144.2901459</v>
      </c>
      <c r="X37" s="50">
        <v>350.94720460000002</v>
      </c>
      <c r="Y37" s="50">
        <v>58.850479129999997</v>
      </c>
      <c r="Z37" s="50">
        <v>35.013507840000003</v>
      </c>
      <c r="AA37" s="46">
        <v>29</v>
      </c>
      <c r="AB37" s="46">
        <v>43</v>
      </c>
      <c r="AC37" s="46">
        <v>4</v>
      </c>
      <c r="AD37" s="46">
        <v>19</v>
      </c>
      <c r="AE37" s="46">
        <v>24</v>
      </c>
      <c r="AF37" s="46">
        <v>0</v>
      </c>
      <c r="AG37" s="46">
        <v>19</v>
      </c>
      <c r="AH37" s="56">
        <v>8.9635644865269412E-2</v>
      </c>
      <c r="AI37" s="48">
        <v>0.19395658228161361</v>
      </c>
      <c r="AJ37" s="48">
        <v>0.65743868423273544</v>
      </c>
      <c r="AK37" s="48">
        <v>1.182983067216244</v>
      </c>
      <c r="AL37" s="48">
        <v>-1.0787769040636239</v>
      </c>
      <c r="AM37" s="48">
        <v>0.50745782940331041</v>
      </c>
      <c r="AN37" s="48">
        <v>-1.1560382004189429</v>
      </c>
      <c r="AO37" s="48">
        <v>-2.5481875061622321</v>
      </c>
      <c r="AP37" s="48">
        <v>-1.977510273756963</v>
      </c>
      <c r="AQ37" s="48">
        <v>-0.32195467922789711</v>
      </c>
      <c r="AR37" s="48">
        <v>-1.4404822775969479</v>
      </c>
      <c r="AS37" s="48">
        <v>3.6746510913964752</v>
      </c>
      <c r="AT37" s="48">
        <v>-0.17913556541018871</v>
      </c>
      <c r="AU37" s="48">
        <v>2.2350178411579522</v>
      </c>
      <c r="AV37" s="48">
        <v>-1.233544038578672</v>
      </c>
      <c r="AW37" s="48">
        <v>3.949579619481328</v>
      </c>
      <c r="AX37" s="48">
        <v>2.0535629718878741E-2</v>
      </c>
      <c r="AY37" s="56">
        <v>-0.43630983179008548</v>
      </c>
      <c r="AZ37" s="56">
        <v>-0.60973078435282035</v>
      </c>
      <c r="BA37" s="56">
        <v>0.64134889201943401</v>
      </c>
      <c r="BB37" s="56">
        <v>1.1048309939705561</v>
      </c>
      <c r="BC37" s="56">
        <v>-1.5843085239459789E-2</v>
      </c>
      <c r="BD37" s="56">
        <v>-0.99523644870009242</v>
      </c>
      <c r="BE37" s="56">
        <v>-3.6301854066897912</v>
      </c>
      <c r="BF37" s="56">
        <v>-0.96698684779860378</v>
      </c>
      <c r="BG37" s="56">
        <v>-2.1379436057260439</v>
      </c>
      <c r="BH37" s="56">
        <v>1.0033234184484381</v>
      </c>
      <c r="BI37" s="56">
        <v>-1.239307075050732</v>
      </c>
    </row>
    <row r="38" spans="1:61" ht="17" x14ac:dyDescent="0.2">
      <c r="A38" s="55" t="s">
        <v>151</v>
      </c>
      <c r="B38" s="46" t="s">
        <v>31</v>
      </c>
      <c r="C38" s="46" t="s">
        <v>32</v>
      </c>
      <c r="D38" s="46" t="s">
        <v>59</v>
      </c>
      <c r="E38" s="46" t="s">
        <v>152</v>
      </c>
      <c r="F38" s="18">
        <v>17.367999999999999</v>
      </c>
      <c r="G38" s="18">
        <v>-62.802999999999997</v>
      </c>
      <c r="H38" s="46" t="s">
        <v>153</v>
      </c>
      <c r="I38" s="47">
        <v>141136</v>
      </c>
      <c r="J38" s="47">
        <v>35138</v>
      </c>
      <c r="K38" s="46">
        <v>4</v>
      </c>
      <c r="L38" s="46" t="s">
        <v>30</v>
      </c>
      <c r="M38" s="46">
        <v>0</v>
      </c>
      <c r="N38" s="37">
        <v>3</v>
      </c>
      <c r="O38" s="46">
        <v>19.600000000000001</v>
      </c>
      <c r="P38" s="46">
        <v>0.69</v>
      </c>
      <c r="Q38" s="46">
        <v>0</v>
      </c>
      <c r="R38" s="46">
        <v>0.62</v>
      </c>
      <c r="S38" s="59">
        <v>3.7</v>
      </c>
      <c r="T38" s="44">
        <v>19.41</v>
      </c>
      <c r="U38" s="50">
        <v>84</v>
      </c>
      <c r="V38" s="17">
        <v>40</v>
      </c>
      <c r="W38" s="45">
        <v>83.8131103515625</v>
      </c>
      <c r="X38" s="45">
        <v>125.422805786132</v>
      </c>
      <c r="Y38" s="45">
        <v>37.926494598388601</v>
      </c>
      <c r="Z38" s="45">
        <v>110.15185546875</v>
      </c>
      <c r="AA38" s="17">
        <v>56</v>
      </c>
      <c r="AB38" s="17">
        <v>56</v>
      </c>
      <c r="AC38" s="17">
        <v>47</v>
      </c>
      <c r="AD38" s="17">
        <v>6</v>
      </c>
      <c r="AE38" s="17">
        <v>-21</v>
      </c>
      <c r="AF38" s="17">
        <v>0</v>
      </c>
      <c r="AG38" s="17">
        <v>6</v>
      </c>
      <c r="AH38" s="56">
        <v>0.22723855111192021</v>
      </c>
      <c r="AI38" s="48">
        <v>-1.782752592031756</v>
      </c>
      <c r="AJ38" s="48">
        <v>-0.76620687964832457</v>
      </c>
      <c r="AK38" s="48">
        <v>0.124456958137995</v>
      </c>
      <c r="AL38" s="48">
        <v>-1.9007206929241629</v>
      </c>
      <c r="AM38" s="48">
        <v>-0.366082915423663</v>
      </c>
      <c r="AN38" s="48">
        <v>-1.711804235939385</v>
      </c>
      <c r="AO38" s="48">
        <v>-3.0329282369621731</v>
      </c>
      <c r="AP38" s="48">
        <v>-1.782999353291491</v>
      </c>
      <c r="AQ38" s="48">
        <v>-2.2375261333025538</v>
      </c>
      <c r="AR38" s="48">
        <v>-2.924162672355838</v>
      </c>
      <c r="AS38" s="48">
        <v>2.111094885046565</v>
      </c>
      <c r="AT38" s="48">
        <v>-1.624697100108746</v>
      </c>
      <c r="AU38" s="48">
        <v>1.961615021994831</v>
      </c>
      <c r="AV38" s="48">
        <v>-2.4167420975383558</v>
      </c>
      <c r="AW38" s="48">
        <v>2.7994567649499431</v>
      </c>
      <c r="AX38" s="48">
        <v>0.6501202968409705</v>
      </c>
      <c r="AY38" s="56">
        <v>-0.47747007772780758</v>
      </c>
      <c r="AZ38" s="56">
        <v>1.955402811144918</v>
      </c>
      <c r="BA38" s="56">
        <v>1.7766988417166001</v>
      </c>
      <c r="BB38" s="56">
        <v>2.7932445541000299</v>
      </c>
      <c r="BC38" s="56">
        <v>-0.77217232923850154</v>
      </c>
      <c r="BD38" s="56">
        <v>-2.243491582892732</v>
      </c>
      <c r="BE38" s="56">
        <v>-3.2602840565358981</v>
      </c>
      <c r="BF38" s="56">
        <v>-0.63151313401153353</v>
      </c>
      <c r="BG38" s="56">
        <v>-0.75637750195218489</v>
      </c>
      <c r="BH38" s="56">
        <v>-0.32799021467607431</v>
      </c>
      <c r="BI38" s="56">
        <v>-2.3769156088874751E-2</v>
      </c>
    </row>
    <row r="39" spans="1:61" x14ac:dyDescent="0.2">
      <c r="A39" s="55" t="s">
        <v>156</v>
      </c>
      <c r="B39" s="46" t="s">
        <v>65</v>
      </c>
      <c r="C39" s="46" t="s">
        <v>32</v>
      </c>
      <c r="D39" s="46" t="s">
        <v>33</v>
      </c>
      <c r="E39" s="46" t="s">
        <v>157</v>
      </c>
      <c r="F39" s="48">
        <v>-5.35</v>
      </c>
      <c r="G39" s="48">
        <v>147.11666700000001</v>
      </c>
      <c r="H39" s="46" t="s">
        <v>158</v>
      </c>
      <c r="I39" s="45">
        <v>78803</v>
      </c>
      <c r="J39" s="45">
        <v>4017</v>
      </c>
      <c r="K39" s="46">
        <v>7.4</v>
      </c>
      <c r="L39" s="46" t="s">
        <v>40</v>
      </c>
      <c r="M39" s="46">
        <v>1</v>
      </c>
      <c r="N39" s="37">
        <v>11</v>
      </c>
      <c r="O39" s="46">
        <v>405</v>
      </c>
      <c r="P39" s="46">
        <v>112</v>
      </c>
      <c r="Q39" s="46">
        <v>17</v>
      </c>
      <c r="R39" s="46">
        <v>1.26</v>
      </c>
      <c r="S39" s="59">
        <v>96</v>
      </c>
      <c r="T39" s="49">
        <v>22.07</v>
      </c>
      <c r="U39" s="50">
        <v>31</v>
      </c>
      <c r="V39" s="17">
        <v>40</v>
      </c>
      <c r="W39" s="45">
        <v>190.00363159179599</v>
      </c>
      <c r="X39" s="45">
        <v>276.92657470703102</v>
      </c>
      <c r="Y39" s="45">
        <v>69.239059448242102</v>
      </c>
      <c r="Z39" s="45">
        <v>104.230003356933</v>
      </c>
      <c r="AA39" s="17">
        <v>15</v>
      </c>
      <c r="AB39" s="17">
        <v>56</v>
      </c>
      <c r="AC39" s="17">
        <v>65</v>
      </c>
      <c r="AD39" s="17">
        <v>48</v>
      </c>
      <c r="AE39" s="17">
        <v>-22</v>
      </c>
      <c r="AF39" s="17">
        <v>-17</v>
      </c>
      <c r="AG39" s="17">
        <v>65</v>
      </c>
      <c r="AH39" s="56">
        <v>-0.12592216022632169</v>
      </c>
      <c r="AI39" s="48">
        <v>-1.8546616753201171</v>
      </c>
      <c r="AJ39" s="48">
        <v>0.33130158745303789</v>
      </c>
      <c r="AK39" s="48">
        <v>1.08963987513725</v>
      </c>
      <c r="AL39" s="48">
        <v>-0.86228060327907741</v>
      </c>
      <c r="AM39" s="48">
        <v>0.56646044808806972</v>
      </c>
      <c r="AN39" s="48">
        <v>-0.86499430915067377</v>
      </c>
      <c r="AO39" s="48">
        <v>-2.3270702829823162</v>
      </c>
      <c r="AP39" s="48">
        <v>-1.4465890038048721</v>
      </c>
      <c r="AQ39" s="48">
        <v>-1.423930979912289</v>
      </c>
      <c r="AR39" s="48">
        <v>-2.1961595742833979</v>
      </c>
      <c r="AS39" s="48">
        <v>3.192714188552678</v>
      </c>
      <c r="AT39" s="48">
        <v>-1.305344209277121E-3</v>
      </c>
      <c r="AU39" s="48">
        <v>2.151484002350883</v>
      </c>
      <c r="AV39" s="48">
        <v>-1.4521600488543269</v>
      </c>
      <c r="AW39" s="48">
        <v>3.5661274564952081</v>
      </c>
      <c r="AX39" s="48">
        <v>0.96913874528905486</v>
      </c>
      <c r="AY39" s="56">
        <v>-0.64733163859796328</v>
      </c>
      <c r="AZ39" s="56">
        <v>2.176468782011209</v>
      </c>
      <c r="BA39" s="56">
        <v>1.405148973382379</v>
      </c>
      <c r="BB39" s="56">
        <v>3.591112236155535</v>
      </c>
      <c r="BC39" s="56">
        <v>-5.1786304401881089E-2</v>
      </c>
      <c r="BD39" s="56">
        <v>-1.807018871767208</v>
      </c>
      <c r="BE39" s="56">
        <v>-3.5849094630251179</v>
      </c>
      <c r="BF39" s="56">
        <v>-1.4676226856427039</v>
      </c>
      <c r="BG39" s="56">
        <v>0.37684267816717082</v>
      </c>
      <c r="BH39" s="56">
        <v>0.39389854760383192</v>
      </c>
      <c r="BI39" s="56">
        <v>-0.71817536525945758</v>
      </c>
    </row>
    <row r="40" spans="1:61" ht="17" x14ac:dyDescent="0.2">
      <c r="A40" s="55" t="s">
        <v>159</v>
      </c>
      <c r="B40" s="46" t="s">
        <v>31</v>
      </c>
      <c r="C40" s="46" t="s">
        <v>32</v>
      </c>
      <c r="D40" s="46" t="s">
        <v>33</v>
      </c>
      <c r="E40" s="46" t="s">
        <v>155</v>
      </c>
      <c r="F40" s="48">
        <v>-38.376666999999998</v>
      </c>
      <c r="G40" s="48">
        <v>-71.583332999999996</v>
      </c>
      <c r="H40" s="46" t="s">
        <v>92</v>
      </c>
      <c r="I40" s="53">
        <v>504320</v>
      </c>
      <c r="J40" s="53">
        <v>13635</v>
      </c>
      <c r="K40" s="46">
        <v>4.9000000000000004</v>
      </c>
      <c r="L40" s="46" t="s">
        <v>30</v>
      </c>
      <c r="M40" s="46">
        <v>0</v>
      </c>
      <c r="N40" s="37">
        <v>4</v>
      </c>
      <c r="O40" s="46">
        <v>32.700000000000003</v>
      </c>
      <c r="P40" s="46">
        <v>0.92</v>
      </c>
      <c r="Q40" s="46">
        <v>2</v>
      </c>
      <c r="R40" s="46">
        <v>1.1100000000000001</v>
      </c>
      <c r="S40" s="59">
        <v>9.4</v>
      </c>
      <c r="T40" s="49">
        <v>42.92</v>
      </c>
      <c r="U40" s="50">
        <v>35</v>
      </c>
      <c r="V40" s="17">
        <v>20</v>
      </c>
      <c r="W40" s="50">
        <v>104.12221529999999</v>
      </c>
      <c r="X40" s="50">
        <v>9.4174594880000004</v>
      </c>
      <c r="Y40" s="50">
        <v>24.440584179999998</v>
      </c>
      <c r="Z40" s="50">
        <v>64.719352720000003</v>
      </c>
      <c r="AA40" s="46">
        <v>26</v>
      </c>
      <c r="AB40" s="46">
        <v>26</v>
      </c>
      <c r="AC40" s="46">
        <v>24</v>
      </c>
      <c r="AD40" s="46">
        <v>72</v>
      </c>
      <c r="AE40" s="46">
        <v>42</v>
      </c>
      <c r="AF40" s="46">
        <v>0</v>
      </c>
      <c r="AG40" s="46">
        <v>72</v>
      </c>
      <c r="AH40" s="56">
        <v>-5.9772231471038877E-2</v>
      </c>
      <c r="AI40" s="48">
        <v>-1.361298972313848</v>
      </c>
      <c r="AJ40" s="48">
        <v>-0.20592046303859091</v>
      </c>
      <c r="AK40" s="48">
        <v>0.54666324780642661</v>
      </c>
      <c r="AL40" s="48">
        <v>-1.516816225610204</v>
      </c>
      <c r="AM40" s="48">
        <v>-2.3210264943612322E-2</v>
      </c>
      <c r="AN40" s="48">
        <v>-1.436032943145888</v>
      </c>
      <c r="AO40" s="48">
        <v>-2.747616378507352</v>
      </c>
      <c r="AP40" s="48">
        <v>-1.699994152386189</v>
      </c>
      <c r="AQ40" s="48">
        <v>-1.2797859797157149</v>
      </c>
      <c r="AR40" s="48">
        <v>-2.710368068227762</v>
      </c>
      <c r="AS40" s="48">
        <v>2.4177597604450241</v>
      </c>
      <c r="AT40" s="48">
        <v>-0.20132961037121849</v>
      </c>
      <c r="AU40" s="48">
        <v>2.0728118456948259</v>
      </c>
      <c r="AV40" s="48">
        <v>-1.8518403789214961</v>
      </c>
      <c r="AW40" s="48">
        <v>2.9207138886148458</v>
      </c>
      <c r="AX40" s="48">
        <v>0.59971514489090783</v>
      </c>
      <c r="AY40" s="56">
        <v>-0.93715695157821433</v>
      </c>
      <c r="AZ40" s="56">
        <v>1.0238571656265409</v>
      </c>
      <c r="BA40" s="56">
        <v>0.7163806992713041</v>
      </c>
      <c r="BB40" s="56">
        <v>1.8717592085465611</v>
      </c>
      <c r="BC40" s="56">
        <v>-0.91617996303453519</v>
      </c>
      <c r="BD40" s="56">
        <v>-1.99004547971166</v>
      </c>
      <c r="BE40" s="56">
        <v>-3.484119169059257</v>
      </c>
      <c r="BF40" s="56">
        <v>-1.017466748844267</v>
      </c>
      <c r="BG40" s="56">
        <v>-1.211157335482925</v>
      </c>
      <c r="BH40" s="56">
        <v>-0.59220903682801673</v>
      </c>
      <c r="BI40" s="56">
        <v>-1.618542986580537</v>
      </c>
    </row>
    <row r="41" spans="1:61" x14ac:dyDescent="0.2">
      <c r="A41" s="55" t="s">
        <v>160</v>
      </c>
      <c r="B41" s="46" t="s">
        <v>41</v>
      </c>
      <c r="C41" s="46" t="s">
        <v>32</v>
      </c>
      <c r="D41" s="46" t="s">
        <v>33</v>
      </c>
      <c r="E41" s="46" t="s">
        <v>91</v>
      </c>
      <c r="F41" s="48">
        <v>-34.161000000000001</v>
      </c>
      <c r="G41" s="48">
        <v>-69.832999999999998</v>
      </c>
      <c r="H41" s="46" t="s">
        <v>106</v>
      </c>
      <c r="I41" s="45">
        <v>1684481</v>
      </c>
      <c r="J41" s="45">
        <v>8221</v>
      </c>
      <c r="K41" s="51">
        <v>7.7</v>
      </c>
      <c r="L41" s="46" t="s">
        <v>40</v>
      </c>
      <c r="M41" s="46">
        <v>1</v>
      </c>
      <c r="N41" s="37">
        <v>4</v>
      </c>
      <c r="O41" s="46">
        <v>48.7</v>
      </c>
      <c r="P41" s="46">
        <v>0.22</v>
      </c>
      <c r="Q41" s="46">
        <v>0</v>
      </c>
      <c r="R41" s="46">
        <v>1.45</v>
      </c>
      <c r="S41" s="59">
        <v>18.3</v>
      </c>
      <c r="T41" s="49">
        <v>43</v>
      </c>
      <c r="U41" s="50">
        <v>42</v>
      </c>
      <c r="V41" s="17">
        <v>20</v>
      </c>
      <c r="W41" s="50">
        <v>113.19390869999999</v>
      </c>
      <c r="X41" s="50">
        <v>26.23496819</v>
      </c>
      <c r="Y41" s="50">
        <v>24.322221760000001</v>
      </c>
      <c r="Z41" s="50">
        <v>71.440933229999999</v>
      </c>
      <c r="AA41" s="46">
        <v>35</v>
      </c>
      <c r="AB41" s="46">
        <v>35</v>
      </c>
      <c r="AC41" s="46">
        <v>32</v>
      </c>
      <c r="AD41" s="46">
        <v>66</v>
      </c>
      <c r="AE41" s="46">
        <v>39</v>
      </c>
      <c r="AF41" s="46">
        <v>0</v>
      </c>
      <c r="AG41" s="46">
        <v>66</v>
      </c>
      <c r="AH41" s="56">
        <v>0.6024771024107336</v>
      </c>
      <c r="AI41" s="48">
        <v>-0.77639880184490584</v>
      </c>
      <c r="AJ41" s="48">
        <v>0.34043595434166279</v>
      </c>
      <c r="AK41" s="48">
        <v>1.0114101476387991</v>
      </c>
      <c r="AL41" s="48">
        <v>-1.3095470487198171</v>
      </c>
      <c r="AM41" s="48">
        <v>0.23174930170808011</v>
      </c>
      <c r="AN41" s="48">
        <v>-1.643042867454434</v>
      </c>
      <c r="AO41" s="48">
        <v>-2.846545636519072</v>
      </c>
      <c r="AP41" s="48">
        <v>-2.9763246795250442</v>
      </c>
      <c r="AQ41" s="48">
        <v>9.182779399936794E-2</v>
      </c>
      <c r="AR41" s="48">
        <v>-1.001634481734907</v>
      </c>
      <c r="AS41" s="48">
        <v>3.3511916229380412</v>
      </c>
      <c r="AT41" s="48">
        <v>5.2637438083590289E-2</v>
      </c>
      <c r="AU41" s="48">
        <v>2.3201182722286431</v>
      </c>
      <c r="AV41" s="48">
        <v>-1.636015431646977</v>
      </c>
      <c r="AW41" s="48">
        <v>2.8506361541057772</v>
      </c>
      <c r="AX41" s="48">
        <v>-0.57486070551376722</v>
      </c>
      <c r="AY41" s="56">
        <v>-1.357052690696046E-3</v>
      </c>
      <c r="AZ41" s="56">
        <v>0.20018104364044231</v>
      </c>
      <c r="BA41" s="56">
        <v>-0.38613583066899138</v>
      </c>
      <c r="BB41" s="56">
        <v>0.73069892551757709</v>
      </c>
      <c r="BC41" s="56">
        <v>0.42042460343360061</v>
      </c>
      <c r="BD41" s="56">
        <v>0.17181644309130581</v>
      </c>
      <c r="BE41" s="56">
        <v>-3.144944190775401</v>
      </c>
      <c r="BF41" s="56">
        <v>-2.60090073575555</v>
      </c>
      <c r="BG41" s="56">
        <v>-1.709301659458982</v>
      </c>
      <c r="BH41" s="56">
        <v>1.029716298018702</v>
      </c>
      <c r="BI41" s="56">
        <v>-1.8673637060903421</v>
      </c>
    </row>
    <row r="42" spans="1:61" x14ac:dyDescent="0.2">
      <c r="A42" s="55" t="s">
        <v>168</v>
      </c>
      <c r="B42" s="46" t="s">
        <v>31</v>
      </c>
      <c r="C42" s="46" t="s">
        <v>32</v>
      </c>
      <c r="D42" s="46" t="s">
        <v>33</v>
      </c>
      <c r="E42" s="46" t="s">
        <v>84</v>
      </c>
      <c r="F42" s="48">
        <v>10.748333000000001</v>
      </c>
      <c r="G42" s="48">
        <v>-85.152777999999998</v>
      </c>
      <c r="H42" s="46" t="s">
        <v>85</v>
      </c>
      <c r="I42" s="45">
        <v>757945</v>
      </c>
      <c r="J42" s="45">
        <v>61875</v>
      </c>
      <c r="K42" s="51">
        <v>7.7</v>
      </c>
      <c r="L42" s="46" t="s">
        <v>40</v>
      </c>
      <c r="M42" s="46">
        <v>2</v>
      </c>
      <c r="N42" s="37">
        <v>2</v>
      </c>
      <c r="O42" s="46">
        <v>161</v>
      </c>
      <c r="P42" s="46">
        <v>18.3</v>
      </c>
      <c r="Q42" s="46">
        <v>15</v>
      </c>
      <c r="R42" s="46">
        <v>1.38</v>
      </c>
      <c r="S42" s="59">
        <v>62</v>
      </c>
      <c r="T42" s="49">
        <v>35.590000000000003</v>
      </c>
      <c r="U42" s="50">
        <v>26</v>
      </c>
      <c r="V42" s="17">
        <v>20</v>
      </c>
      <c r="W42" s="50">
        <v>87.611785889999993</v>
      </c>
      <c r="X42" s="50">
        <v>52.111980440000004</v>
      </c>
      <c r="Y42" s="50">
        <v>52.111980440000004</v>
      </c>
      <c r="Z42" s="50">
        <v>53.535789489999999</v>
      </c>
      <c r="AA42" s="46">
        <v>1</v>
      </c>
      <c r="AB42" s="46">
        <v>1</v>
      </c>
      <c r="AC42" s="46">
        <v>44</v>
      </c>
      <c r="AD42" s="46">
        <v>83</v>
      </c>
      <c r="AE42" s="46">
        <v>22</v>
      </c>
      <c r="AF42" s="46">
        <v>0</v>
      </c>
      <c r="AG42" s="46">
        <v>83</v>
      </c>
      <c r="AH42" s="56">
        <v>0.29467092451758459</v>
      </c>
      <c r="AI42" s="48">
        <v>-0.8757927477833769</v>
      </c>
      <c r="AJ42" s="48">
        <v>1.2503385965796201</v>
      </c>
      <c r="AK42" s="48">
        <v>1.3540980506205309</v>
      </c>
      <c r="AL42" s="48">
        <v>-0.18379565360666869</v>
      </c>
      <c r="AM42" s="48">
        <v>1.178969351717442</v>
      </c>
      <c r="AN42" s="48">
        <v>-0.52115051975349325</v>
      </c>
      <c r="AO42" s="48">
        <v>-1.906638970823048</v>
      </c>
      <c r="AP42" s="48">
        <v>-1.906638970823048</v>
      </c>
      <c r="AQ42" s="48">
        <v>-1.4436415680271999</v>
      </c>
      <c r="AR42" s="48">
        <v>-2.1405817631590192</v>
      </c>
      <c r="AS42" s="48">
        <v>3.28740333919766</v>
      </c>
      <c r="AT42" s="48">
        <v>-1.1621984958755529</v>
      </c>
      <c r="AU42" s="48">
        <v>1.9248936793122859</v>
      </c>
      <c r="AV42" s="48">
        <v>-2.5045736230606082</v>
      </c>
      <c r="AW42" s="48">
        <v>4.2554879494845022</v>
      </c>
      <c r="AX42" s="48">
        <v>0.31394123289030518</v>
      </c>
      <c r="AY42" s="56">
        <v>-1.0772546207934759</v>
      </c>
      <c r="AZ42" s="56">
        <v>0.11247935988020639</v>
      </c>
      <c r="BA42" s="56">
        <v>0.31694228568942562</v>
      </c>
      <c r="BB42" s="56">
        <v>2.4430736300524232</v>
      </c>
      <c r="BC42" s="56">
        <v>0.46877050018721228</v>
      </c>
      <c r="BD42" s="56">
        <v>-2.2252096644196091</v>
      </c>
      <c r="BE42" s="56">
        <v>-5.382187231822277</v>
      </c>
      <c r="BF42" s="56">
        <v>-1.399710312329796</v>
      </c>
      <c r="BG42" s="56">
        <v>-0.53836798334244118</v>
      </c>
      <c r="BH42" s="56">
        <v>0.28525503909189798</v>
      </c>
      <c r="BI42" s="56">
        <v>-0.14820278120935429</v>
      </c>
    </row>
    <row r="43" spans="1:61" ht="17" x14ac:dyDescent="0.2">
      <c r="A43" s="55" t="s">
        <v>170</v>
      </c>
      <c r="B43" s="46" t="s">
        <v>31</v>
      </c>
      <c r="C43" s="46" t="s">
        <v>32</v>
      </c>
      <c r="D43" s="46" t="s">
        <v>33</v>
      </c>
      <c r="E43" s="17" t="s">
        <v>171</v>
      </c>
      <c r="F43" s="18">
        <v>-39.932000000000002</v>
      </c>
      <c r="G43" s="18">
        <v>-72.03</v>
      </c>
      <c r="H43" s="46" t="s">
        <v>92</v>
      </c>
      <c r="I43" s="47">
        <v>401631</v>
      </c>
      <c r="J43" s="47">
        <v>16633</v>
      </c>
      <c r="K43" s="46">
        <v>5.7</v>
      </c>
      <c r="L43" s="46" t="s">
        <v>30</v>
      </c>
      <c r="M43" s="46">
        <v>1</v>
      </c>
      <c r="N43" s="37">
        <v>2</v>
      </c>
      <c r="O43" s="46">
        <v>106</v>
      </c>
      <c r="P43" s="46">
        <v>15.9</v>
      </c>
      <c r="Q43" s="46">
        <v>7</v>
      </c>
      <c r="R43" s="46">
        <v>1.32</v>
      </c>
      <c r="S43" s="59">
        <v>42</v>
      </c>
      <c r="T43" s="49">
        <v>34</v>
      </c>
      <c r="U43" s="50">
        <v>33</v>
      </c>
      <c r="V43" s="17">
        <v>20</v>
      </c>
      <c r="W43" s="50">
        <v>103.3857574</v>
      </c>
      <c r="X43" s="50">
        <v>9.8621063230000008</v>
      </c>
      <c r="Y43" s="50">
        <v>25.505468369999999</v>
      </c>
      <c r="Z43" s="50">
        <v>60.972061160000003</v>
      </c>
      <c r="AA43" s="46">
        <v>20</v>
      </c>
      <c r="AB43" s="46">
        <v>20</v>
      </c>
      <c r="AC43" s="46">
        <v>17</v>
      </c>
      <c r="AD43" s="46">
        <v>75</v>
      </c>
      <c r="AE43" s="46">
        <v>43</v>
      </c>
      <c r="AF43" s="46">
        <v>0</v>
      </c>
      <c r="AG43" s="46">
        <v>75</v>
      </c>
      <c r="AH43" s="56">
        <v>0.44869145262250137</v>
      </c>
      <c r="AI43" s="48">
        <v>-0.93553193175276927</v>
      </c>
      <c r="AJ43" s="48">
        <v>5.3616617830837113E-2</v>
      </c>
      <c r="AK43" s="48">
        <v>0.72979145765737807</v>
      </c>
      <c r="AL43" s="48">
        <v>-1.257351210708499</v>
      </c>
      <c r="AM43" s="48">
        <v>0.1221897838278438</v>
      </c>
      <c r="AN43" s="48">
        <v>-1.4677745937900391</v>
      </c>
      <c r="AO43" s="48">
        <v>-3.0949516674287461</v>
      </c>
      <c r="AP43" s="48">
        <v>-1.8571807237438309</v>
      </c>
      <c r="AQ43" s="48">
        <v>-1.1689295562097759</v>
      </c>
      <c r="AR43" s="48">
        <v>-2.4286336228477641</v>
      </c>
      <c r="AS43" s="48">
        <v>3.1967136936786198</v>
      </c>
      <c r="AT43" s="48">
        <v>-1.206835551703961E-2</v>
      </c>
      <c r="AU43" s="48">
        <v>2.414560166614196</v>
      </c>
      <c r="AV43" s="48">
        <v>-1.7364364159742121</v>
      </c>
      <c r="AW43" s="48">
        <v>3.191062365229214</v>
      </c>
      <c r="AX43" s="48">
        <v>0.4007238249232688</v>
      </c>
      <c r="AY43" s="56">
        <v>-1.028759456799538</v>
      </c>
      <c r="AZ43" s="56">
        <v>0.30749629987650068</v>
      </c>
      <c r="BA43" s="56">
        <v>9.4849948907912318E-2</v>
      </c>
      <c r="BB43" s="56">
        <v>1.083998498491519</v>
      </c>
      <c r="BC43" s="56">
        <v>-1.1317984569157959</v>
      </c>
      <c r="BD43" s="56">
        <v>-2.35434463095641</v>
      </c>
      <c r="BE43" s="56">
        <v>-4.2651419725310777</v>
      </c>
      <c r="BF43" s="56">
        <v>-1.4846185322128509</v>
      </c>
      <c r="BG43" s="56">
        <v>-1.9885716737242389</v>
      </c>
      <c r="BH43" s="56">
        <v>-0.24660592973511311</v>
      </c>
      <c r="BI43" s="56">
        <v>-2.235860410133427</v>
      </c>
    </row>
    <row r="44" spans="1:61" ht="17" x14ac:dyDescent="0.2">
      <c r="A44" s="58" t="s">
        <v>259</v>
      </c>
      <c r="B44" s="46" t="s">
        <v>31</v>
      </c>
      <c r="C44" s="46" t="s">
        <v>32</v>
      </c>
      <c r="D44" s="46" t="s">
        <v>33</v>
      </c>
      <c r="E44" s="17" t="s">
        <v>97</v>
      </c>
      <c r="F44" s="18">
        <v>12.423999999999999</v>
      </c>
      <c r="G44" s="18">
        <v>-86.54</v>
      </c>
      <c r="H44" s="17" t="s">
        <v>98</v>
      </c>
      <c r="I44" s="47">
        <v>3569021</v>
      </c>
      <c r="J44" s="47">
        <v>98583</v>
      </c>
      <c r="K44" s="46">
        <v>5</v>
      </c>
      <c r="L44" s="46" t="s">
        <v>30</v>
      </c>
      <c r="M44" s="46">
        <v>0</v>
      </c>
      <c r="N44" s="37">
        <v>19</v>
      </c>
      <c r="O44" s="46">
        <v>15.5</v>
      </c>
      <c r="P44" s="46">
        <v>0.12</v>
      </c>
      <c r="Q44" s="46">
        <v>0</v>
      </c>
      <c r="R44" s="46">
        <v>0.9</v>
      </c>
      <c r="S44" s="59">
        <v>3.4</v>
      </c>
      <c r="T44" s="49">
        <v>29.22</v>
      </c>
      <c r="U44" s="50">
        <v>28</v>
      </c>
      <c r="V44" s="17">
        <v>20</v>
      </c>
      <c r="W44" s="50">
        <v>146.9150238</v>
      </c>
      <c r="X44" s="50">
        <v>69.098876950000005</v>
      </c>
      <c r="Y44" s="50">
        <v>69.098876950000005</v>
      </c>
      <c r="Z44" s="50">
        <v>58.792640689999999</v>
      </c>
      <c r="AA44" s="46">
        <v>5</v>
      </c>
      <c r="AB44" s="46">
        <v>5</v>
      </c>
      <c r="AC44" s="46">
        <v>42</v>
      </c>
      <c r="AD44" s="46">
        <v>78</v>
      </c>
      <c r="AE44" s="46">
        <v>22</v>
      </c>
      <c r="AF44" s="46">
        <v>0</v>
      </c>
      <c r="AG44" s="46">
        <v>78</v>
      </c>
      <c r="AH44" s="56">
        <v>0.2351628192857565</v>
      </c>
      <c r="AI44" s="48">
        <v>-0.63176306928772052</v>
      </c>
      <c r="AJ44" s="48">
        <v>-6.2681622035735116E-2</v>
      </c>
      <c r="AK44" s="48">
        <v>0.80149251638664054</v>
      </c>
      <c r="AL44" s="48">
        <v>-1.0441871477201889</v>
      </c>
      <c r="AM44" s="48">
        <v>0.31503310108754001</v>
      </c>
      <c r="AN44" s="48">
        <v>-1.096510081089636</v>
      </c>
      <c r="AO44" s="48">
        <v>-2.6515322794811591</v>
      </c>
      <c r="AP44" s="48">
        <v>-1.5540821059932259</v>
      </c>
      <c r="AQ44" s="48">
        <v>-1.4798703186304829</v>
      </c>
      <c r="AR44" s="48">
        <v>-1.7719705940225059</v>
      </c>
      <c r="AS44" s="48">
        <v>2.924778058697008</v>
      </c>
      <c r="AT44" s="48">
        <v>-0.74937274965199963</v>
      </c>
      <c r="AU44" s="48">
        <v>2.7614564339402641</v>
      </c>
      <c r="AV44" s="48">
        <v>-1.590794340105484</v>
      </c>
      <c r="AW44" s="48">
        <v>4.7404075064317146</v>
      </c>
      <c r="AX44" s="48">
        <v>0.88224329675412727</v>
      </c>
      <c r="AY44" s="56">
        <v>-0.22705007220882281</v>
      </c>
      <c r="AZ44" s="56">
        <v>1.286956293833025</v>
      </c>
      <c r="BA44" s="56">
        <v>2.696825919072491</v>
      </c>
      <c r="BB44" s="56">
        <v>3.265907366324476</v>
      </c>
      <c r="BC44" s="56">
        <v>-0.61486272543746801</v>
      </c>
      <c r="BD44" s="56">
        <v>-2.0320514220322159</v>
      </c>
      <c r="BE44" s="56">
        <v>-3.5234519059897069</v>
      </c>
      <c r="BF44" s="56">
        <v>-0.93244430674633361</v>
      </c>
      <c r="BG44" s="56">
        <v>-1.503570384229133</v>
      </c>
      <c r="BH44" s="56">
        <v>-6.3728447452078937E-2</v>
      </c>
      <c r="BI44" s="56">
        <v>-0.52178656544247881</v>
      </c>
    </row>
    <row r="45" spans="1:61" ht="17" x14ac:dyDescent="0.2">
      <c r="A45" s="55" t="s">
        <v>250</v>
      </c>
      <c r="B45" s="46" t="s">
        <v>31</v>
      </c>
      <c r="C45" s="46" t="s">
        <v>32</v>
      </c>
      <c r="D45" s="46" t="s">
        <v>33</v>
      </c>
      <c r="E45" s="46" t="s">
        <v>150</v>
      </c>
      <c r="F45" s="18">
        <v>41.409196000000001</v>
      </c>
      <c r="G45" s="18">
        <v>-122.19488800000001</v>
      </c>
      <c r="H45" s="46" t="s">
        <v>48</v>
      </c>
      <c r="I45" s="53">
        <v>265016</v>
      </c>
      <c r="J45" s="53">
        <v>19785</v>
      </c>
      <c r="K45" s="46">
        <v>5.4</v>
      </c>
      <c r="L45" s="26" t="s">
        <v>30</v>
      </c>
      <c r="M45" s="46">
        <v>1</v>
      </c>
      <c r="N45" s="37">
        <v>22</v>
      </c>
      <c r="O45" s="46">
        <v>271</v>
      </c>
      <c r="P45" s="46">
        <v>0.21</v>
      </c>
      <c r="Q45" s="46">
        <v>13</v>
      </c>
      <c r="R45" s="46">
        <v>2.5299999999999998</v>
      </c>
      <c r="S45" s="59">
        <v>147</v>
      </c>
      <c r="T45" s="49">
        <v>35.450000000000003</v>
      </c>
      <c r="U45" s="50">
        <v>10</v>
      </c>
      <c r="V45" s="17">
        <v>10</v>
      </c>
      <c r="W45" s="50">
        <v>93.88266754</v>
      </c>
      <c r="X45" s="50">
        <v>344.4081726</v>
      </c>
      <c r="Y45" s="50">
        <v>34.906448359999999</v>
      </c>
      <c r="Z45" s="50">
        <v>34.598564150000001</v>
      </c>
      <c r="AA45" s="46">
        <v>29</v>
      </c>
      <c r="AB45" s="46">
        <v>43</v>
      </c>
      <c r="AC45" s="46">
        <v>4</v>
      </c>
      <c r="AD45" s="46">
        <v>19</v>
      </c>
      <c r="AE45" s="46">
        <v>24</v>
      </c>
      <c r="AF45" s="46">
        <v>0</v>
      </c>
      <c r="AG45" s="46">
        <v>19</v>
      </c>
      <c r="AH45" s="56">
        <v>0.73501380728957244</v>
      </c>
      <c r="AI45" s="48">
        <v>-3.1036679459979339</v>
      </c>
      <c r="AJ45" s="48">
        <v>0.2789422788046092</v>
      </c>
      <c r="AK45" s="48">
        <v>1.2384802092736871</v>
      </c>
      <c r="AL45" s="48">
        <v>-1.213672603846597</v>
      </c>
      <c r="AM45" s="48">
        <v>0.53966153341432721</v>
      </c>
      <c r="AN45" s="48">
        <v>-0.96434784342827873</v>
      </c>
      <c r="AO45" s="48">
        <v>-3.1006435017109339</v>
      </c>
      <c r="AP45" s="48">
        <v>-1.120588363023068</v>
      </c>
      <c r="AQ45" s="48">
        <v>-1.2685930249453119</v>
      </c>
      <c r="AR45" s="48">
        <v>-2.594808586584731</v>
      </c>
      <c r="AS45" s="48">
        <v>2.3509914926594129</v>
      </c>
      <c r="AT45" s="48">
        <v>0.2115225586621742</v>
      </c>
      <c r="AU45" s="48">
        <v>2.6294672528075478</v>
      </c>
      <c r="AV45" s="48">
        <v>-0.96208289973821548</v>
      </c>
      <c r="AW45" s="48">
        <v>3.5859941880672741</v>
      </c>
      <c r="AX45" s="48">
        <v>1.1226081339350871</v>
      </c>
      <c r="AY45" s="56">
        <v>0.22711393466457361</v>
      </c>
      <c r="AZ45" s="56">
        <v>4.4533900145975949</v>
      </c>
      <c r="BA45" s="56">
        <v>2.0273067250547778</v>
      </c>
      <c r="BB45" s="56">
        <v>5.4099169498573216</v>
      </c>
      <c r="BC45" s="56">
        <v>0.11978545761979</v>
      </c>
      <c r="BD45" s="56">
        <v>-1.427749846130131</v>
      </c>
      <c r="BE45" s="56">
        <v>-2.827280487957808</v>
      </c>
      <c r="BF45" s="56">
        <v>-1.794670943724143</v>
      </c>
      <c r="BG45" s="56">
        <v>-1.279637838646329</v>
      </c>
      <c r="BH45" s="56">
        <v>-5.1361825483560809E-2</v>
      </c>
      <c r="BI45" s="56">
        <v>-0.9881420584129581</v>
      </c>
    </row>
    <row r="46" spans="1:61" ht="17" x14ac:dyDescent="0.2">
      <c r="A46" s="55" t="s">
        <v>178</v>
      </c>
      <c r="B46" s="46" t="s">
        <v>31</v>
      </c>
      <c r="C46" s="46" t="s">
        <v>32</v>
      </c>
      <c r="D46" s="46" t="s">
        <v>33</v>
      </c>
      <c r="E46" s="46" t="s">
        <v>34</v>
      </c>
      <c r="F46" s="48">
        <v>36.761944440000001</v>
      </c>
      <c r="G46" s="48">
        <v>139.49416669999999</v>
      </c>
      <c r="H46" s="46" t="s">
        <v>35</v>
      </c>
      <c r="I46" s="53">
        <v>11079746</v>
      </c>
      <c r="J46" s="53">
        <v>128931</v>
      </c>
      <c r="K46" s="46">
        <v>5.4</v>
      </c>
      <c r="L46" s="46" t="s">
        <v>30</v>
      </c>
      <c r="M46" s="46">
        <v>8</v>
      </c>
      <c r="N46" s="37">
        <v>1</v>
      </c>
      <c r="O46" s="46">
        <v>26.1</v>
      </c>
      <c r="P46" s="46">
        <v>0.36</v>
      </c>
      <c r="Q46" s="46">
        <v>2</v>
      </c>
      <c r="R46" s="46">
        <v>0.99</v>
      </c>
      <c r="S46" s="59">
        <v>6.5</v>
      </c>
      <c r="T46" s="49">
        <v>31.43</v>
      </c>
      <c r="U46" s="50">
        <v>127</v>
      </c>
      <c r="V46" s="17">
        <v>20</v>
      </c>
      <c r="W46" s="45">
        <v>101.263046264648</v>
      </c>
      <c r="X46" s="45">
        <v>195.52665710449199</v>
      </c>
      <c r="Y46" s="45">
        <v>27.899131774902301</v>
      </c>
      <c r="Z46" s="45">
        <v>134.12164306640599</v>
      </c>
      <c r="AA46" s="17">
        <v>1</v>
      </c>
      <c r="AB46" s="17">
        <v>4</v>
      </c>
      <c r="AC46" s="17">
        <v>15</v>
      </c>
      <c r="AD46" s="17">
        <v>101</v>
      </c>
      <c r="AE46" s="17">
        <v>-21</v>
      </c>
      <c r="AF46" s="17">
        <v>8</v>
      </c>
      <c r="AG46" s="17">
        <v>93</v>
      </c>
      <c r="AH46" s="56">
        <v>0.1083836467785199</v>
      </c>
      <c r="AI46" s="48">
        <v>-0.32560099621035571</v>
      </c>
      <c r="AJ46" s="48">
        <v>0.85696940185514425</v>
      </c>
      <c r="AK46" s="48">
        <v>0.88864386938618467</v>
      </c>
      <c r="AL46" s="48">
        <v>-2.0167914105167148</v>
      </c>
      <c r="AM46" s="48">
        <v>0.34222837636529979</v>
      </c>
      <c r="AN46" s="48">
        <v>-2.1488511325297819</v>
      </c>
      <c r="AO46" s="48">
        <v>-3.8834521879178872</v>
      </c>
      <c r="AP46" s="48">
        <v>-2.5841692037876269</v>
      </c>
      <c r="AQ46" s="48">
        <v>0.2492692767585363</v>
      </c>
      <c r="AR46" s="48">
        <v>-0.9848299585668403</v>
      </c>
      <c r="AS46" s="48">
        <v>2.651458012078014</v>
      </c>
      <c r="AT46" s="48">
        <v>-0.87075929905685134</v>
      </c>
      <c r="AU46" s="48">
        <v>2.7136456441745951</v>
      </c>
      <c r="AV46" s="48">
        <v>-3.647063409853657</v>
      </c>
      <c r="AW46" s="48">
        <v>3.1693143893255522</v>
      </c>
      <c r="AX46" s="48">
        <v>1.031521987609255</v>
      </c>
      <c r="AY46" s="56">
        <v>-0.27945084737868531</v>
      </c>
      <c r="AZ46" s="56">
        <v>1.0776721364409261</v>
      </c>
      <c r="BA46" s="56">
        <v>0.35077048352638268</v>
      </c>
      <c r="BB46" s="56">
        <v>1.533340881591883</v>
      </c>
      <c r="BC46" s="56">
        <v>1.4795641016987471</v>
      </c>
      <c r="BD46" s="56">
        <v>0.87186397660213866</v>
      </c>
      <c r="BE46" s="56">
        <v>-2.569274629040633</v>
      </c>
      <c r="BF46" s="56">
        <v>-1.277251904412078</v>
      </c>
      <c r="BG46" s="56">
        <v>-0.75391046870306289</v>
      </c>
      <c r="BH46" s="56">
        <v>-0.34163847947526638</v>
      </c>
      <c r="BI46" s="56">
        <v>-0.17707769832552669</v>
      </c>
    </row>
    <row r="47" spans="1:61" ht="17" x14ac:dyDescent="0.2">
      <c r="A47" s="55" t="s">
        <v>179</v>
      </c>
      <c r="B47" s="46" t="s">
        <v>31</v>
      </c>
      <c r="C47" s="46" t="s">
        <v>32</v>
      </c>
      <c r="D47" s="46" t="s">
        <v>33</v>
      </c>
      <c r="E47" s="17" t="s">
        <v>34</v>
      </c>
      <c r="F47" s="18">
        <v>37.149000000000001</v>
      </c>
      <c r="G47" s="18">
        <v>139.96199999999999</v>
      </c>
      <c r="H47" s="46" t="s">
        <v>35</v>
      </c>
      <c r="I47" s="47">
        <v>5725203</v>
      </c>
      <c r="J47" s="47">
        <v>298717</v>
      </c>
      <c r="K47" s="46">
        <v>6</v>
      </c>
      <c r="L47" s="46" t="s">
        <v>40</v>
      </c>
      <c r="M47" s="46">
        <v>13</v>
      </c>
      <c r="N47" s="37">
        <v>20</v>
      </c>
      <c r="O47" s="17">
        <v>54.5</v>
      </c>
      <c r="P47" s="17">
        <v>5.24</v>
      </c>
      <c r="Q47" s="17">
        <v>7</v>
      </c>
      <c r="R47" s="17">
        <v>0.7</v>
      </c>
      <c r="S47" s="59">
        <v>12.2</v>
      </c>
      <c r="T47" s="44">
        <v>29.53</v>
      </c>
      <c r="U47" s="45">
        <v>127</v>
      </c>
      <c r="V47" s="17">
        <v>20</v>
      </c>
      <c r="W47" s="45">
        <v>88.032920840000003</v>
      </c>
      <c r="X47" s="45">
        <v>198.6221161</v>
      </c>
      <c r="Y47" s="45">
        <v>24.756792069999999</v>
      </c>
      <c r="Z47" s="45">
        <v>134.0932617</v>
      </c>
      <c r="AA47" s="17">
        <v>1</v>
      </c>
      <c r="AB47" s="17">
        <v>4</v>
      </c>
      <c r="AC47" s="17">
        <v>15</v>
      </c>
      <c r="AD47" s="17">
        <v>101</v>
      </c>
      <c r="AE47" s="17">
        <v>-21</v>
      </c>
      <c r="AF47" s="17">
        <v>8</v>
      </c>
      <c r="AG47" s="17">
        <v>93</v>
      </c>
      <c r="AH47" s="56">
        <v>-0.1018888534688364</v>
      </c>
      <c r="AI47" s="48">
        <v>-0.96413480521105288</v>
      </c>
      <c r="AJ47" s="48">
        <v>0.33505680882457672</v>
      </c>
      <c r="AK47" s="48">
        <v>0.73891243527723394</v>
      </c>
      <c r="AL47" s="48">
        <v>-1.736085930040564</v>
      </c>
      <c r="AM47" s="48">
        <v>0.2418961811119909</v>
      </c>
      <c r="AN47" s="48">
        <v>-1.5615150806789899</v>
      </c>
      <c r="AO47" s="48">
        <v>-3.4307178991158369</v>
      </c>
      <c r="AP47" s="48">
        <v>-1.9533745367313751</v>
      </c>
      <c r="AQ47" s="48">
        <v>-0.27733941290661279</v>
      </c>
      <c r="AR47" s="48">
        <v>-1.0442445168043439</v>
      </c>
      <c r="AS47" s="48">
        <v>2.3550637412850168</v>
      </c>
      <c r="AT47" s="48">
        <v>-1.6775872519317441</v>
      </c>
      <c r="AU47" s="48">
        <v>2.2410191634244421</v>
      </c>
      <c r="AV47" s="48">
        <v>-2.6198534702091592</v>
      </c>
      <c r="AW47" s="48">
        <v>3.3071567627420602</v>
      </c>
      <c r="AX47" s="48">
        <v>0.28330172731268072</v>
      </c>
      <c r="AY47" s="56">
        <v>5.0181813280252591E-2</v>
      </c>
      <c r="AZ47" s="56">
        <v>1.2976183458039861</v>
      </c>
      <c r="BA47" s="56">
        <v>1.064564331085974</v>
      </c>
      <c r="BB47" s="56">
        <v>2.363755945121603</v>
      </c>
      <c r="BC47" s="56">
        <v>0.38089572272444278</v>
      </c>
      <c r="BD47" s="56">
        <v>-0.23150049900674671</v>
      </c>
      <c r="BE47" s="56">
        <v>-2.519931844562699</v>
      </c>
      <c r="BF47" s="56">
        <v>-1.806252220516716</v>
      </c>
      <c r="BG47" s="56">
        <v>-0.58717031807437825</v>
      </c>
      <c r="BH47" s="56">
        <v>0.16422639114082799</v>
      </c>
      <c r="BI47" s="56">
        <v>0.53013775509896999</v>
      </c>
    </row>
    <row r="48" spans="1:61" x14ac:dyDescent="0.2">
      <c r="A48" s="55" t="s">
        <v>180</v>
      </c>
      <c r="B48" s="46" t="s">
        <v>41</v>
      </c>
      <c r="C48" s="46" t="s">
        <v>32</v>
      </c>
      <c r="D48" s="46" t="s">
        <v>46</v>
      </c>
      <c r="E48" s="46" t="s">
        <v>138</v>
      </c>
      <c r="F48" s="48">
        <v>49.57</v>
      </c>
      <c r="G48" s="48">
        <v>154.81</v>
      </c>
      <c r="H48" s="46" t="s">
        <v>51</v>
      </c>
      <c r="I48" s="45">
        <v>582</v>
      </c>
      <c r="J48" s="45">
        <v>46</v>
      </c>
      <c r="K48" s="46">
        <v>7.3</v>
      </c>
      <c r="L48" s="46" t="s">
        <v>40</v>
      </c>
      <c r="M48" s="46">
        <v>3</v>
      </c>
      <c r="N48" s="37">
        <v>11</v>
      </c>
      <c r="O48" s="46">
        <v>20</v>
      </c>
      <c r="P48" s="46">
        <v>0.04</v>
      </c>
      <c r="Q48" s="46">
        <v>0</v>
      </c>
      <c r="R48" s="46">
        <v>0.89</v>
      </c>
      <c r="S48" s="59">
        <v>3.8</v>
      </c>
      <c r="T48" s="49">
        <v>27.38</v>
      </c>
      <c r="U48" s="50">
        <v>110</v>
      </c>
      <c r="V48" s="17">
        <v>35</v>
      </c>
      <c r="W48" s="50">
        <v>80.006629939999996</v>
      </c>
      <c r="X48" s="50">
        <v>220.4060059</v>
      </c>
      <c r="Y48" s="50">
        <v>35.093589780000002</v>
      </c>
      <c r="Z48" s="50">
        <v>123.37071229999999</v>
      </c>
      <c r="AA48" s="50">
        <v>4</v>
      </c>
      <c r="AB48" s="50">
        <v>4</v>
      </c>
      <c r="AC48" s="50">
        <v>20</v>
      </c>
      <c r="AD48" s="50">
        <v>79</v>
      </c>
      <c r="AE48" s="50">
        <v>-22</v>
      </c>
      <c r="AF48" s="50">
        <v>0</v>
      </c>
      <c r="AG48" s="50">
        <v>79</v>
      </c>
      <c r="AH48" s="56">
        <v>0.42147088640577962</v>
      </c>
      <c r="AI48" s="48">
        <v>-1.504630360366038</v>
      </c>
      <c r="AJ48" s="48">
        <v>-0.51856241334779951</v>
      </c>
      <c r="AK48" s="48">
        <v>-0.28604134448298008</v>
      </c>
      <c r="AL48" s="48">
        <v>-2.367940232958786</v>
      </c>
      <c r="AM48" s="48">
        <v>-0.31326381990017099</v>
      </c>
      <c r="AN48" s="48">
        <v>-1.4794449409554811</v>
      </c>
      <c r="AO48" s="48">
        <v>-2.795687059865759</v>
      </c>
      <c r="AP48" s="48">
        <v>-1.5152920509328851</v>
      </c>
      <c r="AQ48" s="48">
        <v>-1.6709147679503189</v>
      </c>
      <c r="AR48" s="48">
        <v>-3.069301584314613</v>
      </c>
      <c r="AS48" s="48">
        <v>3.298722855158263</v>
      </c>
      <c r="AT48" s="48">
        <v>-4.561258974251392E-2</v>
      </c>
      <c r="AU48" s="48">
        <v>3.0456678562950681</v>
      </c>
      <c r="AV48" s="48">
        <v>-1.3854412697789871</v>
      </c>
      <c r="AW48" s="48">
        <v>3.8854532749133299</v>
      </c>
      <c r="AX48" s="48">
        <v>1.5645373903600419</v>
      </c>
      <c r="AY48" s="56">
        <v>-0.3763468950751685</v>
      </c>
      <c r="AZ48" s="56">
        <v>2.6928208556509121</v>
      </c>
      <c r="BA48" s="56">
        <v>2.5465383272509352</v>
      </c>
      <c r="BB48" s="56">
        <v>3.532606274269174</v>
      </c>
      <c r="BC48" s="56">
        <v>-0.86074772342510908</v>
      </c>
      <c r="BD48" s="56">
        <v>-2.013100078027628</v>
      </c>
      <c r="BE48" s="56">
        <v>-3.0098297156127138</v>
      </c>
      <c r="BF48" s="56">
        <v>-0.25695864621761688</v>
      </c>
      <c r="BG48" s="56">
        <v>-0.83556192314795341</v>
      </c>
      <c r="BH48" s="56">
        <v>-0.1232918962119743</v>
      </c>
      <c r="BI48" s="56">
        <v>-2.0620586249066579</v>
      </c>
    </row>
    <row r="49" spans="1:61" ht="17" x14ac:dyDescent="0.2">
      <c r="A49" s="55" t="s">
        <v>181</v>
      </c>
      <c r="B49" s="46" t="s">
        <v>31</v>
      </c>
      <c r="C49" s="46" t="s">
        <v>32</v>
      </c>
      <c r="D49" s="46" t="s">
        <v>33</v>
      </c>
      <c r="E49" s="17" t="s">
        <v>182</v>
      </c>
      <c r="F49" s="18">
        <v>19.100999999999999</v>
      </c>
      <c r="G49" s="18">
        <v>-99.768000000000001</v>
      </c>
      <c r="H49" s="46" t="s">
        <v>101</v>
      </c>
      <c r="I49" s="47">
        <v>25247342</v>
      </c>
      <c r="J49" s="47">
        <v>1626432</v>
      </c>
      <c r="K49" s="46">
        <v>6.3</v>
      </c>
      <c r="L49" s="46" t="s">
        <v>40</v>
      </c>
      <c r="M49" s="46">
        <v>6</v>
      </c>
      <c r="N49" s="37">
        <v>1</v>
      </c>
      <c r="O49" s="17">
        <v>229</v>
      </c>
      <c r="P49" s="17">
        <v>9.64</v>
      </c>
      <c r="Q49" s="17">
        <v>22</v>
      </c>
      <c r="R49" s="17">
        <v>1.42</v>
      </c>
      <c r="S49" s="59">
        <v>84</v>
      </c>
      <c r="T49" s="44">
        <v>45.65</v>
      </c>
      <c r="U49" s="45">
        <v>15</v>
      </c>
      <c r="V49" s="17">
        <v>20</v>
      </c>
      <c r="W49" s="45">
        <v>62.417358399999998</v>
      </c>
      <c r="X49" s="45">
        <v>35.859729770000001</v>
      </c>
      <c r="Y49" s="45">
        <v>35.859729770000001</v>
      </c>
      <c r="Z49" s="45">
        <v>32.48485565</v>
      </c>
      <c r="AA49" s="17">
        <v>15</v>
      </c>
      <c r="AB49" s="17">
        <v>15</v>
      </c>
      <c r="AC49" s="17">
        <v>55</v>
      </c>
      <c r="AD49" s="17">
        <v>55</v>
      </c>
      <c r="AE49" s="17">
        <v>23</v>
      </c>
      <c r="AF49" s="17">
        <v>0</v>
      </c>
      <c r="AG49" s="17">
        <v>55</v>
      </c>
      <c r="AH49" s="56">
        <v>1.943305673223952E-2</v>
      </c>
      <c r="AI49" s="48">
        <v>-1.667369989459921</v>
      </c>
      <c r="AJ49" s="48">
        <v>0.41766581958611548</v>
      </c>
      <c r="AK49" s="48">
        <v>0.30756297747644312</v>
      </c>
      <c r="AL49" s="48">
        <v>-1.307136101588207</v>
      </c>
      <c r="AM49" s="48">
        <v>0.44296722345071898</v>
      </c>
      <c r="AN49" s="48">
        <v>-1.1896643539039891</v>
      </c>
      <c r="AO49" s="48">
        <v>-2.7097847774966608</v>
      </c>
      <c r="AP49" s="48">
        <v>-2.4229116338024941</v>
      </c>
      <c r="AQ49" s="48">
        <v>-0.68109110295882691</v>
      </c>
      <c r="AR49" s="48">
        <v>-3.3531419672675549</v>
      </c>
      <c r="AS49" s="48">
        <v>3.7475422377096561</v>
      </c>
      <c r="AT49" s="48">
        <v>-0.28002186269196289</v>
      </c>
      <c r="AU49" s="48">
        <v>2.0727638735352989</v>
      </c>
      <c r="AV49" s="48">
        <v>-2.251736218743194</v>
      </c>
      <c r="AW49" s="48">
        <v>2.4335924582222992</v>
      </c>
      <c r="AX49" s="48">
        <v>0.44839657174621289</v>
      </c>
      <c r="AY49" s="56">
        <v>-1.073735349783725</v>
      </c>
      <c r="AZ49" s="56">
        <v>1.0420312114224091</v>
      </c>
      <c r="BA49" s="56">
        <v>-0.68217601293662733</v>
      </c>
      <c r="BB49" s="56">
        <v>1.4028597961094089</v>
      </c>
      <c r="BC49" s="56">
        <v>0.14247480181579861</v>
      </c>
      <c r="BD49" s="56">
        <v>-0.9562821207291442</v>
      </c>
      <c r="BE49" s="56">
        <v>-3.7968595741177529</v>
      </c>
      <c r="BF49" s="56">
        <v>-0.97127665917510708</v>
      </c>
      <c r="BG49" s="56">
        <v>-0.57201282793670438</v>
      </c>
      <c r="BH49" s="56">
        <v>0.60104301439063268</v>
      </c>
      <c r="BI49" s="56">
        <v>-2.0694637968143348</v>
      </c>
    </row>
    <row r="50" spans="1:61" x14ac:dyDescent="0.2">
      <c r="A50" s="55" t="s">
        <v>189</v>
      </c>
      <c r="B50" s="46" t="s">
        <v>96</v>
      </c>
      <c r="C50" s="46" t="s">
        <v>32</v>
      </c>
      <c r="D50" s="46" t="s">
        <v>46</v>
      </c>
      <c r="E50" s="46" t="s">
        <v>162</v>
      </c>
      <c r="F50" s="48">
        <v>53.42</v>
      </c>
      <c r="G50" s="48">
        <v>-168.13</v>
      </c>
      <c r="H50" s="46" t="s">
        <v>48</v>
      </c>
      <c r="I50" s="50">
        <v>4</v>
      </c>
      <c r="J50" s="50">
        <v>0</v>
      </c>
      <c r="K50" s="46">
        <v>6.9</v>
      </c>
      <c r="L50" s="46" t="s">
        <v>40</v>
      </c>
      <c r="M50" s="46">
        <v>0</v>
      </c>
      <c r="N50" s="37">
        <v>18</v>
      </c>
      <c r="O50" s="46">
        <v>347</v>
      </c>
      <c r="P50" s="46">
        <v>96.5</v>
      </c>
      <c r="Q50" s="46">
        <v>9</v>
      </c>
      <c r="R50" s="46">
        <v>0.89</v>
      </c>
      <c r="S50" s="59">
        <v>193.580865896548</v>
      </c>
      <c r="T50" s="49">
        <v>25.28</v>
      </c>
      <c r="U50" s="50">
        <v>59</v>
      </c>
      <c r="V50" s="17">
        <v>50</v>
      </c>
      <c r="W50" s="45">
        <v>91.689842224121094</v>
      </c>
      <c r="X50" s="45">
        <v>248.77114868164</v>
      </c>
      <c r="Y50" s="45">
        <v>49.590618133544901</v>
      </c>
      <c r="Z50" s="45">
        <v>88.078125</v>
      </c>
      <c r="AA50" s="17">
        <v>12</v>
      </c>
      <c r="AB50" s="17">
        <v>12</v>
      </c>
      <c r="AC50" s="17">
        <v>68</v>
      </c>
      <c r="AD50" s="17">
        <v>65</v>
      </c>
      <c r="AE50" s="17">
        <v>-6</v>
      </c>
      <c r="AF50" s="17">
        <v>0</v>
      </c>
      <c r="AG50" s="17">
        <v>65</v>
      </c>
      <c r="AH50" s="56">
        <v>0.47826839855002617</v>
      </c>
      <c r="AI50" s="48">
        <v>-0.76537285197943317</v>
      </c>
      <c r="AJ50" s="48">
        <v>0.17301180644933359</v>
      </c>
      <c r="AK50" s="48">
        <v>0.88978547904384786</v>
      </c>
      <c r="AL50" s="48">
        <v>-1.1170639904349891</v>
      </c>
      <c r="AM50" s="48">
        <v>0.33005056912890418</v>
      </c>
      <c r="AN50" s="48">
        <v>-0.88722448261706233</v>
      </c>
      <c r="AO50" s="48">
        <v>-2.6547230402072262</v>
      </c>
      <c r="AP50" s="48">
        <v>-1.13059960839451</v>
      </c>
      <c r="AQ50" s="48">
        <v>-1.09510871259009</v>
      </c>
      <c r="AR50" s="48">
        <v>-1.8281325921605109</v>
      </c>
      <c r="AS50" s="48">
        <v>2.6943631617574568</v>
      </c>
      <c r="AT50" s="48">
        <v>0.27585556508001169</v>
      </c>
      <c r="AU50" s="48">
        <v>2.5889654191361342</v>
      </c>
      <c r="AV50" s="48">
        <v>-1.387155056977984</v>
      </c>
      <c r="AW50" s="48">
        <v>3.5775289782361641</v>
      </c>
      <c r="AX50" s="48">
        <v>0.88943418114725858</v>
      </c>
      <c r="AY50" s="56">
        <v>-1.19845785884346</v>
      </c>
      <c r="AZ50" s="56">
        <v>0.45634917428323168</v>
      </c>
      <c r="BA50" s="56">
        <v>0.50652807495449492</v>
      </c>
      <c r="BB50" s="56">
        <v>1.444912733383261</v>
      </c>
      <c r="BC50" s="56">
        <v>-1.5943776819884921</v>
      </c>
      <c r="BD50" s="56">
        <v>-2.8624982010279152</v>
      </c>
      <c r="BE50" s="56">
        <v>-4.1661096158717594</v>
      </c>
      <c r="BF50" s="56">
        <v>-1.768428334915837</v>
      </c>
      <c r="BG50" s="56">
        <v>-1.892803416668148</v>
      </c>
      <c r="BH50" s="56">
        <v>-1.0930601162221369</v>
      </c>
      <c r="BI50" s="56">
        <v>-2.2172581611330782</v>
      </c>
    </row>
    <row r="51" spans="1:61" ht="17" x14ac:dyDescent="0.2">
      <c r="A51" s="55" t="s">
        <v>192</v>
      </c>
      <c r="B51" s="46" t="s">
        <v>31</v>
      </c>
      <c r="C51" s="46" t="s">
        <v>32</v>
      </c>
      <c r="D51" s="46" t="s">
        <v>33</v>
      </c>
      <c r="E51" s="17" t="s">
        <v>193</v>
      </c>
      <c r="F51" s="18">
        <v>-41.104999999999997</v>
      </c>
      <c r="G51" s="18">
        <v>-72.497</v>
      </c>
      <c r="H51" s="46" t="s">
        <v>92</v>
      </c>
      <c r="I51" s="47">
        <v>655492</v>
      </c>
      <c r="J51" s="47">
        <v>11964</v>
      </c>
      <c r="K51" s="46">
        <v>4.3</v>
      </c>
      <c r="L51" s="26" t="s">
        <v>30</v>
      </c>
      <c r="M51" s="46">
        <v>0</v>
      </c>
      <c r="N51" s="37">
        <v>17</v>
      </c>
      <c r="O51" s="46">
        <v>60.4</v>
      </c>
      <c r="P51" s="46">
        <v>0.1</v>
      </c>
      <c r="Q51" s="46">
        <v>1</v>
      </c>
      <c r="R51" s="46">
        <v>1.75</v>
      </c>
      <c r="S51" s="59">
        <v>25.1</v>
      </c>
      <c r="T51" s="49">
        <v>36</v>
      </c>
      <c r="U51" s="50">
        <v>20</v>
      </c>
      <c r="V51" s="17">
        <v>20</v>
      </c>
      <c r="W51" s="50">
        <v>87.134872439999995</v>
      </c>
      <c r="X51" s="50">
        <v>2.4118418689999999</v>
      </c>
      <c r="Y51" s="50">
        <v>30.65028191</v>
      </c>
      <c r="Z51" s="50">
        <v>56.886608119999998</v>
      </c>
      <c r="AA51" s="46">
        <v>18</v>
      </c>
      <c r="AB51" s="46">
        <v>18</v>
      </c>
      <c r="AC51" s="46">
        <v>16</v>
      </c>
      <c r="AD51" s="46">
        <v>75</v>
      </c>
      <c r="AE51" s="46">
        <v>43</v>
      </c>
      <c r="AF51" s="46">
        <v>0</v>
      </c>
      <c r="AG51" s="46">
        <v>75</v>
      </c>
      <c r="AH51" s="56">
        <v>0.43731140757792042</v>
      </c>
      <c r="AI51" s="48">
        <v>-1.1257194382078439</v>
      </c>
      <c r="AJ51" s="48">
        <v>0.14877367398499811</v>
      </c>
      <c r="AK51" s="48">
        <v>0.98974266296255864</v>
      </c>
      <c r="AL51" s="48">
        <v>-1.1553030599662439</v>
      </c>
      <c r="AM51" s="48">
        <v>0.28904974849371068</v>
      </c>
      <c r="AN51" s="48">
        <v>-1.266298956290449</v>
      </c>
      <c r="AO51" s="48">
        <v>-3.1888201692993001</v>
      </c>
      <c r="AP51" s="48">
        <v>-1.6884681053092221</v>
      </c>
      <c r="AQ51" s="48">
        <v>-0.62710760684034794</v>
      </c>
      <c r="AR51" s="48">
        <v>-2.0472620897389899</v>
      </c>
      <c r="AS51" s="48">
        <v>2.8003309231291911</v>
      </c>
      <c r="AT51" s="48">
        <v>-0.2202490176554518</v>
      </c>
      <c r="AU51" s="48">
        <v>2.678965749973679</v>
      </c>
      <c r="AV51" s="48">
        <v>-1.8370975414832069</v>
      </c>
      <c r="AW51" s="48">
        <v>3.3299723603587981</v>
      </c>
      <c r="AX51" s="48">
        <v>0.54796604435750951</v>
      </c>
      <c r="AY51" s="56">
        <v>-0.60970632049720297</v>
      </c>
      <c r="AZ51" s="56">
        <v>1.0639791620681509</v>
      </c>
      <c r="BA51" s="56">
        <v>0.44049266026042688</v>
      </c>
      <c r="BB51" s="56">
        <v>1.7149857724532691</v>
      </c>
      <c r="BC51" s="56">
        <v>-0.90346424681915216</v>
      </c>
      <c r="BD51" s="56">
        <v>-1.679345527644498</v>
      </c>
      <c r="BE51" s="56">
        <v>-3.5165873069387179</v>
      </c>
      <c r="BF51" s="56">
        <v>-1.766239301681148</v>
      </c>
      <c r="BG51" s="56">
        <v>-1.413288841019452</v>
      </c>
      <c r="BH51" s="56">
        <v>-0.48834114734169098</v>
      </c>
      <c r="BI51" s="56">
        <v>-1.477790272594284</v>
      </c>
    </row>
    <row r="52" spans="1:61" x14ac:dyDescent="0.2">
      <c r="A52" s="55" t="s">
        <v>194</v>
      </c>
      <c r="B52" s="46" t="s">
        <v>65</v>
      </c>
      <c r="C52" s="46" t="s">
        <v>32</v>
      </c>
      <c r="D52" s="46" t="s">
        <v>33</v>
      </c>
      <c r="E52" s="46" t="s">
        <v>71</v>
      </c>
      <c r="F52" s="48">
        <v>14.380833000000001</v>
      </c>
      <c r="G52" s="48">
        <v>-90.601111000000003</v>
      </c>
      <c r="H52" s="46" t="s">
        <v>72</v>
      </c>
      <c r="I52" s="45">
        <v>7033094</v>
      </c>
      <c r="J52" s="45">
        <v>2454482</v>
      </c>
      <c r="K52" s="46">
        <v>7.2</v>
      </c>
      <c r="L52" s="46" t="s">
        <v>40</v>
      </c>
      <c r="M52" s="46">
        <v>5</v>
      </c>
      <c r="N52" s="37">
        <v>31</v>
      </c>
      <c r="O52" s="46">
        <v>25.2</v>
      </c>
      <c r="P52" s="46">
        <v>4.57</v>
      </c>
      <c r="Q52" s="46">
        <v>4</v>
      </c>
      <c r="R52" s="46">
        <v>0.86</v>
      </c>
      <c r="S52" s="59">
        <v>6</v>
      </c>
      <c r="T52" s="49">
        <v>32</v>
      </c>
      <c r="U52" s="50">
        <v>22</v>
      </c>
      <c r="V52" s="17">
        <v>15</v>
      </c>
      <c r="W52" s="50">
        <v>98.152404790000006</v>
      </c>
      <c r="X52" s="50">
        <v>52.349781040000003</v>
      </c>
      <c r="Y52" s="50">
        <v>52.349781040000003</v>
      </c>
      <c r="Z52" s="50">
        <v>57.996929170000001</v>
      </c>
      <c r="AA52" s="46">
        <v>0</v>
      </c>
      <c r="AB52" s="46">
        <v>0</v>
      </c>
      <c r="AC52" s="46">
        <v>48</v>
      </c>
      <c r="AD52" s="46">
        <v>68</v>
      </c>
      <c r="AE52" s="46">
        <v>20</v>
      </c>
      <c r="AF52" s="46">
        <v>0</v>
      </c>
      <c r="AG52" s="46">
        <v>68</v>
      </c>
      <c r="AH52" s="56">
        <v>3.3136191412469602E-2</v>
      </c>
      <c r="AI52" s="48">
        <v>-1.246766047967018</v>
      </c>
      <c r="AJ52" s="48">
        <v>0.62823145150977755</v>
      </c>
      <c r="AK52" s="48">
        <v>0.75995463254173468</v>
      </c>
      <c r="AL52" s="48">
        <v>-0.77878334689042106</v>
      </c>
      <c r="AM52" s="48">
        <v>0.77139548261316959</v>
      </c>
      <c r="AN52" s="48">
        <v>-0.60918064077189371</v>
      </c>
      <c r="AO52" s="48">
        <v>-1.9112869537676609</v>
      </c>
      <c r="AP52" s="48">
        <v>-1.0462052260473429</v>
      </c>
      <c r="AQ52" s="48">
        <v>-2.073521086417176</v>
      </c>
      <c r="AR52" s="48">
        <v>-2.5865241742988192</v>
      </c>
      <c r="AS52" s="48">
        <v>3.3950138836336339</v>
      </c>
      <c r="AT52" s="48">
        <v>-1.318406744521923</v>
      </c>
      <c r="AU52" s="48">
        <v>1.607887627327067</v>
      </c>
      <c r="AV52" s="48">
        <v>-3.2188864637896408</v>
      </c>
      <c r="AW52" s="48">
        <v>3.4943189503088621</v>
      </c>
      <c r="AX52" s="48">
        <v>1.405501714073587</v>
      </c>
      <c r="AY52" s="56">
        <v>-1.988310978211731</v>
      </c>
      <c r="AZ52" s="56">
        <v>0.66395678382887413</v>
      </c>
      <c r="BA52" s="56">
        <v>0.67539060733387291</v>
      </c>
      <c r="BB52" s="56">
        <v>2.5503881068106691</v>
      </c>
      <c r="BC52" s="56">
        <v>-0.5162602139080904</v>
      </c>
      <c r="BD52" s="56">
        <v>-3.2180127518350439</v>
      </c>
      <c r="BE52" s="56">
        <v>-4.8924494293921654</v>
      </c>
      <c r="BF52" s="56">
        <v>-0.83688410940238445</v>
      </c>
      <c r="BG52" s="56">
        <v>-0.3016447362573898</v>
      </c>
      <c r="BH52" s="56">
        <v>-0.20118472190516509</v>
      </c>
      <c r="BI52" s="56">
        <v>-9.8280858670528021E-2</v>
      </c>
    </row>
    <row r="53" spans="1:61" x14ac:dyDescent="0.2">
      <c r="A53" s="55" t="s">
        <v>201</v>
      </c>
      <c r="B53" s="46" t="s">
        <v>31</v>
      </c>
      <c r="C53" s="46" t="s">
        <v>32</v>
      </c>
      <c r="D53" s="46" t="s">
        <v>46</v>
      </c>
      <c r="E53" s="46" t="s">
        <v>138</v>
      </c>
      <c r="F53" s="48">
        <v>48.291666669999998</v>
      </c>
      <c r="G53" s="48">
        <v>153.25</v>
      </c>
      <c r="H53" s="46" t="s">
        <v>51</v>
      </c>
      <c r="I53" s="50">
        <v>142</v>
      </c>
      <c r="J53" s="50">
        <v>134</v>
      </c>
      <c r="K53" s="46">
        <v>4.3</v>
      </c>
      <c r="L53" s="26" t="s">
        <v>30</v>
      </c>
      <c r="M53" s="46">
        <v>0</v>
      </c>
      <c r="N53" s="37">
        <v>4</v>
      </c>
      <c r="O53" s="46">
        <v>3.74</v>
      </c>
      <c r="P53" s="46">
        <v>1.6</v>
      </c>
      <c r="Q53" s="46">
        <v>0</v>
      </c>
      <c r="R53" s="46">
        <v>0.48</v>
      </c>
      <c r="S53" s="59">
        <v>0.73</v>
      </c>
      <c r="T53" s="49">
        <v>20.51</v>
      </c>
      <c r="U53" s="50">
        <v>110</v>
      </c>
      <c r="V53" s="17">
        <v>35</v>
      </c>
      <c r="W53" s="50">
        <v>86.679702759999998</v>
      </c>
      <c r="X53" s="50">
        <v>213.9634705</v>
      </c>
      <c r="Y53" s="50">
        <v>40.611873629999998</v>
      </c>
      <c r="Z53" s="50">
        <v>124.54276280000001</v>
      </c>
      <c r="AA53" s="46">
        <v>4</v>
      </c>
      <c r="AB53" s="46">
        <v>4</v>
      </c>
      <c r="AC53" s="46">
        <v>20</v>
      </c>
      <c r="AD53" s="46">
        <v>79</v>
      </c>
      <c r="AE53" s="46">
        <v>-22</v>
      </c>
      <c r="AF53" s="46">
        <v>0</v>
      </c>
      <c r="AG53" s="46">
        <v>79</v>
      </c>
      <c r="AH53" s="56">
        <v>0.17613752761487969</v>
      </c>
      <c r="AI53" s="48">
        <v>-1.2473998242995521</v>
      </c>
      <c r="AJ53" s="48">
        <v>0.30434029457975142</v>
      </c>
      <c r="AK53" s="48">
        <v>1.064063752151845</v>
      </c>
      <c r="AL53" s="48">
        <v>-1.026660639171306</v>
      </c>
      <c r="AM53" s="48">
        <v>0.46535433853652131</v>
      </c>
      <c r="AN53" s="48">
        <v>-1.024334485436551</v>
      </c>
      <c r="AO53" s="48">
        <v>-2.54522474674827</v>
      </c>
      <c r="AP53" s="48">
        <v>-1.675059167385629</v>
      </c>
      <c r="AQ53" s="48">
        <v>-1.0257819061608719</v>
      </c>
      <c r="AR53" s="48">
        <v>-1.873329672442918</v>
      </c>
      <c r="AS53" s="48">
        <v>2.9259462378729291</v>
      </c>
      <c r="AT53" s="48">
        <v>0.33588814382471682</v>
      </c>
      <c r="AU53" s="48">
        <v>2.3202984261514592</v>
      </c>
      <c r="AV53" s="48">
        <v>-1.499819416244828</v>
      </c>
      <c r="AW53" s="48">
        <v>3.8728776061764552</v>
      </c>
      <c r="AX53" s="48">
        <v>0.51686282192726585</v>
      </c>
      <c r="AY53" s="56">
        <v>-7.199151650884722E-2</v>
      </c>
      <c r="AZ53" s="56">
        <v>1.69227112971797</v>
      </c>
      <c r="BA53" s="56">
        <v>1.693110190863663</v>
      </c>
      <c r="BB53" s="56">
        <v>3.244850309742966</v>
      </c>
      <c r="BC53" s="56">
        <v>0.10397234123234041</v>
      </c>
      <c r="BD53" s="56">
        <v>-1.2261498595082829</v>
      </c>
      <c r="BE53" s="56">
        <v>-3.2055493214736641</v>
      </c>
      <c r="BF53" s="56">
        <v>-1.2196023738330879</v>
      </c>
      <c r="BG53" s="56">
        <v>-0.29379210309715131</v>
      </c>
      <c r="BH53" s="56">
        <v>0.53365629521262303</v>
      </c>
      <c r="BI53" s="56">
        <v>-1.117356613649326</v>
      </c>
    </row>
    <row r="54" spans="1:61" ht="17" x14ac:dyDescent="0.2">
      <c r="A54" s="55" t="s">
        <v>206</v>
      </c>
      <c r="B54" s="46" t="s">
        <v>65</v>
      </c>
      <c r="C54" s="46" t="s">
        <v>32</v>
      </c>
      <c r="D54" s="46" t="s">
        <v>33</v>
      </c>
      <c r="E54" s="46" t="s">
        <v>84</v>
      </c>
      <c r="F54" s="48">
        <v>10.83</v>
      </c>
      <c r="G54" s="48">
        <v>-85.33</v>
      </c>
      <c r="H54" s="46" t="s">
        <v>85</v>
      </c>
      <c r="I54" s="47">
        <v>659105</v>
      </c>
      <c r="J54" s="47">
        <v>78668</v>
      </c>
      <c r="K54" s="46">
        <v>6.4</v>
      </c>
      <c r="L54" s="46" t="s">
        <v>40</v>
      </c>
      <c r="M54" s="46">
        <v>3</v>
      </c>
      <c r="N54" s="37">
        <v>30</v>
      </c>
      <c r="O54" s="46">
        <v>201</v>
      </c>
      <c r="P54" s="46">
        <v>15.4</v>
      </c>
      <c r="Q54" s="46">
        <v>14</v>
      </c>
      <c r="R54" s="46">
        <v>1.19</v>
      </c>
      <c r="S54" s="59">
        <v>73</v>
      </c>
      <c r="T54" s="49">
        <v>35.590000000000003</v>
      </c>
      <c r="U54" s="50">
        <v>26</v>
      </c>
      <c r="V54" s="17">
        <v>20</v>
      </c>
      <c r="W54" s="50">
        <v>86.001770019999995</v>
      </c>
      <c r="X54" s="50">
        <v>51.19765091</v>
      </c>
      <c r="Y54" s="50">
        <v>51.19765091</v>
      </c>
      <c r="Z54" s="50">
        <v>54.78057098</v>
      </c>
      <c r="AA54" s="46">
        <v>1</v>
      </c>
      <c r="AB54" s="46">
        <v>1</v>
      </c>
      <c r="AC54" s="46">
        <v>44</v>
      </c>
      <c r="AD54" s="46">
        <v>83</v>
      </c>
      <c r="AE54" s="46">
        <v>22</v>
      </c>
      <c r="AF54" s="46">
        <v>0</v>
      </c>
      <c r="AG54" s="46">
        <v>83</v>
      </c>
      <c r="AH54" s="56">
        <v>0.29884350307386309</v>
      </c>
      <c r="AI54" s="48">
        <v>-0.32622313639534523</v>
      </c>
      <c r="AJ54" s="48">
        <v>0.77497840790862205</v>
      </c>
      <c r="AK54" s="48">
        <v>1.317953252471991</v>
      </c>
      <c r="AL54" s="48">
        <v>-0.59402959781815967</v>
      </c>
      <c r="AM54" s="48">
        <v>0.72037783070883099</v>
      </c>
      <c r="AN54" s="48">
        <v>-0.88624740488027598</v>
      </c>
      <c r="AO54" s="48">
        <v>-2.3649109552568199</v>
      </c>
      <c r="AP54" s="48">
        <v>-1.645245844450852</v>
      </c>
      <c r="AQ54" s="48">
        <v>-0.39939752944292201</v>
      </c>
      <c r="AR54" s="48">
        <v>-1.3841519294300659</v>
      </c>
      <c r="AS54" s="48">
        <v>3.2874126288059711</v>
      </c>
      <c r="AT54" s="48">
        <v>-0.68928560100350622</v>
      </c>
      <c r="AU54" s="48">
        <v>2.6642017634563708</v>
      </c>
      <c r="AV54" s="48">
        <v>-1.7595926461117579</v>
      </c>
      <c r="AW54" s="48">
        <v>4.4717155452037582</v>
      </c>
      <c r="AX54" s="48">
        <v>0.60921312937091687</v>
      </c>
      <c r="AY54" s="56">
        <v>-0.57020869831232934</v>
      </c>
      <c r="AZ54" s="56">
        <v>0.36522756745393248</v>
      </c>
      <c r="BA54" s="56">
        <v>1.071539804897353</v>
      </c>
      <c r="BB54" s="56">
        <v>2.172741349201321</v>
      </c>
      <c r="BC54" s="56">
        <v>-0.20497308003830941</v>
      </c>
      <c r="BD54" s="56">
        <v>-1.379349017389853</v>
      </c>
      <c r="BE54" s="56">
        <v>-3.799573269749327</v>
      </c>
      <c r="BF54" s="56">
        <v>-1.5265078491830719</v>
      </c>
      <c r="BG54" s="56">
        <v>-1.4832350979138249</v>
      </c>
      <c r="BH54" s="56">
        <v>5.3002167037270773E-2</v>
      </c>
      <c r="BI54" s="56">
        <v>-0.57719778874229499</v>
      </c>
    </row>
    <row r="55" spans="1:61" ht="17" x14ac:dyDescent="0.2">
      <c r="A55" s="55" t="s">
        <v>207</v>
      </c>
      <c r="B55" s="46" t="s">
        <v>31</v>
      </c>
      <c r="C55" s="46" t="s">
        <v>32</v>
      </c>
      <c r="D55" s="46" t="s">
        <v>33</v>
      </c>
      <c r="E55" s="17" t="s">
        <v>208</v>
      </c>
      <c r="F55" s="18">
        <v>45.179000000000002</v>
      </c>
      <c r="G55" s="18">
        <v>141.24100000000001</v>
      </c>
      <c r="H55" s="46" t="s">
        <v>35</v>
      </c>
      <c r="I55" s="47">
        <v>94414</v>
      </c>
      <c r="J55" s="47">
        <v>12933</v>
      </c>
      <c r="K55" s="46">
        <v>5.7</v>
      </c>
      <c r="L55" s="26" t="s">
        <v>30</v>
      </c>
      <c r="M55" s="46">
        <v>5</v>
      </c>
      <c r="N55" s="37">
        <v>1</v>
      </c>
      <c r="O55" s="17">
        <v>42.9</v>
      </c>
      <c r="P55" s="17">
        <v>0.11</v>
      </c>
      <c r="Q55" s="17">
        <v>0</v>
      </c>
      <c r="R55" s="17">
        <v>1.28</v>
      </c>
      <c r="S55" s="59">
        <v>13.4</v>
      </c>
      <c r="T55" s="44">
        <v>27.72</v>
      </c>
      <c r="U55" s="45">
        <v>128</v>
      </c>
      <c r="V55" s="17">
        <v>25</v>
      </c>
      <c r="W55" s="45">
        <v>255.34909060000001</v>
      </c>
      <c r="X55" s="45">
        <v>255.36410520000001</v>
      </c>
      <c r="Y55" s="45">
        <v>32.031818389999998</v>
      </c>
      <c r="Z55" s="45">
        <v>133.02084350000001</v>
      </c>
      <c r="AA55" s="17">
        <v>21</v>
      </c>
      <c r="AB55" s="17">
        <v>21</v>
      </c>
      <c r="AC55" s="17">
        <v>31</v>
      </c>
      <c r="AD55" s="17">
        <v>77</v>
      </c>
      <c r="AE55" s="17">
        <v>-23</v>
      </c>
      <c r="AF55" s="17">
        <v>0</v>
      </c>
      <c r="AG55" s="17">
        <v>77</v>
      </c>
      <c r="AH55" s="56">
        <v>0.24641365376453281</v>
      </c>
      <c r="AI55" s="48">
        <v>-0.80051079254800528</v>
      </c>
      <c r="AJ55" s="48">
        <v>-6.1643453442619851E-2</v>
      </c>
      <c r="AK55" s="48">
        <v>0.69531721826462567</v>
      </c>
      <c r="AL55" s="48">
        <v>-1.5929333065396101</v>
      </c>
      <c r="AM55" s="48">
        <v>-0.116451908875741</v>
      </c>
      <c r="AN55" s="48">
        <v>-1.911467906367839</v>
      </c>
      <c r="AO55" s="48">
        <v>-3.1696324093422779</v>
      </c>
      <c r="AP55" s="48">
        <v>-2.2794892610591182</v>
      </c>
      <c r="AQ55" s="48">
        <v>-1.359606018264472</v>
      </c>
      <c r="AR55" s="48">
        <v>-2.7950867969151769</v>
      </c>
      <c r="AS55" s="48">
        <v>2.949085166996535</v>
      </c>
      <c r="AT55" s="48">
        <v>-0.38983063339949331</v>
      </c>
      <c r="AU55" s="48">
        <v>2.6225324826743481</v>
      </c>
      <c r="AV55" s="48">
        <v>-2.3142185049987898</v>
      </c>
      <c r="AW55" s="48">
        <v>2.6612550556766248</v>
      </c>
      <c r="AX55" s="48">
        <v>0.16871468714543059</v>
      </c>
      <c r="AY55" s="56">
        <v>-0.31701084300826088</v>
      </c>
      <c r="AZ55" s="56">
        <v>0.65221463668517499</v>
      </c>
      <c r="BA55" s="56">
        <v>-4.7930129417933523E-2</v>
      </c>
      <c r="BB55" s="56">
        <v>0.69093720968745198</v>
      </c>
      <c r="BC55" s="56">
        <v>-0.55298283092067946</v>
      </c>
      <c r="BD55" s="56">
        <v>-1.850945395742531</v>
      </c>
      <c r="BE55" s="56">
        <v>-4.0687912033590292</v>
      </c>
      <c r="BF55" s="56">
        <v>-0.72686917570324938</v>
      </c>
      <c r="BG55" s="56">
        <v>-1.9825778409650361</v>
      </c>
      <c r="BH55" s="56">
        <v>9.5418413139270949E-3</v>
      </c>
      <c r="BI55" s="56">
        <v>-1.6362973284063029</v>
      </c>
    </row>
    <row r="56" spans="1:61" ht="17" x14ac:dyDescent="0.2">
      <c r="A56" s="58" t="s">
        <v>268</v>
      </c>
      <c r="B56" s="46" t="s">
        <v>31</v>
      </c>
      <c r="C56" s="46" t="s">
        <v>32</v>
      </c>
      <c r="D56" s="46" t="s">
        <v>33</v>
      </c>
      <c r="E56" s="17" t="s">
        <v>62</v>
      </c>
      <c r="F56" s="18">
        <v>13.734</v>
      </c>
      <c r="G56" s="18">
        <v>-89.293999999999997</v>
      </c>
      <c r="H56" s="46" t="s">
        <v>63</v>
      </c>
      <c r="I56" s="47">
        <v>6366833</v>
      </c>
      <c r="J56" s="47">
        <v>2857563</v>
      </c>
      <c r="K56" s="46">
        <v>4.5999999999999996</v>
      </c>
      <c r="L56" s="26" t="s">
        <v>30</v>
      </c>
      <c r="M56" s="46">
        <v>0</v>
      </c>
      <c r="N56" s="37">
        <v>5</v>
      </c>
      <c r="O56" s="46">
        <v>142</v>
      </c>
      <c r="P56" s="46">
        <v>13.8</v>
      </c>
      <c r="Q56" s="46">
        <v>3</v>
      </c>
      <c r="R56" s="46">
        <v>1.19</v>
      </c>
      <c r="S56" s="59">
        <v>47</v>
      </c>
      <c r="T56" s="49">
        <v>20.5</v>
      </c>
      <c r="U56" s="50">
        <v>24</v>
      </c>
      <c r="V56" s="17">
        <v>20</v>
      </c>
      <c r="W56" s="50">
        <v>92.554595950000007</v>
      </c>
      <c r="X56" s="50">
        <v>50.817340850000001</v>
      </c>
      <c r="Y56" s="50">
        <v>50.817340850000001</v>
      </c>
      <c r="Z56" s="50">
        <v>58.9595871</v>
      </c>
      <c r="AA56" s="46">
        <v>5</v>
      </c>
      <c r="AB56" s="46">
        <v>5</v>
      </c>
      <c r="AC56" s="46">
        <v>52</v>
      </c>
      <c r="AD56" s="46">
        <v>73</v>
      </c>
      <c r="AE56" s="46">
        <v>19</v>
      </c>
      <c r="AF56" s="46">
        <v>0</v>
      </c>
      <c r="AG56" s="46">
        <v>73</v>
      </c>
      <c r="AH56" s="56">
        <v>-0.5453653557139696</v>
      </c>
      <c r="AI56" s="48">
        <v>-1.5854061980522991</v>
      </c>
      <c r="AJ56" s="48">
        <v>-0.14148272409577159</v>
      </c>
      <c r="AK56" s="48">
        <v>0.67682759941817938</v>
      </c>
      <c r="AL56" s="48">
        <v>-1.1932114268650309</v>
      </c>
      <c r="AM56" s="48">
        <v>0.30320309716567378</v>
      </c>
      <c r="AN56" s="48">
        <v>-1.084802128357846</v>
      </c>
      <c r="AO56" s="48">
        <v>-2.684018486720408</v>
      </c>
      <c r="AP56" s="48">
        <v>-1.473288899931593</v>
      </c>
      <c r="AQ56" s="48">
        <v>-1.744276093811203</v>
      </c>
      <c r="AR56" s="48">
        <v>-2.3921080781591071</v>
      </c>
      <c r="AS56" s="48">
        <v>2.6798961623134421</v>
      </c>
      <c r="AT56" s="48">
        <v>-0.68851139652572313</v>
      </c>
      <c r="AU56" s="48">
        <v>2.386909037631967</v>
      </c>
      <c r="AV56" s="48">
        <v>-2.136583117341857</v>
      </c>
      <c r="AW56" s="48">
        <v>3.8909864344082421</v>
      </c>
      <c r="AX56" s="48">
        <v>0.71151315740606935</v>
      </c>
      <c r="AY56" s="56">
        <v>-0.42676750095662208</v>
      </c>
      <c r="AZ56" s="56">
        <v>1.8701518545017459</v>
      </c>
      <c r="BA56" s="56">
        <v>1.9303057773214931</v>
      </c>
      <c r="BB56" s="56">
        <v>3.3742292512780199</v>
      </c>
      <c r="BC56" s="56">
        <v>-0.77035720534669871</v>
      </c>
      <c r="BD56" s="56">
        <v>-2.3731505750621311</v>
      </c>
      <c r="BE56" s="56">
        <v>-3.704956750897952</v>
      </c>
      <c r="BF56" s="56">
        <v>-1.26589528356428</v>
      </c>
      <c r="BG56" s="56">
        <v>-0.6286736897145605</v>
      </c>
      <c r="BH56" s="56">
        <v>-0.13378037627514791</v>
      </c>
      <c r="BI56" s="56">
        <v>-0.70725816772718553</v>
      </c>
    </row>
    <row r="57" spans="1:61" ht="17" x14ac:dyDescent="0.2">
      <c r="A57" s="55" t="s">
        <v>210</v>
      </c>
      <c r="B57" s="46" t="s">
        <v>31</v>
      </c>
      <c r="C57" s="46" t="s">
        <v>32</v>
      </c>
      <c r="D57" s="46" t="s">
        <v>33</v>
      </c>
      <c r="E57" s="46" t="s">
        <v>71</v>
      </c>
      <c r="F57" s="48">
        <v>14.755559999999999</v>
      </c>
      <c r="G57" s="48">
        <v>-91.551666999999995</v>
      </c>
      <c r="H57" s="46" t="s">
        <v>72</v>
      </c>
      <c r="I57" s="53">
        <v>6197420</v>
      </c>
      <c r="J57" s="53">
        <v>1259600</v>
      </c>
      <c r="K57" s="46">
        <v>6.3</v>
      </c>
      <c r="L57" s="46" t="s">
        <v>40</v>
      </c>
      <c r="M57" s="46">
        <v>0</v>
      </c>
      <c r="N57" s="37">
        <v>3</v>
      </c>
      <c r="O57" s="46">
        <v>65.3</v>
      </c>
      <c r="P57" s="46">
        <v>0.13</v>
      </c>
      <c r="Q57" s="46">
        <v>4</v>
      </c>
      <c r="R57" s="46">
        <v>1.53</v>
      </c>
      <c r="S57" s="59">
        <v>16.100000000000001</v>
      </c>
      <c r="T57" s="49">
        <v>18.43</v>
      </c>
      <c r="U57" s="50">
        <v>22</v>
      </c>
      <c r="V57" s="17">
        <v>15</v>
      </c>
      <c r="W57" s="50">
        <v>84.518646239999995</v>
      </c>
      <c r="X57" s="50">
        <v>44.406475069999999</v>
      </c>
      <c r="Y57" s="50">
        <v>44.406475069999999</v>
      </c>
      <c r="Z57" s="50">
        <v>58.128215789999999</v>
      </c>
      <c r="AA57" s="46">
        <v>0</v>
      </c>
      <c r="AB57" s="46">
        <v>0</v>
      </c>
      <c r="AC57" s="46">
        <v>48</v>
      </c>
      <c r="AD57" s="46">
        <v>68</v>
      </c>
      <c r="AE57" s="46">
        <v>20</v>
      </c>
      <c r="AF57" s="46">
        <v>0</v>
      </c>
      <c r="AG57" s="46">
        <v>68</v>
      </c>
      <c r="AH57" s="56">
        <v>0.2646941097701041</v>
      </c>
      <c r="AI57" s="48">
        <v>0.26024911719479149</v>
      </c>
      <c r="AJ57" s="48">
        <v>-0.19686428148874641</v>
      </c>
      <c r="AK57" s="48">
        <v>1.636262647332317</v>
      </c>
      <c r="AL57" s="48">
        <v>-1.6690542514999049</v>
      </c>
      <c r="AM57" s="48">
        <v>-0.14622102515094451</v>
      </c>
      <c r="AN57" s="48">
        <v>-1.826158372199626</v>
      </c>
      <c r="AO57" s="48">
        <v>-3.6619703549718232</v>
      </c>
      <c r="AP57" s="48">
        <v>-2.4041655808062479</v>
      </c>
      <c r="AQ57" s="48">
        <v>-1.9990299513364851</v>
      </c>
      <c r="AR57" s="48">
        <v>-3.0143992543324738</v>
      </c>
      <c r="AS57" s="48">
        <v>3.248203503154572</v>
      </c>
      <c r="AT57" s="48">
        <v>-1.167046278622714</v>
      </c>
      <c r="AU57" s="48">
        <v>2.3389447854326422</v>
      </c>
      <c r="AV57" s="48">
        <v>-2.087956375434767</v>
      </c>
      <c r="AW57" s="48">
        <v>3.810697455557726</v>
      </c>
      <c r="AX57" s="48">
        <v>0.51361492696684297</v>
      </c>
      <c r="AY57" s="56">
        <v>-0.63732855308504932</v>
      </c>
      <c r="AZ57" s="56">
        <v>-0.38396274331299779</v>
      </c>
      <c r="BA57" s="56">
        <v>1.544903325495625</v>
      </c>
      <c r="BB57" s="56">
        <v>1.087789926812087</v>
      </c>
      <c r="BC57" s="56">
        <v>-0.25535711223334628</v>
      </c>
      <c r="BD57" s="56">
        <v>-2.0575227820810849</v>
      </c>
      <c r="BE57" s="56">
        <v>-4.2648240813985874</v>
      </c>
      <c r="BF57" s="56">
        <v>0.83140898564513976</v>
      </c>
      <c r="BG57" s="56">
        <v>-2.9003527845656629</v>
      </c>
      <c r="BH57" s="56">
        <v>0.27193016463688108</v>
      </c>
      <c r="BI57" s="56">
        <v>0.36006954007290509</v>
      </c>
    </row>
    <row r="58" spans="1:61" x14ac:dyDescent="0.2">
      <c r="A58" s="55" t="s">
        <v>212</v>
      </c>
      <c r="B58" s="46" t="s">
        <v>31</v>
      </c>
      <c r="C58" s="46" t="s">
        <v>32</v>
      </c>
      <c r="D58" s="46" t="s">
        <v>46</v>
      </c>
      <c r="E58" s="46" t="s">
        <v>213</v>
      </c>
      <c r="F58" s="48">
        <v>51.933333330000004</v>
      </c>
      <c r="G58" s="48">
        <v>179.58333329999999</v>
      </c>
      <c r="H58" s="48" t="s">
        <v>48</v>
      </c>
      <c r="I58" s="50">
        <v>0</v>
      </c>
      <c r="J58" s="50">
        <v>0</v>
      </c>
      <c r="K58" s="46">
        <v>7.1</v>
      </c>
      <c r="L58" s="46" t="s">
        <v>40</v>
      </c>
      <c r="M58" s="46">
        <v>1</v>
      </c>
      <c r="N58" s="37">
        <v>5</v>
      </c>
      <c r="O58" s="46">
        <v>223</v>
      </c>
      <c r="P58" s="46">
        <v>78.8</v>
      </c>
      <c r="Q58" s="46">
        <v>35</v>
      </c>
      <c r="R58" s="46">
        <v>1.18</v>
      </c>
      <c r="S58" s="59">
        <v>54</v>
      </c>
      <c r="T58" s="49">
        <v>18.82</v>
      </c>
      <c r="U58" s="50">
        <v>56</v>
      </c>
      <c r="V58" s="17">
        <v>40</v>
      </c>
      <c r="W58" s="50">
        <v>100.3516388</v>
      </c>
      <c r="X58" s="50">
        <v>273.69131470000002</v>
      </c>
      <c r="Y58" s="50">
        <v>52.870510099999997</v>
      </c>
      <c r="Z58" s="50">
        <v>84.565193179999994</v>
      </c>
      <c r="AA58" s="50">
        <v>54</v>
      </c>
      <c r="AB58" s="50">
        <v>54</v>
      </c>
      <c r="AC58" s="50">
        <v>87</v>
      </c>
      <c r="AD58" s="50">
        <v>42</v>
      </c>
      <c r="AE58" s="50">
        <v>-1</v>
      </c>
      <c r="AF58" s="50">
        <v>0</v>
      </c>
      <c r="AG58" s="50">
        <v>42</v>
      </c>
      <c r="AH58" s="56">
        <v>0.11737978362937319</v>
      </c>
      <c r="AI58" s="48">
        <v>-1.409671649690676</v>
      </c>
      <c r="AJ58" s="48">
        <v>-0.25132555081090779</v>
      </c>
      <c r="AK58" s="48">
        <v>0.56975273940410032</v>
      </c>
      <c r="AL58" s="48">
        <v>-1.3647009498590299</v>
      </c>
      <c r="AM58" s="48">
        <v>3.489531805439515E-2</v>
      </c>
      <c r="AN58" s="48">
        <v>-1.362634779496299</v>
      </c>
      <c r="AO58" s="48">
        <v>-2.9750728874956431</v>
      </c>
      <c r="AP58" s="48">
        <v>-1.8456424872929831</v>
      </c>
      <c r="AQ58" s="48">
        <v>-1.228873714420877</v>
      </c>
      <c r="AR58" s="48">
        <v>-2.0624124859799919</v>
      </c>
      <c r="AS58" s="48">
        <v>2.723678496209776</v>
      </c>
      <c r="AT58" s="48">
        <v>-0.43094325441592118</v>
      </c>
      <c r="AU58" s="48">
        <v>2.3490237298644918</v>
      </c>
      <c r="AV58" s="48">
        <v>-1.491856365451691</v>
      </c>
      <c r="AW58" s="48">
        <v>3.310536233968794</v>
      </c>
      <c r="AX58" s="48">
        <v>0.38001735434140982</v>
      </c>
      <c r="AY58" s="56">
        <v>-0.80613434624939062</v>
      </c>
      <c r="AZ58" s="56">
        <v>0.9835546577826948</v>
      </c>
      <c r="BA58" s="56">
        <v>0.78672106300722933</v>
      </c>
      <c r="BB58" s="56">
        <v>1.945067161886997</v>
      </c>
      <c r="BC58" s="56">
        <v>-1.180823785290398</v>
      </c>
      <c r="BD58" s="56">
        <v>-2.158371948900367</v>
      </c>
      <c r="BE58" s="56">
        <v>-3.7526888853824421</v>
      </c>
      <c r="BF58" s="56">
        <v>-2.0618104433257032</v>
      </c>
      <c r="BG58" s="56">
        <v>-1.556205180735251</v>
      </c>
      <c r="BH58" s="56">
        <v>-0.43147957990410729</v>
      </c>
      <c r="BI58" s="56">
        <v>-1.7138552857949969</v>
      </c>
    </row>
    <row r="59" spans="1:61" ht="17" x14ac:dyDescent="0.2">
      <c r="A59" s="55" t="s">
        <v>217</v>
      </c>
      <c r="B59" s="46" t="s">
        <v>31</v>
      </c>
      <c r="C59" s="46" t="s">
        <v>32</v>
      </c>
      <c r="D59" s="46" t="s">
        <v>59</v>
      </c>
      <c r="E59" s="17" t="s">
        <v>218</v>
      </c>
      <c r="F59" s="18">
        <v>29.638000000000002</v>
      </c>
      <c r="G59" s="18">
        <v>129.71299999999999</v>
      </c>
      <c r="H59" s="46" t="s">
        <v>35</v>
      </c>
      <c r="I59" s="47">
        <v>1966</v>
      </c>
      <c r="J59" s="52">
        <v>325</v>
      </c>
      <c r="K59" s="46">
        <v>4.8</v>
      </c>
      <c r="L59" s="26" t="s">
        <v>30</v>
      </c>
      <c r="M59" s="46">
        <v>0</v>
      </c>
      <c r="N59" s="37">
        <v>24</v>
      </c>
      <c r="O59" s="17">
        <v>27.7</v>
      </c>
      <c r="P59" s="17">
        <v>0.17</v>
      </c>
      <c r="Q59" s="17">
        <v>8</v>
      </c>
      <c r="R59" s="17">
        <v>0.75</v>
      </c>
      <c r="S59" s="59">
        <v>6.2</v>
      </c>
      <c r="T59" s="44">
        <v>26.32</v>
      </c>
      <c r="U59" s="45">
        <v>50</v>
      </c>
      <c r="V59" s="17">
        <v>20</v>
      </c>
      <c r="W59" s="45">
        <v>74.09938812</v>
      </c>
      <c r="X59" s="45">
        <v>216.5122681</v>
      </c>
      <c r="Y59" s="45">
        <v>48.728412630000001</v>
      </c>
      <c r="Z59" s="45">
        <v>92.575004579999998</v>
      </c>
      <c r="AA59" s="17">
        <v>9</v>
      </c>
      <c r="AB59" s="17">
        <v>1</v>
      </c>
      <c r="AC59" s="17">
        <v>35</v>
      </c>
      <c r="AD59" s="17">
        <v>53</v>
      </c>
      <c r="AE59" s="17">
        <v>7</v>
      </c>
      <c r="AF59" s="17">
        <v>-29</v>
      </c>
      <c r="AG59" s="17">
        <v>82</v>
      </c>
      <c r="AH59" s="56">
        <v>-0.47713679348894461</v>
      </c>
      <c r="AI59" s="48">
        <v>0.33018712934101829</v>
      </c>
      <c r="AJ59" s="48">
        <v>-1.0844508287481009</v>
      </c>
      <c r="AK59" s="48">
        <v>1.660184574482831</v>
      </c>
      <c r="AL59" s="48">
        <v>-2.2394160539673429</v>
      </c>
      <c r="AM59" s="48">
        <v>-0.78994279122591893</v>
      </c>
      <c r="AN59" s="48">
        <v>-2.4044958043267912</v>
      </c>
      <c r="AO59" s="48">
        <v>-4.2762979812283826</v>
      </c>
      <c r="AP59" s="48">
        <v>-4.6817630893365578</v>
      </c>
      <c r="AQ59" s="48">
        <v>-2.0427057597212879</v>
      </c>
      <c r="AR59" s="48">
        <v>-3.5031080929948999</v>
      </c>
      <c r="AS59" s="48">
        <v>2.264706701826281</v>
      </c>
      <c r="AT59" s="48">
        <v>-2.3544853837521318</v>
      </c>
      <c r="AU59" s="48">
        <v>2.5115173323327711</v>
      </c>
      <c r="AV59" s="48">
        <v>-2.1362318177321118</v>
      </c>
      <c r="AW59" s="48">
        <v>3.4800700827222681</v>
      </c>
      <c r="AX59" s="48">
        <v>0.88673206599286714</v>
      </c>
      <c r="AY59" s="56">
        <v>0.13496565002500779</v>
      </c>
      <c r="AZ59" s="56">
        <v>0.6915105866768565</v>
      </c>
      <c r="BA59" s="56">
        <v>3.0747012951554722</v>
      </c>
      <c r="BB59" s="56">
        <v>1.6600633370663529</v>
      </c>
      <c r="BC59" s="56">
        <v>2.10749264427356</v>
      </c>
      <c r="BD59" s="56">
        <v>1.1492377133003731</v>
      </c>
      <c r="BE59" s="56">
        <v>-2.4480745472880838</v>
      </c>
      <c r="BF59" s="56">
        <v>2.3218946348832521</v>
      </c>
      <c r="BG59" s="56">
        <v>-2.9260385455417861</v>
      </c>
      <c r="BH59" s="56">
        <v>-0.11184498048148241</v>
      </c>
      <c r="BI59" s="56">
        <v>2.5032693707822968</v>
      </c>
    </row>
    <row r="60" spans="1:61" ht="17" x14ac:dyDescent="0.2">
      <c r="A60" s="55" t="s">
        <v>219</v>
      </c>
      <c r="B60" s="46" t="s">
        <v>31</v>
      </c>
      <c r="C60" s="46" t="s">
        <v>32</v>
      </c>
      <c r="D60" s="46" t="s">
        <v>33</v>
      </c>
      <c r="E60" s="46" t="s">
        <v>71</v>
      </c>
      <c r="F60" s="48">
        <v>15.1325</v>
      </c>
      <c r="G60" s="48">
        <v>-92.108610999999996</v>
      </c>
      <c r="H60" s="46" t="s">
        <v>72</v>
      </c>
      <c r="I60" s="53">
        <v>4523701</v>
      </c>
      <c r="J60" s="53">
        <v>598594</v>
      </c>
      <c r="K60" s="46">
        <v>4.0999999999999996</v>
      </c>
      <c r="L60" s="26" t="s">
        <v>30</v>
      </c>
      <c r="M60" s="46">
        <v>1</v>
      </c>
      <c r="N60" s="37">
        <v>10</v>
      </c>
      <c r="O60" s="46">
        <v>108</v>
      </c>
      <c r="P60" s="46">
        <v>0.28000000000000003</v>
      </c>
      <c r="Q60" s="46">
        <v>15</v>
      </c>
      <c r="R60" s="46">
        <v>2.0299999999999998</v>
      </c>
      <c r="S60" s="59">
        <v>52</v>
      </c>
      <c r="T60" s="49">
        <v>19.34</v>
      </c>
      <c r="U60" s="50">
        <v>22</v>
      </c>
      <c r="V60" s="17">
        <v>15</v>
      </c>
      <c r="W60" s="50">
        <v>87.42014313</v>
      </c>
      <c r="X60" s="50">
        <v>42.516681669999997</v>
      </c>
      <c r="Y60" s="50">
        <v>42.516681669999997</v>
      </c>
      <c r="Z60" s="50">
        <v>58.675407409999998</v>
      </c>
      <c r="AA60" s="46">
        <v>0</v>
      </c>
      <c r="AB60" s="46">
        <v>0</v>
      </c>
      <c r="AC60" s="46">
        <v>48</v>
      </c>
      <c r="AD60" s="46">
        <v>68</v>
      </c>
      <c r="AE60" s="46">
        <v>20</v>
      </c>
      <c r="AF60" s="46">
        <v>0</v>
      </c>
      <c r="AG60" s="46">
        <v>68</v>
      </c>
      <c r="AH60" s="56">
        <v>0.13760078346250959</v>
      </c>
      <c r="AI60" s="48">
        <v>-1.057925934360608</v>
      </c>
      <c r="AJ60" s="48">
        <v>-0.2335511492227626</v>
      </c>
      <c r="AK60" s="48">
        <v>0.3035167106035197</v>
      </c>
      <c r="AL60" s="48">
        <v>-1.2036876576610309</v>
      </c>
      <c r="AM60" s="48">
        <v>2.849108121368386E-2</v>
      </c>
      <c r="AN60" s="48">
        <v>-1.462346134030335</v>
      </c>
      <c r="AO60" s="48">
        <v>-3.122210202818799</v>
      </c>
      <c r="AP60" s="48">
        <v>-2.125039555969348</v>
      </c>
      <c r="AQ60" s="48">
        <v>-1.1532361141649321</v>
      </c>
      <c r="AR60" s="48">
        <v>-2.6673638467947081</v>
      </c>
      <c r="AS60" s="48">
        <v>3.0333837241663391</v>
      </c>
      <c r="AT60" s="48">
        <v>1.898876492825164</v>
      </c>
      <c r="AU60" s="48">
        <v>1.8573847718828089</v>
      </c>
      <c r="AV60" s="48">
        <v>-1.6707507260817209</v>
      </c>
      <c r="AW60" s="48">
        <v>3.5223925354717198</v>
      </c>
      <c r="AX60" s="48">
        <v>-0.34810043165693982</v>
      </c>
      <c r="AY60" s="56">
        <v>-0.51947015136553176</v>
      </c>
      <c r="AZ60" s="56">
        <v>0.190355351338136</v>
      </c>
      <c r="BA60" s="56">
        <v>1.030988329789202</v>
      </c>
      <c r="BB60" s="56">
        <v>1.8553631149270471</v>
      </c>
      <c r="BC60" s="56">
        <v>-0.83346694815869549</v>
      </c>
      <c r="BD60" s="56">
        <v>-1.753151913100865</v>
      </c>
      <c r="BE60" s="56">
        <v>-3.6446403198474511</v>
      </c>
      <c r="BF60" s="56">
        <v>-1.0348975177528781</v>
      </c>
      <c r="BG60" s="56">
        <v>-1.819960645049133</v>
      </c>
      <c r="BH60" s="56">
        <v>0.65652880091799815</v>
      </c>
      <c r="BI60" s="56">
        <v>-4.2396952124086216</v>
      </c>
    </row>
    <row r="61" spans="1:61" ht="17" x14ac:dyDescent="0.2">
      <c r="A61" s="55" t="s">
        <v>265</v>
      </c>
      <c r="B61" s="46" t="s">
        <v>31</v>
      </c>
      <c r="C61" s="46" t="s">
        <v>32</v>
      </c>
      <c r="D61" s="46" t="s">
        <v>33</v>
      </c>
      <c r="E61" s="17" t="s">
        <v>34</v>
      </c>
      <c r="F61" s="18">
        <v>36.9</v>
      </c>
      <c r="G61" s="18">
        <v>139.776667</v>
      </c>
      <c r="H61" s="46" t="s">
        <v>35</v>
      </c>
      <c r="I61" s="47">
        <v>8750106</v>
      </c>
      <c r="J61" s="47">
        <v>381490</v>
      </c>
      <c r="K61" s="46">
        <v>5.4</v>
      </c>
      <c r="L61" s="26" t="s">
        <v>30</v>
      </c>
      <c r="M61" s="46">
        <v>6</v>
      </c>
      <c r="N61" s="37">
        <v>1</v>
      </c>
      <c r="O61" s="46">
        <v>170</v>
      </c>
      <c r="P61" s="46">
        <v>5.93</v>
      </c>
      <c r="Q61" s="46">
        <v>23</v>
      </c>
      <c r="R61" s="46">
        <v>0.94</v>
      </c>
      <c r="S61" s="59">
        <v>44</v>
      </c>
      <c r="T61" s="49">
        <v>31.43</v>
      </c>
      <c r="U61" s="50">
        <v>127</v>
      </c>
      <c r="V61" s="17">
        <v>20</v>
      </c>
      <c r="W61" s="50">
        <v>90.745635989999997</v>
      </c>
      <c r="X61" s="50">
        <v>197.48382570000001</v>
      </c>
      <c r="Y61" s="50">
        <v>25.6225071</v>
      </c>
      <c r="Z61" s="50">
        <v>134.10054020000001</v>
      </c>
      <c r="AA61" s="46">
        <v>1</v>
      </c>
      <c r="AB61" s="46">
        <v>4</v>
      </c>
      <c r="AC61" s="46">
        <v>15</v>
      </c>
      <c r="AD61" s="46">
        <v>101</v>
      </c>
      <c r="AE61" s="46">
        <v>-21</v>
      </c>
      <c r="AF61" s="46">
        <v>8</v>
      </c>
      <c r="AG61" s="46">
        <v>93</v>
      </c>
      <c r="AH61" s="56">
        <v>0.43774410525835511</v>
      </c>
      <c r="AI61" s="48">
        <v>0.21640387567615471</v>
      </c>
      <c r="AJ61" s="48">
        <v>0.105379561192285</v>
      </c>
      <c r="AK61" s="48">
        <v>1.440260216720217</v>
      </c>
      <c r="AL61" s="48">
        <v>-3.6629232137683259</v>
      </c>
      <c r="AM61" s="48">
        <v>-0.41109778657250978</v>
      </c>
      <c r="AN61" s="48">
        <v>-3.4050941044662251</v>
      </c>
      <c r="AO61" s="48">
        <v>-4.8866986453904389</v>
      </c>
      <c r="AP61" s="48">
        <v>-3.7880863567223342</v>
      </c>
      <c r="AQ61" s="48">
        <v>-0.17806975103411979</v>
      </c>
      <c r="AR61" s="48">
        <v>-0.99123301248291884</v>
      </c>
      <c r="AS61" s="48">
        <v>3.1861135204147009</v>
      </c>
      <c r="AT61" s="48">
        <v>-0.4056605551209122</v>
      </c>
      <c r="AU61" s="48">
        <v>2.0408592608878759</v>
      </c>
      <c r="AV61" s="48">
        <v>-3.1639320476493369</v>
      </c>
      <c r="AW61" s="48">
        <v>3.6922133058969302</v>
      </c>
      <c r="AX61" s="48">
        <v>1.4925314327263051</v>
      </c>
      <c r="AY61" s="56">
        <v>-1.3326140796029231</v>
      </c>
      <c r="AZ61" s="56">
        <v>-5.6486522552772887E-2</v>
      </c>
      <c r="BA61" s="56">
        <v>1.705891836940151</v>
      </c>
      <c r="BB61" s="56">
        <v>1.5948675224562809</v>
      </c>
      <c r="BC61" s="56">
        <v>2.0125240101501252</v>
      </c>
      <c r="BD61" s="56">
        <v>1.7290746979237199</v>
      </c>
      <c r="BE61" s="56">
        <v>-2.164391219990899</v>
      </c>
      <c r="BF61" s="56">
        <v>-0.64363147699248491</v>
      </c>
      <c r="BG61" s="56">
        <v>-1.9622926796354281</v>
      </c>
      <c r="BH61" s="56">
        <v>-0.18735982007609811</v>
      </c>
      <c r="BI61" s="56">
        <v>-5.3475933104289866E-3</v>
      </c>
    </row>
    <row r="62" spans="1:61" x14ac:dyDescent="0.2">
      <c r="A62" s="55" t="s">
        <v>221</v>
      </c>
      <c r="B62" s="46" t="s">
        <v>31</v>
      </c>
      <c r="C62" s="46" t="s">
        <v>32</v>
      </c>
      <c r="D62" s="46" t="s">
        <v>33</v>
      </c>
      <c r="E62" s="46" t="s">
        <v>222</v>
      </c>
      <c r="F62" s="48">
        <v>-8.25</v>
      </c>
      <c r="G62" s="48">
        <v>118</v>
      </c>
      <c r="H62" s="48" t="s">
        <v>38</v>
      </c>
      <c r="I62" s="50">
        <v>1036033</v>
      </c>
      <c r="J62" s="50">
        <v>89006</v>
      </c>
      <c r="K62" s="46">
        <v>7</v>
      </c>
      <c r="L62" s="46" t="s">
        <v>40</v>
      </c>
      <c r="M62" s="46">
        <v>1</v>
      </c>
      <c r="N62" s="37">
        <v>7</v>
      </c>
      <c r="O62" s="46">
        <v>909</v>
      </c>
      <c r="P62" s="17">
        <v>69.900000000000006</v>
      </c>
      <c r="Q62" s="17">
        <v>34</v>
      </c>
      <c r="R62" s="46">
        <v>2.35</v>
      </c>
      <c r="S62" s="61">
        <v>640</v>
      </c>
      <c r="T62" s="49">
        <v>32</v>
      </c>
      <c r="U62" s="50">
        <v>84</v>
      </c>
      <c r="V62" s="17">
        <v>20</v>
      </c>
      <c r="W62" s="45">
        <v>135.84643550000001</v>
      </c>
      <c r="X62" s="45">
        <v>265.09231569999997</v>
      </c>
      <c r="Y62" s="45">
        <v>48.930397030000002</v>
      </c>
      <c r="Z62" s="45">
        <v>138.12759399999999</v>
      </c>
      <c r="AA62" s="45">
        <v>10</v>
      </c>
      <c r="AB62" s="45">
        <v>10</v>
      </c>
      <c r="AC62" s="45">
        <v>3</v>
      </c>
      <c r="AD62" s="45">
        <v>66</v>
      </c>
      <c r="AE62" s="45">
        <v>-13</v>
      </c>
      <c r="AF62" s="45">
        <v>0</v>
      </c>
      <c r="AG62" s="45">
        <v>66</v>
      </c>
      <c r="AH62" s="56">
        <v>-0.1504299206136899</v>
      </c>
      <c r="AI62" s="48">
        <v>-0.95882887155604057</v>
      </c>
      <c r="AJ62" s="48">
        <v>0.65942940861513</v>
      </c>
      <c r="AK62" s="48">
        <v>1.66065203193302</v>
      </c>
      <c r="AL62" s="48">
        <v>-1.088821536290927</v>
      </c>
      <c r="AM62" s="48">
        <v>9.4867612817536945E-2</v>
      </c>
      <c r="AN62" s="48">
        <v>-1.50393892844803</v>
      </c>
      <c r="AO62" s="48">
        <v>-2.811852588101206</v>
      </c>
      <c r="AP62" s="48">
        <v>-3.14232572966556</v>
      </c>
      <c r="AQ62" s="48">
        <v>-0.40018791439876072</v>
      </c>
      <c r="AR62" s="48">
        <v>-1.7962832089411771</v>
      </c>
      <c r="AS62" s="48">
        <v>3.8304510455903178</v>
      </c>
      <c r="AT62" s="48">
        <v>-0.51042530466106828</v>
      </c>
      <c r="AU62" s="48">
        <v>1.996827875765546</v>
      </c>
      <c r="AV62" s="48">
        <v>-1.762169329990142</v>
      </c>
      <c r="AW62" s="48">
        <v>4.0372988504873364</v>
      </c>
      <c r="AX62" s="48">
        <v>-0.66377309403973639</v>
      </c>
      <c r="AY62" s="56">
        <v>-0.23817586389579731</v>
      </c>
      <c r="AZ62" s="56">
        <v>5.6879913620506893E-2</v>
      </c>
      <c r="BA62" s="56">
        <v>0.47909260817112648</v>
      </c>
      <c r="BB62" s="56">
        <v>2.0973508883422971</v>
      </c>
      <c r="BC62" s="56">
        <v>0.90297830457961037</v>
      </c>
      <c r="BD62" s="56">
        <v>-0.15663901843428041</v>
      </c>
      <c r="BE62" s="56">
        <v>-3.958394156714971</v>
      </c>
      <c r="BF62" s="56">
        <v>-2.0166022705252531</v>
      </c>
      <c r="BG62" s="56">
        <v>-1.235798327739219</v>
      </c>
      <c r="BH62" s="56">
        <v>1.595447305928974</v>
      </c>
      <c r="BI62" s="56">
        <v>-0.68297927131630132</v>
      </c>
    </row>
    <row r="63" spans="1:61" ht="17" x14ac:dyDescent="0.2">
      <c r="A63" s="55" t="s">
        <v>223</v>
      </c>
      <c r="B63" s="46" t="s">
        <v>31</v>
      </c>
      <c r="C63" s="46" t="s">
        <v>32</v>
      </c>
      <c r="D63" s="46" t="s">
        <v>33</v>
      </c>
      <c r="E63" s="17" t="s">
        <v>62</v>
      </c>
      <c r="F63" s="18">
        <v>13.494</v>
      </c>
      <c r="G63" s="18">
        <v>-88.501999999999995</v>
      </c>
      <c r="H63" s="46" t="s">
        <v>63</v>
      </c>
      <c r="I63" s="47">
        <v>5599535</v>
      </c>
      <c r="J63" s="47">
        <v>590144</v>
      </c>
      <c r="K63" s="46">
        <v>6</v>
      </c>
      <c r="L63" s="46" t="s">
        <v>40</v>
      </c>
      <c r="M63" s="46">
        <v>2</v>
      </c>
      <c r="N63" s="37">
        <v>0</v>
      </c>
      <c r="O63" s="17">
        <v>129</v>
      </c>
      <c r="P63" s="17">
        <v>6.54</v>
      </c>
      <c r="Q63" s="17">
        <v>7</v>
      </c>
      <c r="R63" s="17">
        <v>0.88</v>
      </c>
      <c r="S63" s="59">
        <v>28</v>
      </c>
      <c r="T63" s="44">
        <v>30.77</v>
      </c>
      <c r="U63" s="45">
        <v>24</v>
      </c>
      <c r="V63" s="17">
        <v>20</v>
      </c>
      <c r="W63" s="45">
        <v>107.80110929999999</v>
      </c>
      <c r="X63" s="45">
        <v>56.874996189999997</v>
      </c>
      <c r="Y63" s="45">
        <v>56.874996189999997</v>
      </c>
      <c r="Z63" s="45">
        <v>58.724288940000001</v>
      </c>
      <c r="AA63" s="17">
        <v>5</v>
      </c>
      <c r="AB63" s="17">
        <v>5</v>
      </c>
      <c r="AC63" s="17">
        <v>52</v>
      </c>
      <c r="AD63" s="17">
        <v>73</v>
      </c>
      <c r="AE63" s="17">
        <v>19</v>
      </c>
      <c r="AF63" s="17">
        <v>0</v>
      </c>
      <c r="AG63" s="17">
        <v>73</v>
      </c>
      <c r="AH63" s="56">
        <v>-0.96835841582952564</v>
      </c>
      <c r="AI63" s="48">
        <v>-2.1166239567357961</v>
      </c>
      <c r="AJ63" s="48">
        <v>-1.174437304749802</v>
      </c>
      <c r="AK63" s="48">
        <v>-0.21626521664257359</v>
      </c>
      <c r="AL63" s="48">
        <v>-2.2268544843752318</v>
      </c>
      <c r="AM63" s="48">
        <v>-0.9600177886682022</v>
      </c>
      <c r="AN63" s="48">
        <v>-2.5824052011016829</v>
      </c>
      <c r="AO63" s="48">
        <v>-4.0360885841265501</v>
      </c>
      <c r="AP63" s="48">
        <v>-3.2380617727461312</v>
      </c>
      <c r="AQ63" s="48">
        <v>-1.862648911813773</v>
      </c>
      <c r="AR63" s="48">
        <v>-2.5690121437652458</v>
      </c>
      <c r="AS63" s="48">
        <v>3.1882235230957972</v>
      </c>
      <c r="AT63" s="48">
        <v>-1.2527406427350309</v>
      </c>
      <c r="AU63" s="48">
        <v>1.5626894368303661</v>
      </c>
      <c r="AV63" s="48">
        <v>-2.3489776333742318</v>
      </c>
      <c r="AW63" s="48">
        <v>3.5844892321697199</v>
      </c>
      <c r="AX63" s="48">
        <v>-1.1966727956020891</v>
      </c>
      <c r="AY63" s="56">
        <v>0.87467616725916808</v>
      </c>
      <c r="AZ63" s="56">
        <v>1.794627328392876</v>
      </c>
      <c r="BA63" s="56">
        <v>2.8742404717462362</v>
      </c>
      <c r="BB63" s="56">
        <v>3.8164271237322298</v>
      </c>
      <c r="BC63" s="56">
        <v>0.1789384028230426</v>
      </c>
      <c r="BD63" s="56">
        <v>-0.50927320424092903</v>
      </c>
      <c r="BE63" s="56">
        <v>-2.5728976722372581</v>
      </c>
      <c r="BF63" s="56">
        <v>-1.3968802085788701</v>
      </c>
      <c r="BG63" s="56">
        <v>-0.90708174362232552</v>
      </c>
      <c r="BH63" s="56">
        <v>2.5002102535246</v>
      </c>
      <c r="BI63" s="56">
        <v>-0.81279296951586222</v>
      </c>
    </row>
    <row r="64" spans="1:61" x14ac:dyDescent="0.2">
      <c r="A64" s="55" t="s">
        <v>226</v>
      </c>
      <c r="B64" s="46" t="s">
        <v>31</v>
      </c>
      <c r="C64" s="46" t="s">
        <v>32</v>
      </c>
      <c r="D64" s="46" t="s">
        <v>33</v>
      </c>
      <c r="E64" s="46" t="s">
        <v>227</v>
      </c>
      <c r="F64" s="48">
        <v>42.54138889</v>
      </c>
      <c r="G64" s="48">
        <v>140.84277779999999</v>
      </c>
      <c r="H64" s="46" t="s">
        <v>35</v>
      </c>
      <c r="I64" s="45">
        <v>3206914</v>
      </c>
      <c r="J64" s="45">
        <v>214565</v>
      </c>
      <c r="K64" s="46">
        <v>7.3</v>
      </c>
      <c r="L64" s="46" t="s">
        <v>40</v>
      </c>
      <c r="M64" s="46">
        <v>5</v>
      </c>
      <c r="N64" s="37">
        <v>13</v>
      </c>
      <c r="O64" s="46">
        <v>22.9</v>
      </c>
      <c r="P64" s="46">
        <v>0.51</v>
      </c>
      <c r="Q64" s="46">
        <v>3</v>
      </c>
      <c r="R64" s="46">
        <v>0.59</v>
      </c>
      <c r="S64" s="59">
        <v>3.7</v>
      </c>
      <c r="T64" s="49">
        <v>29.86</v>
      </c>
      <c r="U64" s="50">
        <v>128</v>
      </c>
      <c r="V64" s="8">
        <v>25</v>
      </c>
      <c r="W64" s="50">
        <v>126.1442795</v>
      </c>
      <c r="X64" s="50">
        <v>220.69595340000001</v>
      </c>
      <c r="Y64" s="50">
        <v>25.076168060000001</v>
      </c>
      <c r="Z64" s="50">
        <v>133.25816349999999</v>
      </c>
      <c r="AA64" s="46">
        <v>7</v>
      </c>
      <c r="AB64" s="46">
        <v>3</v>
      </c>
      <c r="AC64" s="46">
        <v>12</v>
      </c>
      <c r="AD64" s="46">
        <v>99</v>
      </c>
      <c r="AE64" s="46">
        <v>-20</v>
      </c>
      <c r="AF64" s="46">
        <v>9</v>
      </c>
      <c r="AG64" s="46">
        <v>90</v>
      </c>
      <c r="AH64" s="56">
        <v>0.77373014030979648</v>
      </c>
      <c r="AI64" s="48">
        <v>-0.72188529581459981</v>
      </c>
      <c r="AJ64" s="48">
        <v>-0.25631626363672988</v>
      </c>
      <c r="AK64" s="48">
        <v>1.059728856737628</v>
      </c>
      <c r="AL64" s="48">
        <v>-1.8614232901329899</v>
      </c>
      <c r="AM64" s="48">
        <v>-0.1942547661240599</v>
      </c>
      <c r="AN64" s="48">
        <v>-1.173475428044839</v>
      </c>
      <c r="AO64" s="48">
        <v>-2.5214182633760349</v>
      </c>
      <c r="AP64" s="48">
        <v>-1.8257658622991531</v>
      </c>
      <c r="AQ64" s="48">
        <v>-1.2408560960449919</v>
      </c>
      <c r="AR64" s="48">
        <v>-1.1622442084753379</v>
      </c>
      <c r="AS64" s="48">
        <v>2.8306142117625832</v>
      </c>
      <c r="AT64" s="48">
        <v>0.2319654790276961</v>
      </c>
      <c r="AU64" s="48">
        <v>2.3829890511006919</v>
      </c>
      <c r="AV64" s="48">
        <v>-2.846583429082556</v>
      </c>
      <c r="AW64" s="48">
        <v>3.689571255744172</v>
      </c>
      <c r="AX64" s="48">
        <v>0.98947803554254476</v>
      </c>
      <c r="AY64" s="56">
        <v>-0.81442612438322315</v>
      </c>
      <c r="AZ64" s="56">
        <v>0.89693720697392121</v>
      </c>
      <c r="BA64" s="56">
        <v>1.737950379439531</v>
      </c>
      <c r="BB64" s="56">
        <v>2.2035194116174019</v>
      </c>
      <c r="BC64" s="56">
        <v>-0.63848754127894825</v>
      </c>
      <c r="BD64" s="56">
        <v>-1.6230273736872101</v>
      </c>
      <c r="BE64" s="56">
        <v>-3.192476972349632</v>
      </c>
      <c r="BF64" s="56">
        <v>-1.7138406437940881</v>
      </c>
      <c r="BG64" s="56">
        <v>-1.6886305242769559</v>
      </c>
      <c r="BH64" s="56">
        <v>-0.36680096372133258</v>
      </c>
      <c r="BI64" s="56">
        <v>-1.3264361787448939</v>
      </c>
    </row>
    <row r="65" spans="1:61" ht="17" x14ac:dyDescent="0.2">
      <c r="A65" s="55" t="s">
        <v>248</v>
      </c>
      <c r="B65" s="46" t="s">
        <v>31</v>
      </c>
      <c r="C65" s="46" t="s">
        <v>32</v>
      </c>
      <c r="D65" s="46" t="s">
        <v>33</v>
      </c>
      <c r="E65" s="46" t="s">
        <v>68</v>
      </c>
      <c r="F65" s="48">
        <v>-1.47</v>
      </c>
      <c r="G65" s="48">
        <v>-78.444699999999997</v>
      </c>
      <c r="H65" s="46" t="s">
        <v>69</v>
      </c>
      <c r="I65" s="53">
        <v>1571744</v>
      </c>
      <c r="J65" s="50">
        <v>183640</v>
      </c>
      <c r="K65" s="46">
        <v>5.0999999999999996</v>
      </c>
      <c r="L65" s="26" t="s">
        <v>30</v>
      </c>
      <c r="M65" s="46">
        <v>0</v>
      </c>
      <c r="N65" s="37">
        <v>30</v>
      </c>
      <c r="O65" s="46">
        <v>160</v>
      </c>
      <c r="P65" s="46">
        <v>1.1499999999999999</v>
      </c>
      <c r="Q65" s="46">
        <v>6</v>
      </c>
      <c r="R65" s="46">
        <v>2.4</v>
      </c>
      <c r="S65" s="59">
        <v>92</v>
      </c>
      <c r="T65" s="49">
        <v>48.99</v>
      </c>
      <c r="U65" s="50">
        <v>12</v>
      </c>
      <c r="V65" s="8">
        <v>20</v>
      </c>
      <c r="W65" s="50">
        <v>117.7329407</v>
      </c>
      <c r="X65" s="50">
        <v>349.57821660000002</v>
      </c>
      <c r="Y65" s="50">
        <v>17.381202699999999</v>
      </c>
      <c r="Z65" s="50">
        <v>50.395153049999998</v>
      </c>
      <c r="AA65" s="46">
        <v>31</v>
      </c>
      <c r="AB65" s="46">
        <v>34</v>
      </c>
      <c r="AC65" s="46">
        <v>26</v>
      </c>
      <c r="AD65" s="46">
        <v>55</v>
      </c>
      <c r="AE65" s="46">
        <v>25</v>
      </c>
      <c r="AF65" s="46">
        <v>13</v>
      </c>
      <c r="AG65" s="46">
        <v>42</v>
      </c>
      <c r="AH65" s="56">
        <v>-4.7293545265428033E-2</v>
      </c>
      <c r="AI65" s="48">
        <v>-0.93378314852163569</v>
      </c>
      <c r="AJ65" s="48">
        <v>-0.13535129318972211</v>
      </c>
      <c r="AK65" s="48">
        <v>0.53343470273955806</v>
      </c>
      <c r="AL65" s="48">
        <v>-2.8564556130243899</v>
      </c>
      <c r="AM65" s="48">
        <v>-0.29109605779835329</v>
      </c>
      <c r="AN65" s="48">
        <v>-2.3213220270963921</v>
      </c>
      <c r="AO65" s="48">
        <v>-3.88574313508136</v>
      </c>
      <c r="AP65" s="48">
        <v>-3.0489532522925709</v>
      </c>
      <c r="AQ65" s="48">
        <v>-0.93596967191090685</v>
      </c>
      <c r="AR65" s="48">
        <v>-2.1764624825496428</v>
      </c>
      <c r="AS65" s="48">
        <v>2.850815926818103</v>
      </c>
      <c r="AT65" s="48">
        <v>-0.60642052990084694</v>
      </c>
      <c r="AU65" s="48">
        <v>1.747333952295635</v>
      </c>
      <c r="AV65" s="48">
        <v>-2.2976700451449559</v>
      </c>
      <c r="AW65" s="48">
        <v>3.3707798919411509</v>
      </c>
      <c r="AX65" s="48">
        <v>-0.46552377994952421</v>
      </c>
      <c r="AY65" s="56">
        <v>-0.78352624870424603</v>
      </c>
      <c r="AZ65" s="56">
        <v>-0.31526688013213439</v>
      </c>
      <c r="BA65" s="56">
        <v>0.50974720418146779</v>
      </c>
      <c r="BB65" s="56">
        <v>1.3081790595133811</v>
      </c>
      <c r="BC65" s="56">
        <v>-8.2782021846556572E-2</v>
      </c>
      <c r="BD65" s="56">
        <v>-0.88340040056774116</v>
      </c>
      <c r="BE65" s="56">
        <v>-3.7970023596705911</v>
      </c>
      <c r="BF65" s="56">
        <v>-1.689878432406587</v>
      </c>
      <c r="BG65" s="56">
        <v>-2.13412591110268</v>
      </c>
      <c r="BH65" s="56">
        <v>0.31995572581822079</v>
      </c>
      <c r="BI65" s="56">
        <v>-1.7927025337941891</v>
      </c>
    </row>
    <row r="66" spans="1:61" ht="17" x14ac:dyDescent="0.2">
      <c r="A66" s="55" t="s">
        <v>229</v>
      </c>
      <c r="B66" s="46" t="s">
        <v>31</v>
      </c>
      <c r="C66" s="46" t="s">
        <v>32</v>
      </c>
      <c r="D66" s="46" t="s">
        <v>33</v>
      </c>
      <c r="E66" s="17" t="s">
        <v>230</v>
      </c>
      <c r="F66" s="18">
        <v>-5.0519999999999996</v>
      </c>
      <c r="G66" s="18">
        <v>151.33099999999999</v>
      </c>
      <c r="H66" s="46" t="s">
        <v>158</v>
      </c>
      <c r="I66" s="47">
        <v>61018</v>
      </c>
      <c r="J66" s="47">
        <v>10577</v>
      </c>
      <c r="K66" s="46">
        <v>4.3</v>
      </c>
      <c r="L66" s="26" t="s">
        <v>30</v>
      </c>
      <c r="M66" s="46">
        <v>0</v>
      </c>
      <c r="N66" s="37">
        <v>46</v>
      </c>
      <c r="O66" s="17">
        <v>108</v>
      </c>
      <c r="P66" s="17">
        <v>0.14000000000000001</v>
      </c>
      <c r="Q66" s="17">
        <v>6</v>
      </c>
      <c r="R66" s="17">
        <v>1.92</v>
      </c>
      <c r="S66" s="59">
        <v>43</v>
      </c>
      <c r="T66" s="44">
        <v>27.55</v>
      </c>
      <c r="U66" s="45">
        <v>31</v>
      </c>
      <c r="V66" s="17">
        <v>15</v>
      </c>
      <c r="W66" s="45">
        <v>72.601867679999998</v>
      </c>
      <c r="X66" s="45">
        <v>241.22038269999999</v>
      </c>
      <c r="Y66" s="45">
        <v>45.625339510000003</v>
      </c>
      <c r="Z66" s="45">
        <v>118.63597110000001</v>
      </c>
      <c r="AA66" s="17">
        <v>28</v>
      </c>
      <c r="AB66" s="17">
        <v>78</v>
      </c>
      <c r="AC66" s="17">
        <v>63</v>
      </c>
      <c r="AD66" s="17">
        <v>11</v>
      </c>
      <c r="AE66" s="17">
        <v>20</v>
      </c>
      <c r="AF66" s="17">
        <v>-109</v>
      </c>
      <c r="AG66" s="17">
        <v>120</v>
      </c>
      <c r="AH66" s="56">
        <v>-2.016891465061077</v>
      </c>
      <c r="AI66" s="48">
        <v>-1.5186613645367919</v>
      </c>
      <c r="AJ66" s="48">
        <v>-1.78692535113147</v>
      </c>
      <c r="AK66" s="48">
        <v>-0.82551418397684562</v>
      </c>
      <c r="AL66" s="48">
        <v>-2.4059645595376939</v>
      </c>
      <c r="AM66" s="48">
        <v>-0.65360961317026189</v>
      </c>
      <c r="AN66" s="48">
        <v>-1.4251353065259691</v>
      </c>
      <c r="AO66" s="48">
        <v>-2.4059645595376948</v>
      </c>
      <c r="AP66" s="48">
        <v>-1.443153812028646</v>
      </c>
      <c r="AQ66" s="48">
        <v>-2.5427234966530841</v>
      </c>
      <c r="AR66" s="48">
        <v>-2.62037443088315</v>
      </c>
      <c r="AS66" s="48">
        <v>3.3695361143580982</v>
      </c>
      <c r="AT66" s="48">
        <v>-1.160027556112726</v>
      </c>
      <c r="AU66" s="48">
        <v>1.4612078797251</v>
      </c>
      <c r="AV66" s="48">
        <v>-2.4059645595376939</v>
      </c>
      <c r="AW66" s="48">
        <v>2.7249569004330629</v>
      </c>
      <c r="AX66" s="48">
        <v>1.669829723704692</v>
      </c>
      <c r="AY66" s="56">
        <v>-1.0557718018098119</v>
      </c>
      <c r="AZ66" s="56">
        <v>2.132719286431672</v>
      </c>
      <c r="BA66" s="56">
        <v>3.664732293734315</v>
      </c>
      <c r="BB66" s="56">
        <v>3.396468307139636</v>
      </c>
      <c r="BC66" s="56">
        <v>-1.1909214969330431</v>
      </c>
      <c r="BD66" s="56">
        <v>-1.946719642454656</v>
      </c>
      <c r="BE66" s="56">
        <v>-1.602948103351832</v>
      </c>
      <c r="BF66" s="56">
        <v>0.26965637688540373</v>
      </c>
      <c r="BG66" s="56">
        <v>-1.100320676055633</v>
      </c>
      <c r="BH66" s="56">
        <v>0.85255643282318683</v>
      </c>
      <c r="BI66" s="56">
        <v>-0.49754331732507379</v>
      </c>
    </row>
    <row r="67" spans="1:61" ht="17" x14ac:dyDescent="0.2">
      <c r="A67" s="55" t="s">
        <v>233</v>
      </c>
      <c r="B67" s="46" t="s">
        <v>31</v>
      </c>
      <c r="C67" s="46" t="s">
        <v>32</v>
      </c>
      <c r="D67" s="46" t="s">
        <v>33</v>
      </c>
      <c r="E67" s="46" t="s">
        <v>171</v>
      </c>
      <c r="F67" s="48">
        <v>-39.420833000000002</v>
      </c>
      <c r="G67" s="48">
        <v>-71.939166999999998</v>
      </c>
      <c r="H67" s="46" t="s">
        <v>92</v>
      </c>
      <c r="I67" s="53">
        <v>667788</v>
      </c>
      <c r="J67" s="50">
        <v>35118</v>
      </c>
      <c r="K67" s="46">
        <v>6.3</v>
      </c>
      <c r="L67" s="46" t="s">
        <v>40</v>
      </c>
      <c r="M67" s="46">
        <v>2</v>
      </c>
      <c r="N67" s="37">
        <v>152</v>
      </c>
      <c r="O67" s="46">
        <v>60.7</v>
      </c>
      <c r="P67" s="46">
        <v>0.09</v>
      </c>
      <c r="Q67" s="46">
        <v>2</v>
      </c>
      <c r="R67" s="46">
        <v>1.34</v>
      </c>
      <c r="S67" s="59">
        <v>90.1251278953102</v>
      </c>
      <c r="T67" s="49">
        <v>39.17</v>
      </c>
      <c r="U67" s="50">
        <v>33</v>
      </c>
      <c r="V67" s="17">
        <v>20</v>
      </c>
      <c r="W67" s="50">
        <v>101.21203610000001</v>
      </c>
      <c r="X67" s="50">
        <v>13.790914539999999</v>
      </c>
      <c r="Y67" s="50">
        <v>25.331363679999999</v>
      </c>
      <c r="Z67" s="50">
        <v>63.355693819999999</v>
      </c>
      <c r="AA67" s="46">
        <v>20</v>
      </c>
      <c r="AB67" s="46">
        <v>20</v>
      </c>
      <c r="AC67" s="46">
        <v>17</v>
      </c>
      <c r="AD67" s="46">
        <v>75</v>
      </c>
      <c r="AE67" s="46">
        <v>43</v>
      </c>
      <c r="AF67" s="46">
        <v>0</v>
      </c>
      <c r="AG67" s="46">
        <v>75</v>
      </c>
      <c r="AH67" s="56">
        <v>-0.60151473112034826</v>
      </c>
      <c r="AI67" s="48">
        <v>-1.458117803393671</v>
      </c>
      <c r="AJ67" s="48">
        <v>-0.33643236802847021</v>
      </c>
      <c r="AK67" s="48">
        <v>0.42157632756950408</v>
      </c>
      <c r="AL67" s="48">
        <v>-1.7291394981216619</v>
      </c>
      <c r="AM67" s="48">
        <v>-0.19689209621478421</v>
      </c>
      <c r="AN67" s="48">
        <v>-1.4715948839956621</v>
      </c>
      <c r="AO67" s="48">
        <v>-3.3297677138912052</v>
      </c>
      <c r="AP67" s="48">
        <v>-1.9407065107534911</v>
      </c>
      <c r="AQ67" s="48">
        <v>-1.3670696675558689</v>
      </c>
      <c r="AR67" s="48">
        <v>-1.8684444031583951</v>
      </c>
      <c r="AS67" s="48">
        <v>2.643590741328194</v>
      </c>
      <c r="AT67" s="48">
        <v>-0.76067958373476985</v>
      </c>
      <c r="AU67" s="48">
        <v>1.7205272560121809</v>
      </c>
      <c r="AV67" s="48">
        <v>-2.0021472034046979</v>
      </c>
      <c r="AW67" s="48">
        <v>2.6387372341495201</v>
      </c>
      <c r="AX67" s="48">
        <v>8.7654359362249135E-2</v>
      </c>
      <c r="AY67" s="56">
        <v>-0.86153259628415735</v>
      </c>
      <c r="AZ67" s="56">
        <v>0.68423956647176265</v>
      </c>
      <c r="BA67" s="56">
        <v>0.48076410924390067</v>
      </c>
      <c r="BB67" s="56">
        <v>1.6024495446091021</v>
      </c>
      <c r="BC67" s="56">
        <v>-0.89013135020906919</v>
      </c>
      <c r="BD67" s="56">
        <v>-1.920768649736468</v>
      </c>
      <c r="BE67" s="56">
        <v>-3.525042792461488</v>
      </c>
      <c r="BF67" s="56">
        <v>-2.0316728653411449</v>
      </c>
      <c r="BG67" s="56">
        <v>-1.3203140297406679</v>
      </c>
      <c r="BH67" s="56">
        <v>6.1530889031855517E-2</v>
      </c>
      <c r="BI67" s="56">
        <v>-1.2597435538015951</v>
      </c>
    </row>
    <row r="68" spans="1:61" ht="17" x14ac:dyDescent="0.2">
      <c r="A68" s="55" t="s">
        <v>264</v>
      </c>
      <c r="B68" s="46" t="s">
        <v>31</v>
      </c>
      <c r="C68" s="46" t="s">
        <v>32</v>
      </c>
      <c r="D68" s="46" t="s">
        <v>33</v>
      </c>
      <c r="E68" s="17" t="s">
        <v>114</v>
      </c>
      <c r="F68" s="18">
        <v>-17.184000000000001</v>
      </c>
      <c r="G68" s="18">
        <v>-70.195999999999998</v>
      </c>
      <c r="H68" s="46" t="s">
        <v>115</v>
      </c>
      <c r="I68" s="47">
        <v>467713</v>
      </c>
      <c r="J68" s="47">
        <v>10396</v>
      </c>
      <c r="K68" s="46">
        <v>5</v>
      </c>
      <c r="L68" s="26" t="s">
        <v>30</v>
      </c>
      <c r="M68" s="46">
        <v>0</v>
      </c>
      <c r="N68" s="37">
        <v>1</v>
      </c>
      <c r="O68" s="46">
        <v>76.8</v>
      </c>
      <c r="P68" s="46">
        <v>11.1</v>
      </c>
      <c r="Q68" s="46">
        <v>6</v>
      </c>
      <c r="R68" s="46">
        <v>1.39</v>
      </c>
      <c r="S68" s="59">
        <v>25.7</v>
      </c>
      <c r="T68" s="49">
        <v>47.76</v>
      </c>
      <c r="U68" s="50">
        <v>54</v>
      </c>
      <c r="V68" s="17">
        <v>25</v>
      </c>
      <c r="W68" s="50">
        <v>107.7251053</v>
      </c>
      <c r="X68" s="50">
        <v>307.258667</v>
      </c>
      <c r="Y68" s="50">
        <v>23.573837279999999</v>
      </c>
      <c r="Z68" s="50">
        <v>85.349128719999996</v>
      </c>
      <c r="AA68" s="46">
        <v>21</v>
      </c>
      <c r="AB68" s="46">
        <v>21</v>
      </c>
      <c r="AC68" s="46">
        <v>25</v>
      </c>
      <c r="AD68" s="46">
        <v>73</v>
      </c>
      <c r="AE68" s="46">
        <v>35</v>
      </c>
      <c r="AF68" s="46">
        <v>9</v>
      </c>
      <c r="AG68" s="46">
        <v>63</v>
      </c>
      <c r="AH68" s="57">
        <v>-7.0000000000000007E-2</v>
      </c>
      <c r="AI68" s="48">
        <v>-0.79837551686664487</v>
      </c>
      <c r="AJ68" s="48">
        <v>0.93374062236447342</v>
      </c>
      <c r="AK68" s="48">
        <v>1.6052537893036269</v>
      </c>
      <c r="AL68" s="48">
        <v>-0.3513140522441775</v>
      </c>
      <c r="AM68" s="48">
        <v>0.71657804939374459</v>
      </c>
      <c r="AN68" s="48">
        <v>-1.1443829262382279</v>
      </c>
      <c r="AO68" s="48">
        <v>-2.9373759315542318</v>
      </c>
      <c r="AP68" s="48">
        <v>-3.252094018543553</v>
      </c>
      <c r="AQ68" s="48">
        <v>-0.25128748491611191</v>
      </c>
      <c r="AR68" s="48">
        <v>-2.6905917006414142</v>
      </c>
      <c r="AS68" s="48">
        <v>3.487605596150769</v>
      </c>
      <c r="AT68" s="48">
        <v>-0.45309509628532552</v>
      </c>
      <c r="AU68" s="48">
        <v>2.577376110045579</v>
      </c>
      <c r="AV68" s="48">
        <v>-2.2346114199902258</v>
      </c>
      <c r="AW68" s="48">
        <v>4.2562582830243478</v>
      </c>
      <c r="AX68" s="48">
        <v>-0.66516641773031593</v>
      </c>
      <c r="AY68" s="56">
        <v>0.40885456443259272</v>
      </c>
      <c r="AZ68" s="56">
        <v>0.54206366356892177</v>
      </c>
      <c r="BA68" s="56">
        <v>0.488829697316573</v>
      </c>
      <c r="BB68" s="56">
        <v>2.2209458365476911</v>
      </c>
      <c r="BC68" s="56">
        <v>1.352146677564724</v>
      </c>
      <c r="BD68" s="56">
        <v>0.16711857028413921</v>
      </c>
      <c r="BE68" s="56">
        <v>-4.0187160706238867</v>
      </c>
      <c r="BF68" s="56">
        <v>-0.91050054131100489</v>
      </c>
      <c r="BG68" s="56">
        <v>-1.0706005858546559</v>
      </c>
      <c r="BH68" s="56">
        <v>1.3190840505377841</v>
      </c>
      <c r="BI68" s="56">
        <v>-0.7443678394968215</v>
      </c>
    </row>
    <row r="69" spans="1:61" ht="17" x14ac:dyDescent="0.2">
      <c r="A69" s="55" t="s">
        <v>238</v>
      </c>
      <c r="B69" s="17" t="s">
        <v>65</v>
      </c>
      <c r="C69" s="46" t="s">
        <v>32</v>
      </c>
      <c r="D69" s="46" t="s">
        <v>33</v>
      </c>
      <c r="E69" s="17" t="s">
        <v>239</v>
      </c>
      <c r="F69" s="18">
        <v>38.143000000000001</v>
      </c>
      <c r="G69" s="18">
        <v>140.44</v>
      </c>
      <c r="H69" s="46" t="s">
        <v>35</v>
      </c>
      <c r="I69" s="47">
        <v>4956958</v>
      </c>
      <c r="J69" s="47">
        <v>550409</v>
      </c>
      <c r="K69" s="46">
        <v>4.8</v>
      </c>
      <c r="L69" s="26" t="s">
        <v>30</v>
      </c>
      <c r="M69" s="46">
        <v>4</v>
      </c>
      <c r="N69" s="37">
        <v>42</v>
      </c>
      <c r="O69" s="46">
        <v>300</v>
      </c>
      <c r="P69" s="46">
        <v>21.4</v>
      </c>
      <c r="Q69" s="46">
        <v>55</v>
      </c>
      <c r="R69" s="46">
        <v>1.26</v>
      </c>
      <c r="S69" s="59">
        <v>114</v>
      </c>
      <c r="T69" s="49">
        <v>28.33</v>
      </c>
      <c r="U69" s="50">
        <v>132</v>
      </c>
      <c r="V69" s="17">
        <v>25</v>
      </c>
      <c r="W69" s="50">
        <v>86.286598209999994</v>
      </c>
      <c r="X69" s="50">
        <v>197.42796329999999</v>
      </c>
      <c r="Y69" s="50">
        <v>24.230812069999999</v>
      </c>
      <c r="Z69" s="50">
        <v>134.22889710000001</v>
      </c>
      <c r="AA69" s="46">
        <v>2</v>
      </c>
      <c r="AB69" s="46">
        <v>5</v>
      </c>
      <c r="AC69" s="46">
        <v>18</v>
      </c>
      <c r="AD69" s="46">
        <v>101</v>
      </c>
      <c r="AE69" s="46">
        <v>-20</v>
      </c>
      <c r="AF69" s="46">
        <v>9</v>
      </c>
      <c r="AG69" s="46">
        <v>92</v>
      </c>
      <c r="AH69" s="56">
        <v>-6.2918400788603106E-3</v>
      </c>
      <c r="AI69" s="48">
        <v>-1.500247906241418</v>
      </c>
      <c r="AJ69" s="48">
        <v>-0.13760096676342259</v>
      </c>
      <c r="AK69" s="48">
        <v>0.64001181656928885</v>
      </c>
      <c r="AL69" s="48">
        <v>-1.470261867038577</v>
      </c>
      <c r="AM69" s="48">
        <v>-1.034796212277018E-2</v>
      </c>
      <c r="AN69" s="48">
        <v>-1.469563508153507</v>
      </c>
      <c r="AO69" s="48">
        <v>-2.742372476531731</v>
      </c>
      <c r="AP69" s="48">
        <v>-1.9285973081831711</v>
      </c>
      <c r="AQ69" s="48">
        <v>-0.81064463675446685</v>
      </c>
      <c r="AR69" s="48">
        <v>-0.85702017801783004</v>
      </c>
      <c r="AS69" s="48">
        <v>2.375117942233365</v>
      </c>
      <c r="AT69" s="48">
        <v>0.13947540178153431</v>
      </c>
      <c r="AU69" s="48">
        <v>1.9255194403673619</v>
      </c>
      <c r="AV69" s="48">
        <v>-1.9824190489240801</v>
      </c>
      <c r="AW69" s="48">
        <v>3.2691879345793891</v>
      </c>
      <c r="AX69" s="48">
        <v>9.1343506389051227E-2</v>
      </c>
      <c r="AY69" s="56">
        <v>-0.54127742883401631</v>
      </c>
      <c r="AZ69" s="56">
        <v>1.050313983796453</v>
      </c>
      <c r="BA69" s="56">
        <v>1.031335538530485</v>
      </c>
      <c r="BB69" s="56">
        <v>2.3939824780084811</v>
      </c>
      <c r="BC69" s="56">
        <v>-0.58445702139257871</v>
      </c>
      <c r="BD69" s="56">
        <v>-1.2575006913836231</v>
      </c>
      <c r="BE69" s="56">
        <v>-3.0484970328033709</v>
      </c>
      <c r="BF69" s="56">
        <v>-2.953775547493116</v>
      </c>
      <c r="BG69" s="56">
        <v>-0.94790087979153137</v>
      </c>
      <c r="BH69" s="56">
        <v>-9.1678926968013622E-2</v>
      </c>
      <c r="BI69" s="56">
        <v>-1.810011404481773</v>
      </c>
    </row>
    <row r="71" spans="1:61" x14ac:dyDescent="0.2">
      <c r="A71" s="55" t="s">
        <v>319</v>
      </c>
    </row>
    <row r="72" spans="1:61" x14ac:dyDescent="0.2">
      <c r="A72" s="55" t="s">
        <v>320</v>
      </c>
    </row>
    <row r="73" spans="1:61" x14ac:dyDescent="0.2">
      <c r="A73" s="55" t="s">
        <v>325</v>
      </c>
    </row>
    <row r="74" spans="1:61" x14ac:dyDescent="0.2">
      <c r="A74" s="55" t="s">
        <v>324</v>
      </c>
    </row>
    <row r="75" spans="1:61" x14ac:dyDescent="0.2">
      <c r="A75" s="55" t="s">
        <v>327</v>
      </c>
    </row>
    <row r="76" spans="1:61" x14ac:dyDescent="0.2">
      <c r="A76" s="55" t="s">
        <v>328</v>
      </c>
    </row>
    <row r="77" spans="1:61" x14ac:dyDescent="0.2">
      <c r="A77" s="55" t="s">
        <v>329</v>
      </c>
    </row>
  </sheetData>
  <mergeCells count="5">
    <mergeCell ref="A1:L1"/>
    <mergeCell ref="M1:N1"/>
    <mergeCell ref="O1:S1"/>
    <mergeCell ref="AH1:BI1"/>
    <mergeCell ref="T1:AG1"/>
  </mergeCells>
  <conditionalFormatting sqref="A3:A69">
    <cfRule type="duplicateValues" dxfId="12" priority="3"/>
  </conditionalFormatting>
  <conditionalFormatting sqref="A71:A72 A74:A77">
    <cfRule type="duplicateValues" dxfId="11" priority="2"/>
  </conditionalFormatting>
  <conditionalFormatting sqref="A71:A72 A74:A77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4157C-F941-744A-9C62-B0EE574B9578}">
  <dimension ref="A1:AI220"/>
  <sheetViews>
    <sheetView tabSelected="1" topLeftCell="Q1" workbookViewId="0">
      <selection activeCell="AJ13" sqref="AJ13"/>
    </sheetView>
  </sheetViews>
  <sheetFormatPr baseColWidth="10" defaultRowHeight="16" x14ac:dyDescent="0.2"/>
  <cols>
    <col min="2" max="2" width="11" bestFit="1" customWidth="1"/>
    <col min="4" max="27" width="11" bestFit="1" customWidth="1"/>
  </cols>
  <sheetData>
    <row r="1" spans="1:35" x14ac:dyDescent="0.2">
      <c r="A1" s="68" t="s">
        <v>278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11" t="s">
        <v>279</v>
      </c>
      <c r="N1" s="68" t="s">
        <v>280</v>
      </c>
      <c r="O1" s="68"/>
      <c r="P1" s="68" t="s">
        <v>281</v>
      </c>
      <c r="Q1" s="68"/>
      <c r="R1" s="68"/>
      <c r="S1" s="68"/>
      <c r="T1" s="68"/>
      <c r="U1" s="68" t="s">
        <v>326</v>
      </c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</row>
    <row r="2" spans="1:35" ht="51" x14ac:dyDescent="0.2">
      <c r="A2" s="1" t="s">
        <v>0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15</v>
      </c>
      <c r="P2" s="1" t="s">
        <v>5</v>
      </c>
      <c r="Q2" s="2" t="s">
        <v>277</v>
      </c>
      <c r="R2" s="2" t="s">
        <v>6</v>
      </c>
      <c r="S2" s="3" t="s">
        <v>290</v>
      </c>
      <c r="T2" s="2" t="s">
        <v>14</v>
      </c>
      <c r="U2" s="2" t="s">
        <v>7</v>
      </c>
      <c r="V2" s="1" t="s">
        <v>285</v>
      </c>
      <c r="W2" s="1" t="s">
        <v>16</v>
      </c>
      <c r="X2" s="1" t="s">
        <v>286</v>
      </c>
      <c r="Y2" s="1" t="s">
        <v>287</v>
      </c>
      <c r="Z2" s="1" t="s">
        <v>288</v>
      </c>
      <c r="AA2" s="1" t="s">
        <v>289</v>
      </c>
      <c r="AB2" s="1" t="s">
        <v>11</v>
      </c>
      <c r="AC2" s="1" t="s">
        <v>12</v>
      </c>
      <c r="AD2" s="1" t="s">
        <v>321</v>
      </c>
      <c r="AE2" s="1" t="s">
        <v>10</v>
      </c>
      <c r="AF2" s="1" t="s">
        <v>19</v>
      </c>
      <c r="AG2" s="1" t="s">
        <v>323</v>
      </c>
      <c r="AH2" s="1" t="s">
        <v>322</v>
      </c>
      <c r="AI2" s="1"/>
    </row>
    <row r="3" spans="1:35" ht="17" x14ac:dyDescent="0.2">
      <c r="A3" s="4" t="s">
        <v>29</v>
      </c>
      <c r="B3" s="16" t="s">
        <v>31</v>
      </c>
      <c r="C3" s="16" t="s">
        <v>32</v>
      </c>
      <c r="D3" s="16" t="s">
        <v>33</v>
      </c>
      <c r="E3" s="17" t="s">
        <v>34</v>
      </c>
      <c r="F3" s="18">
        <v>37.646999999999998</v>
      </c>
      <c r="G3" s="18">
        <v>140.28</v>
      </c>
      <c r="H3" s="16" t="s">
        <v>35</v>
      </c>
      <c r="I3" s="19">
        <v>5024654</v>
      </c>
      <c r="J3" s="19">
        <v>717078</v>
      </c>
      <c r="K3" s="9">
        <v>5.7</v>
      </c>
      <c r="L3" s="8" t="s">
        <v>30</v>
      </c>
      <c r="M3" s="10">
        <v>-8.829153777901147E-2</v>
      </c>
      <c r="N3" s="11">
        <v>4</v>
      </c>
      <c r="O3" s="15">
        <v>12</v>
      </c>
      <c r="P3" s="6">
        <v>126</v>
      </c>
      <c r="Q3" s="6">
        <v>4.6100000000000003</v>
      </c>
      <c r="R3" s="6">
        <v>0.89</v>
      </c>
      <c r="S3" s="14">
        <v>12</v>
      </c>
      <c r="T3" s="12">
        <v>32</v>
      </c>
      <c r="U3" s="12">
        <v>28.96</v>
      </c>
      <c r="V3" s="13">
        <v>127</v>
      </c>
      <c r="W3" s="6">
        <v>20</v>
      </c>
      <c r="X3" s="13">
        <v>23.70347404</v>
      </c>
      <c r="Y3" s="13">
        <v>134.15484620000001</v>
      </c>
      <c r="Z3" s="13">
        <v>84.003448489999997</v>
      </c>
      <c r="AA3" s="13">
        <v>199.2999878</v>
      </c>
      <c r="AB3" s="6">
        <v>1</v>
      </c>
      <c r="AC3" s="6">
        <v>4</v>
      </c>
      <c r="AD3" s="6">
        <v>15</v>
      </c>
      <c r="AE3" s="6">
        <v>101</v>
      </c>
      <c r="AF3" s="6">
        <v>93</v>
      </c>
      <c r="AG3" s="6">
        <v>8</v>
      </c>
      <c r="AH3" s="6">
        <v>-21</v>
      </c>
      <c r="AI3" s="10"/>
    </row>
    <row r="4" spans="1:35" ht="17" x14ac:dyDescent="0.2">
      <c r="A4" s="5" t="s">
        <v>36</v>
      </c>
      <c r="B4" s="16" t="s">
        <v>31</v>
      </c>
      <c r="C4" s="16" t="s">
        <v>32</v>
      </c>
      <c r="D4" s="16" t="s">
        <v>33</v>
      </c>
      <c r="E4" s="16" t="s">
        <v>37</v>
      </c>
      <c r="F4" s="22">
        <v>-8.3408329999999999</v>
      </c>
      <c r="G4" s="22">
        <v>115.503333</v>
      </c>
      <c r="H4" s="16" t="s">
        <v>38</v>
      </c>
      <c r="I4" s="19">
        <v>4550176</v>
      </c>
      <c r="J4" s="19">
        <v>968381</v>
      </c>
      <c r="K4" s="9">
        <v>5.3</v>
      </c>
      <c r="L4" s="9" t="s">
        <v>30</v>
      </c>
      <c r="M4" s="10">
        <v>-1.193576947203806E-2</v>
      </c>
      <c r="N4" s="11">
        <v>0</v>
      </c>
      <c r="O4" s="15">
        <v>4</v>
      </c>
      <c r="P4" s="11">
        <v>75</v>
      </c>
      <c r="Q4" s="11">
        <v>2.2599999999999998</v>
      </c>
      <c r="R4" s="11">
        <v>1.88</v>
      </c>
      <c r="S4" s="21">
        <v>0</v>
      </c>
      <c r="T4" s="20">
        <v>40.299999999999997</v>
      </c>
      <c r="U4" s="20">
        <v>29.74</v>
      </c>
      <c r="V4" s="15">
        <v>83</v>
      </c>
      <c r="W4" s="11">
        <v>20</v>
      </c>
      <c r="X4" s="15">
        <v>44.69278336</v>
      </c>
      <c r="Y4" s="15">
        <v>132.78515630000001</v>
      </c>
      <c r="Z4" s="15">
        <v>120.0417557</v>
      </c>
      <c r="AA4" s="15">
        <v>281.27844240000002</v>
      </c>
      <c r="AB4" s="11">
        <v>1</v>
      </c>
      <c r="AC4" s="11">
        <v>1</v>
      </c>
      <c r="AD4" s="11">
        <v>14</v>
      </c>
      <c r="AE4" s="11">
        <v>65</v>
      </c>
      <c r="AF4" s="11">
        <v>65</v>
      </c>
      <c r="AG4" s="11">
        <v>0</v>
      </c>
      <c r="AH4" s="11">
        <v>-14</v>
      </c>
      <c r="AI4" s="10"/>
    </row>
    <row r="5" spans="1:35" x14ac:dyDescent="0.2">
      <c r="A5" s="5" t="s">
        <v>39</v>
      </c>
      <c r="B5" s="11" t="s">
        <v>41</v>
      </c>
      <c r="C5" s="11" t="s">
        <v>32</v>
      </c>
      <c r="D5" s="11" t="s">
        <v>33</v>
      </c>
      <c r="E5" s="11" t="s">
        <v>42</v>
      </c>
      <c r="F5" s="10">
        <v>31.585000000000001</v>
      </c>
      <c r="G5" s="10">
        <v>130.65694439999999</v>
      </c>
      <c r="H5" s="11" t="s">
        <v>35</v>
      </c>
      <c r="I5" s="23">
        <v>2610033</v>
      </c>
      <c r="J5" s="23">
        <v>905254</v>
      </c>
      <c r="K5" s="9">
        <v>7.9</v>
      </c>
      <c r="L5" s="9" t="s">
        <v>40</v>
      </c>
      <c r="M5" s="10">
        <v>0.7542045978230878</v>
      </c>
      <c r="N5" s="15">
        <v>17</v>
      </c>
      <c r="O5" s="15">
        <v>48</v>
      </c>
      <c r="P5" s="11">
        <v>48.3</v>
      </c>
      <c r="Q5" s="11">
        <v>2.4300000000000002</v>
      </c>
      <c r="R5" s="11">
        <v>1</v>
      </c>
      <c r="S5" s="21">
        <v>1</v>
      </c>
      <c r="T5" s="20">
        <v>11.6</v>
      </c>
      <c r="U5" s="20">
        <v>30</v>
      </c>
      <c r="V5" s="15">
        <v>50</v>
      </c>
      <c r="W5" s="11">
        <v>20</v>
      </c>
      <c r="X5" s="15">
        <v>57.714778899999999</v>
      </c>
      <c r="Y5" s="15">
        <v>76.104148859999995</v>
      </c>
      <c r="Z5" s="15">
        <v>113.7846603</v>
      </c>
      <c r="AA5" s="15">
        <v>203.23135379999999</v>
      </c>
      <c r="AB5" s="15">
        <v>17</v>
      </c>
      <c r="AC5" s="15">
        <v>4</v>
      </c>
      <c r="AD5" s="15">
        <v>3</v>
      </c>
      <c r="AE5" s="15">
        <v>48</v>
      </c>
      <c r="AF5" s="15">
        <v>73</v>
      </c>
      <c r="AG5" s="15">
        <v>-25</v>
      </c>
      <c r="AH5" s="15">
        <v>9</v>
      </c>
      <c r="AI5" s="10"/>
    </row>
    <row r="6" spans="1:35" ht="17" x14ac:dyDescent="0.2">
      <c r="A6" s="5" t="s">
        <v>43</v>
      </c>
      <c r="B6" s="11" t="s">
        <v>31</v>
      </c>
      <c r="C6" s="11" t="s">
        <v>32</v>
      </c>
      <c r="D6" s="11" t="s">
        <v>33</v>
      </c>
      <c r="E6" s="6" t="s">
        <v>44</v>
      </c>
      <c r="F6" s="7">
        <v>39.761000000000003</v>
      </c>
      <c r="G6" s="7">
        <v>140.79900000000001</v>
      </c>
      <c r="H6" s="11" t="s">
        <v>35</v>
      </c>
      <c r="I6" s="24">
        <v>2521611</v>
      </c>
      <c r="J6" s="24">
        <v>216708</v>
      </c>
      <c r="K6" s="9">
        <v>5</v>
      </c>
      <c r="L6" s="9" t="s">
        <v>30</v>
      </c>
      <c r="M6" s="10">
        <v>4.3570781788953843E-2</v>
      </c>
      <c r="N6" s="11">
        <v>2</v>
      </c>
      <c r="O6" s="15">
        <v>18</v>
      </c>
      <c r="P6" s="6">
        <v>51</v>
      </c>
      <c r="Q6" s="6">
        <v>2.77</v>
      </c>
      <c r="R6" s="6">
        <v>0.75</v>
      </c>
      <c r="S6" s="14">
        <v>7</v>
      </c>
      <c r="T6" s="12">
        <v>10.6</v>
      </c>
      <c r="U6" s="12">
        <v>38.712692519284296</v>
      </c>
      <c r="V6" s="15">
        <v>131</v>
      </c>
      <c r="W6" s="6">
        <v>25</v>
      </c>
      <c r="X6" s="13">
        <v>25.174526214599599</v>
      </c>
      <c r="Y6" s="13">
        <v>133.92436218261699</v>
      </c>
      <c r="Z6" s="13">
        <v>90.757781982421804</v>
      </c>
      <c r="AA6" s="13">
        <v>188.065017700195</v>
      </c>
      <c r="AB6" s="6">
        <v>20</v>
      </c>
      <c r="AC6" s="6">
        <v>18</v>
      </c>
      <c r="AD6" s="6">
        <v>3</v>
      </c>
      <c r="AE6" s="6">
        <v>96</v>
      </c>
      <c r="AF6" s="6">
        <v>86</v>
      </c>
      <c r="AG6" s="6">
        <v>10</v>
      </c>
      <c r="AH6" s="6">
        <v>-20</v>
      </c>
      <c r="AI6" s="10"/>
    </row>
    <row r="7" spans="1:35" x14ac:dyDescent="0.2">
      <c r="A7" s="5" t="s">
        <v>45</v>
      </c>
      <c r="B7" s="16" t="s">
        <v>31</v>
      </c>
      <c r="C7" s="16" t="s">
        <v>32</v>
      </c>
      <c r="D7" s="16" t="s">
        <v>46</v>
      </c>
      <c r="E7" s="16" t="s">
        <v>47</v>
      </c>
      <c r="F7" s="27">
        <v>54.133056000000003</v>
      </c>
      <c r="G7" s="27">
        <v>-165.985556</v>
      </c>
      <c r="H7" s="16" t="s">
        <v>48</v>
      </c>
      <c r="I7" s="28">
        <v>4361</v>
      </c>
      <c r="J7" s="28">
        <v>233</v>
      </c>
      <c r="K7" s="25">
        <v>5</v>
      </c>
      <c r="L7" s="26" t="s">
        <v>30</v>
      </c>
      <c r="M7" s="10">
        <v>0.40422785748635298</v>
      </c>
      <c r="N7" s="11">
        <v>0</v>
      </c>
      <c r="O7" s="15">
        <v>40</v>
      </c>
      <c r="P7" s="11">
        <v>46.4</v>
      </c>
      <c r="Q7" s="11">
        <v>5.03</v>
      </c>
      <c r="R7" s="11">
        <v>0.82</v>
      </c>
      <c r="S7" s="21">
        <v>3</v>
      </c>
      <c r="T7" s="20">
        <v>65.204775359631498</v>
      </c>
      <c r="U7" s="20">
        <v>28.38</v>
      </c>
      <c r="V7" s="15">
        <v>58</v>
      </c>
      <c r="W7" s="11">
        <v>25</v>
      </c>
      <c r="X7" s="13">
        <v>43.990703582763601</v>
      </c>
      <c r="Y7" s="13">
        <v>87.729690551757798</v>
      </c>
      <c r="Z7" s="13">
        <v>81.998336791992102</v>
      </c>
      <c r="AA7" s="13">
        <v>242.08892822265599</v>
      </c>
      <c r="AB7" s="6">
        <v>11</v>
      </c>
      <c r="AC7" s="6">
        <v>11</v>
      </c>
      <c r="AD7" s="6">
        <v>69</v>
      </c>
      <c r="AE7" s="6">
        <v>64</v>
      </c>
      <c r="AF7" s="6">
        <v>64</v>
      </c>
      <c r="AG7" s="6">
        <v>0</v>
      </c>
      <c r="AH7" s="6">
        <v>-6</v>
      </c>
      <c r="AI7" s="10"/>
    </row>
    <row r="8" spans="1:35" ht="17" x14ac:dyDescent="0.2">
      <c r="A8" s="4" t="s">
        <v>49</v>
      </c>
      <c r="B8" s="11" t="s">
        <v>31</v>
      </c>
      <c r="C8" s="11" t="s">
        <v>32</v>
      </c>
      <c r="D8" s="11" t="s">
        <v>33</v>
      </c>
      <c r="E8" s="6" t="s">
        <v>50</v>
      </c>
      <c r="F8" s="7">
        <v>50.860999999999997</v>
      </c>
      <c r="G8" s="7">
        <v>155.56399999999999</v>
      </c>
      <c r="H8" s="11" t="s">
        <v>51</v>
      </c>
      <c r="I8" s="24">
        <v>2887</v>
      </c>
      <c r="J8" s="24">
        <v>64</v>
      </c>
      <c r="K8" s="9">
        <v>4.7</v>
      </c>
      <c r="L8" s="29" t="s">
        <v>30</v>
      </c>
      <c r="M8" s="10">
        <v>1.1239792956076631</v>
      </c>
      <c r="N8" s="11">
        <v>0</v>
      </c>
      <c r="O8" s="15">
        <v>15</v>
      </c>
      <c r="P8" s="6">
        <v>146</v>
      </c>
      <c r="Q8" s="6">
        <v>1.44</v>
      </c>
      <c r="R8" s="6">
        <v>2.27</v>
      </c>
      <c r="S8" s="14">
        <v>4</v>
      </c>
      <c r="T8" s="12">
        <v>81</v>
      </c>
      <c r="U8" s="12">
        <v>27.69</v>
      </c>
      <c r="V8" s="13">
        <v>110</v>
      </c>
      <c r="W8" s="6">
        <v>20</v>
      </c>
      <c r="X8" s="13">
        <v>44.951942440000003</v>
      </c>
      <c r="Y8" s="13">
        <v>121.4088593</v>
      </c>
      <c r="Z8" s="13">
        <v>118.56241609999999</v>
      </c>
      <c r="AA8" s="13">
        <v>218.36856080000001</v>
      </c>
      <c r="AB8" s="6">
        <v>9</v>
      </c>
      <c r="AC8" s="6">
        <v>9</v>
      </c>
      <c r="AD8" s="6">
        <v>26</v>
      </c>
      <c r="AE8" s="6">
        <v>77</v>
      </c>
      <c r="AF8" s="6">
        <v>77</v>
      </c>
      <c r="AG8" s="6">
        <v>0</v>
      </c>
      <c r="AH8" s="6">
        <v>-19</v>
      </c>
      <c r="AI8" s="10"/>
    </row>
    <row r="9" spans="1:35" ht="17" x14ac:dyDescent="0.2">
      <c r="A9" s="4" t="s">
        <v>52</v>
      </c>
      <c r="B9" s="11" t="s">
        <v>31</v>
      </c>
      <c r="C9" s="11" t="s">
        <v>32</v>
      </c>
      <c r="D9" s="11"/>
      <c r="E9" s="6" t="s">
        <v>53</v>
      </c>
      <c r="F9" s="7">
        <v>17.600999999999999</v>
      </c>
      <c r="G9" s="7">
        <v>145.83600000000001</v>
      </c>
      <c r="H9" s="11" t="s">
        <v>48</v>
      </c>
      <c r="I9" s="24">
        <v>0</v>
      </c>
      <c r="J9" s="24">
        <v>0</v>
      </c>
      <c r="K9" s="9">
        <v>4.5</v>
      </c>
      <c r="L9" s="26" t="s">
        <v>30</v>
      </c>
      <c r="M9" s="10">
        <v>-0.84163627098417293</v>
      </c>
      <c r="N9" s="11">
        <v>0</v>
      </c>
      <c r="O9" s="15">
        <v>2</v>
      </c>
      <c r="P9" s="6">
        <v>13</v>
      </c>
      <c r="Q9" s="6">
        <v>1.65</v>
      </c>
      <c r="R9" s="6">
        <v>0.68</v>
      </c>
      <c r="S9" s="14">
        <v>0</v>
      </c>
      <c r="T9" s="12">
        <v>2.9</v>
      </c>
      <c r="U9" s="12">
        <v>6.85</v>
      </c>
      <c r="V9" s="13">
        <v>150</v>
      </c>
      <c r="W9" s="6">
        <v>35</v>
      </c>
      <c r="X9" s="13">
        <v>55.683773039999998</v>
      </c>
      <c r="Y9" s="13">
        <v>142.174881</v>
      </c>
      <c r="Z9" s="13">
        <v>130.76307679999999</v>
      </c>
      <c r="AA9" s="13">
        <v>180.25267030000001</v>
      </c>
      <c r="AB9" s="6">
        <v>1</v>
      </c>
      <c r="AC9" s="6">
        <v>34</v>
      </c>
      <c r="AD9" s="6">
        <v>43</v>
      </c>
      <c r="AE9" s="6">
        <v>31</v>
      </c>
      <c r="AF9" s="6">
        <v>59</v>
      </c>
      <c r="AG9" s="6">
        <v>-28</v>
      </c>
      <c r="AH9" s="6">
        <v>-46</v>
      </c>
      <c r="AI9" s="10"/>
    </row>
    <row r="10" spans="1:35" ht="17" x14ac:dyDescent="0.2">
      <c r="A10" s="5" t="s">
        <v>54</v>
      </c>
      <c r="B10" s="11" t="s">
        <v>55</v>
      </c>
      <c r="C10" s="11" t="s">
        <v>32</v>
      </c>
      <c r="D10" s="11" t="s">
        <v>46</v>
      </c>
      <c r="E10" s="11" t="s">
        <v>56</v>
      </c>
      <c r="F10" s="10">
        <v>-16.2</v>
      </c>
      <c r="G10" s="10">
        <v>168.12</v>
      </c>
      <c r="H10" s="11" t="s">
        <v>57</v>
      </c>
      <c r="I10" s="24">
        <v>63999</v>
      </c>
      <c r="J10" s="24">
        <v>10826</v>
      </c>
      <c r="K10" s="9">
        <v>6.8</v>
      </c>
      <c r="L10" s="29" t="s">
        <v>40</v>
      </c>
      <c r="M10" s="10">
        <v>0.3821450096344019</v>
      </c>
      <c r="N10" s="11">
        <v>0</v>
      </c>
      <c r="O10" s="15">
        <v>55</v>
      </c>
      <c r="P10" s="11">
        <v>684</v>
      </c>
      <c r="Q10" s="11">
        <v>119</v>
      </c>
      <c r="R10" s="11">
        <v>1.2</v>
      </c>
      <c r="S10" s="21">
        <v>28</v>
      </c>
      <c r="T10" s="20">
        <v>225</v>
      </c>
      <c r="U10" s="20">
        <f>1.97+2.13+6.59</f>
        <v>10.69</v>
      </c>
      <c r="V10" s="15">
        <v>48</v>
      </c>
      <c r="W10" s="6">
        <v>30</v>
      </c>
      <c r="X10" s="13">
        <v>51.314380645751903</v>
      </c>
      <c r="Y10" s="13">
        <v>75.015480041503906</v>
      </c>
      <c r="Z10" s="13">
        <v>77.969673156738196</v>
      </c>
      <c r="AA10" s="13">
        <v>343.25445556640602</v>
      </c>
      <c r="AB10" s="6">
        <v>32</v>
      </c>
      <c r="AC10" s="6">
        <v>2</v>
      </c>
      <c r="AD10" s="6">
        <v>20</v>
      </c>
      <c r="AE10" s="6">
        <v>82</v>
      </c>
      <c r="AF10" s="6">
        <v>85</v>
      </c>
      <c r="AG10" s="6">
        <v>-3.3</v>
      </c>
      <c r="AH10" s="6">
        <v>96</v>
      </c>
      <c r="AI10" s="10"/>
    </row>
    <row r="11" spans="1:35" ht="17" x14ac:dyDescent="0.2">
      <c r="A11" s="5" t="s">
        <v>58</v>
      </c>
      <c r="B11" s="11" t="s">
        <v>31</v>
      </c>
      <c r="C11" s="11" t="s">
        <v>32</v>
      </c>
      <c r="D11" s="11" t="s">
        <v>59</v>
      </c>
      <c r="E11" s="6" t="s">
        <v>60</v>
      </c>
      <c r="F11" s="7">
        <v>32.46</v>
      </c>
      <c r="G11" s="7">
        <v>139.761</v>
      </c>
      <c r="H11" s="11" t="s">
        <v>35</v>
      </c>
      <c r="I11" s="24">
        <v>8559</v>
      </c>
      <c r="J11" s="30">
        <v>232</v>
      </c>
      <c r="K11" s="9">
        <v>5</v>
      </c>
      <c r="L11" s="26" t="s">
        <v>30</v>
      </c>
      <c r="M11" s="10">
        <v>0.56943073114834897</v>
      </c>
      <c r="N11" s="11">
        <v>0</v>
      </c>
      <c r="O11" s="15">
        <v>7</v>
      </c>
      <c r="P11" s="6">
        <v>5.8</v>
      </c>
      <c r="Q11" s="6">
        <v>2.12</v>
      </c>
      <c r="R11" s="6">
        <v>0.35</v>
      </c>
      <c r="S11" s="14">
        <v>0</v>
      </c>
      <c r="T11" s="12">
        <v>0.86</v>
      </c>
      <c r="U11" s="12">
        <v>19.010000000000002</v>
      </c>
      <c r="V11" s="15">
        <v>129</v>
      </c>
      <c r="W11" s="6">
        <v>30</v>
      </c>
      <c r="X11" s="13">
        <v>41.628807067871001</v>
      </c>
      <c r="Y11" s="13">
        <v>136.036865234375</v>
      </c>
      <c r="Z11" s="13">
        <v>107.384643554687</v>
      </c>
      <c r="AA11" s="13">
        <v>174.56559753417901</v>
      </c>
      <c r="AB11" s="6">
        <v>20</v>
      </c>
      <c r="AC11" s="6">
        <v>20</v>
      </c>
      <c r="AD11" s="6">
        <v>44</v>
      </c>
      <c r="AE11" s="6">
        <v>55</v>
      </c>
      <c r="AF11" s="6">
        <v>55</v>
      </c>
      <c r="AG11" s="6">
        <v>0</v>
      </c>
      <c r="AH11" s="6">
        <v>-42</v>
      </c>
      <c r="AI11" s="10"/>
    </row>
    <row r="12" spans="1:35" ht="17" x14ac:dyDescent="0.2">
      <c r="A12" s="5" t="s">
        <v>61</v>
      </c>
      <c r="B12" s="11" t="s">
        <v>31</v>
      </c>
      <c r="C12" s="11" t="s">
        <v>32</v>
      </c>
      <c r="D12" s="11" t="s">
        <v>33</v>
      </c>
      <c r="E12" s="11" t="s">
        <v>62</v>
      </c>
      <c r="F12" s="10">
        <v>13.89</v>
      </c>
      <c r="G12" s="10">
        <v>-89.79</v>
      </c>
      <c r="H12" s="11" t="s">
        <v>63</v>
      </c>
      <c r="I12" s="24">
        <v>6215853</v>
      </c>
      <c r="J12" s="24">
        <v>1113282</v>
      </c>
      <c r="K12" s="9">
        <v>6.8</v>
      </c>
      <c r="L12" s="29" t="s">
        <v>40</v>
      </c>
      <c r="M12" s="10">
        <v>-0.2023132822204598</v>
      </c>
      <c r="N12" s="11">
        <v>1</v>
      </c>
      <c r="O12" s="15">
        <v>0</v>
      </c>
      <c r="P12" s="11">
        <v>5.33</v>
      </c>
      <c r="Q12" s="11">
        <v>7.0000000000000007E-2</v>
      </c>
      <c r="R12" s="11">
        <v>0.54</v>
      </c>
      <c r="S12" s="21">
        <v>0</v>
      </c>
      <c r="T12" s="20">
        <v>0.75</v>
      </c>
      <c r="U12" s="20">
        <v>20.5</v>
      </c>
      <c r="V12" s="15">
        <v>24</v>
      </c>
      <c r="W12" s="6">
        <v>30</v>
      </c>
      <c r="X12" s="15">
        <v>46.307849879999999</v>
      </c>
      <c r="Y12" s="15">
        <v>58.63339233</v>
      </c>
      <c r="Z12" s="15">
        <v>81.919754030000007</v>
      </c>
      <c r="AA12" s="15">
        <v>46.307849879999999</v>
      </c>
      <c r="AB12" s="11">
        <v>5</v>
      </c>
      <c r="AC12" s="11">
        <v>5</v>
      </c>
      <c r="AD12" s="11">
        <v>52</v>
      </c>
      <c r="AE12" s="11">
        <v>73</v>
      </c>
      <c r="AF12" s="11">
        <v>73</v>
      </c>
      <c r="AG12" s="11">
        <v>0</v>
      </c>
      <c r="AH12" s="11">
        <v>19</v>
      </c>
      <c r="AI12" s="10"/>
    </row>
    <row r="13" spans="1:35" ht="17" x14ac:dyDescent="0.2">
      <c r="A13" s="5" t="s">
        <v>64</v>
      </c>
      <c r="B13" s="11" t="s">
        <v>65</v>
      </c>
      <c r="C13" s="11" t="s">
        <v>32</v>
      </c>
      <c r="D13" s="11" t="s">
        <v>33</v>
      </c>
      <c r="E13" s="14" t="s">
        <v>66</v>
      </c>
      <c r="F13" s="31">
        <v>36.406388999999997</v>
      </c>
      <c r="G13" s="31">
        <v>138.523056</v>
      </c>
      <c r="H13" s="11" t="s">
        <v>35</v>
      </c>
      <c r="I13" s="24">
        <v>7629353</v>
      </c>
      <c r="J13" s="24">
        <v>457576</v>
      </c>
      <c r="K13" s="9">
        <v>5.5</v>
      </c>
      <c r="L13" s="29" t="s">
        <v>30</v>
      </c>
      <c r="M13" s="10">
        <v>0.44981513734760292</v>
      </c>
      <c r="N13" s="11">
        <v>16</v>
      </c>
      <c r="O13" s="15">
        <v>129</v>
      </c>
      <c r="P13" s="11">
        <v>52.9</v>
      </c>
      <c r="Q13" s="11">
        <v>8.84</v>
      </c>
      <c r="R13" s="11">
        <v>1.08</v>
      </c>
      <c r="S13" s="21">
        <v>4</v>
      </c>
      <c r="T13" s="20">
        <v>110.007554988499</v>
      </c>
      <c r="U13" s="20">
        <v>30.72</v>
      </c>
      <c r="V13" s="15">
        <v>21</v>
      </c>
      <c r="W13" s="6">
        <v>20</v>
      </c>
      <c r="X13" s="15">
        <v>38.128005979999998</v>
      </c>
      <c r="Y13" s="15">
        <v>109.64347840000001</v>
      </c>
      <c r="Z13" s="15">
        <v>102.5173798</v>
      </c>
      <c r="AA13" s="15">
        <v>245.22288510000001</v>
      </c>
      <c r="AB13" s="11">
        <v>38</v>
      </c>
      <c r="AC13" s="11">
        <v>38</v>
      </c>
      <c r="AD13" s="11">
        <v>51</v>
      </c>
      <c r="AE13" s="11">
        <v>37</v>
      </c>
      <c r="AF13" s="11">
        <v>37</v>
      </c>
      <c r="AG13" s="11">
        <v>0</v>
      </c>
      <c r="AH13" s="11">
        <v>-8</v>
      </c>
      <c r="AI13" s="10"/>
    </row>
    <row r="14" spans="1:35" ht="17" x14ac:dyDescent="0.2">
      <c r="A14" s="5" t="s">
        <v>67</v>
      </c>
      <c r="B14" s="11" t="s">
        <v>31</v>
      </c>
      <c r="C14" s="11" t="s">
        <v>32</v>
      </c>
      <c r="D14" s="11" t="s">
        <v>33</v>
      </c>
      <c r="E14" s="6" t="s">
        <v>68</v>
      </c>
      <c r="F14" s="7">
        <v>-0.35699999999999998</v>
      </c>
      <c r="G14" s="7">
        <v>-78.62</v>
      </c>
      <c r="H14" s="11" t="s">
        <v>69</v>
      </c>
      <c r="I14" s="24">
        <v>3769593</v>
      </c>
      <c r="J14" s="24">
        <v>1837303</v>
      </c>
      <c r="K14" s="9">
        <v>5.3</v>
      </c>
      <c r="L14" s="26" t="s">
        <v>30</v>
      </c>
      <c r="M14" s="10">
        <v>-0.2295432139173007</v>
      </c>
      <c r="N14" s="11">
        <v>0</v>
      </c>
      <c r="O14" s="15">
        <v>4</v>
      </c>
      <c r="P14" s="11">
        <v>162</v>
      </c>
      <c r="Q14" s="11">
        <v>1.21</v>
      </c>
      <c r="R14" s="11">
        <v>1.24</v>
      </c>
      <c r="S14" s="21">
        <v>33</v>
      </c>
      <c r="T14" s="20">
        <v>52</v>
      </c>
      <c r="U14" s="20">
        <v>57.67</v>
      </c>
      <c r="V14" s="15">
        <v>12</v>
      </c>
      <c r="W14" s="6">
        <v>20</v>
      </c>
      <c r="X14" s="15">
        <v>15.409480090000001</v>
      </c>
      <c r="Y14" s="15">
        <v>45.416271209999998</v>
      </c>
      <c r="Z14" s="15">
        <v>107.87854</v>
      </c>
      <c r="AA14" s="15">
        <v>18.742193220000001</v>
      </c>
      <c r="AB14" s="11">
        <v>31</v>
      </c>
      <c r="AC14" s="11">
        <v>34</v>
      </c>
      <c r="AD14" s="11">
        <v>26</v>
      </c>
      <c r="AE14" s="11">
        <v>55</v>
      </c>
      <c r="AF14" s="11">
        <v>42</v>
      </c>
      <c r="AG14" s="11">
        <v>13</v>
      </c>
      <c r="AH14" s="11">
        <v>25</v>
      </c>
      <c r="AI14" s="10"/>
    </row>
    <row r="15" spans="1:35" x14ac:dyDescent="0.2">
      <c r="A15" s="5" t="s">
        <v>70</v>
      </c>
      <c r="B15" s="11" t="s">
        <v>31</v>
      </c>
      <c r="C15" s="11" t="s">
        <v>32</v>
      </c>
      <c r="D15" s="11" t="s">
        <v>33</v>
      </c>
      <c r="E15" s="11" t="s">
        <v>71</v>
      </c>
      <c r="F15" s="10">
        <v>14.583333</v>
      </c>
      <c r="G15" s="10">
        <v>-91.186110999999997</v>
      </c>
      <c r="H15" s="11" t="s">
        <v>72</v>
      </c>
      <c r="I15" s="23">
        <v>8029695</v>
      </c>
      <c r="J15" s="23">
        <v>664649</v>
      </c>
      <c r="K15" s="9">
        <v>8.1</v>
      </c>
      <c r="L15" s="9" t="s">
        <v>40</v>
      </c>
      <c r="M15" s="10">
        <v>0.80919223236755955</v>
      </c>
      <c r="N15" s="11">
        <v>2</v>
      </c>
      <c r="O15" s="15">
        <v>13</v>
      </c>
      <c r="P15" s="11">
        <v>63.9</v>
      </c>
      <c r="Q15" s="11">
        <v>0.12</v>
      </c>
      <c r="R15" s="11">
        <v>1.68</v>
      </c>
      <c r="S15" s="21">
        <v>1</v>
      </c>
      <c r="T15" s="20">
        <v>23.2</v>
      </c>
      <c r="U15" s="20">
        <v>18.43</v>
      </c>
      <c r="V15" s="15">
        <v>22</v>
      </c>
      <c r="W15" s="6">
        <v>15</v>
      </c>
      <c r="X15" s="15">
        <v>47.186157229999999</v>
      </c>
      <c r="Y15" s="15">
        <v>57.82703781</v>
      </c>
      <c r="Z15" s="15">
        <v>88.935173030000001</v>
      </c>
      <c r="AA15" s="15">
        <v>47.186157229999999</v>
      </c>
      <c r="AB15" s="11">
        <v>0</v>
      </c>
      <c r="AC15" s="11">
        <v>0</v>
      </c>
      <c r="AD15" s="11">
        <v>48</v>
      </c>
      <c r="AE15" s="11">
        <v>68</v>
      </c>
      <c r="AF15" s="11">
        <v>68</v>
      </c>
      <c r="AG15" s="11">
        <v>0</v>
      </c>
      <c r="AH15" s="11">
        <v>20</v>
      </c>
      <c r="AI15" s="10"/>
    </row>
    <row r="16" spans="1:35" x14ac:dyDescent="0.2">
      <c r="A16" s="5" t="s">
        <v>73</v>
      </c>
      <c r="B16" s="11" t="s">
        <v>74</v>
      </c>
      <c r="C16" s="11" t="s">
        <v>32</v>
      </c>
      <c r="D16" s="11" t="s">
        <v>33</v>
      </c>
      <c r="E16" s="11" t="s">
        <v>75</v>
      </c>
      <c r="F16" s="10">
        <v>59.363332999999997</v>
      </c>
      <c r="G16" s="10">
        <v>-153.433333</v>
      </c>
      <c r="H16" s="11" t="s">
        <v>48</v>
      </c>
      <c r="I16" s="15">
        <v>759</v>
      </c>
      <c r="J16" s="15">
        <v>0</v>
      </c>
      <c r="K16" s="9">
        <v>4.7</v>
      </c>
      <c r="L16" s="29" t="s">
        <v>30</v>
      </c>
      <c r="M16" s="10">
        <v>1.221281827816677</v>
      </c>
      <c r="N16" s="11">
        <v>0</v>
      </c>
      <c r="O16" s="15">
        <v>22</v>
      </c>
      <c r="P16" s="11">
        <v>34</v>
      </c>
      <c r="Q16" s="11">
        <v>0.24</v>
      </c>
      <c r="R16" s="11">
        <v>1.07</v>
      </c>
      <c r="S16" s="21">
        <v>0</v>
      </c>
      <c r="T16" s="20">
        <v>16.0153215345041</v>
      </c>
      <c r="U16" s="20">
        <v>38.159999999999997</v>
      </c>
      <c r="V16" s="15">
        <v>45</v>
      </c>
      <c r="W16" s="6">
        <v>20</v>
      </c>
      <c r="X16" s="15">
        <v>37.937332150000003</v>
      </c>
      <c r="Y16" s="15">
        <v>81.484466549999993</v>
      </c>
      <c r="Z16" s="15">
        <v>72.292045590000001</v>
      </c>
      <c r="AA16" s="15">
        <v>214.0785065</v>
      </c>
      <c r="AB16" s="11">
        <v>20</v>
      </c>
      <c r="AC16" s="11">
        <v>20</v>
      </c>
      <c r="AD16" s="11">
        <v>64</v>
      </c>
      <c r="AE16" s="11">
        <v>52</v>
      </c>
      <c r="AF16" s="11">
        <v>52</v>
      </c>
      <c r="AG16" s="11">
        <v>0</v>
      </c>
      <c r="AH16" s="11">
        <v>-6</v>
      </c>
      <c r="AI16" s="10"/>
    </row>
    <row r="17" spans="1:35" ht="17" x14ac:dyDescent="0.2">
      <c r="A17" s="5" t="s">
        <v>76</v>
      </c>
      <c r="B17" s="11" t="s">
        <v>31</v>
      </c>
      <c r="C17" s="11" t="s">
        <v>32</v>
      </c>
      <c r="D17" s="11" t="s">
        <v>33</v>
      </c>
      <c r="E17" s="6" t="s">
        <v>77</v>
      </c>
      <c r="F17" s="31">
        <v>53.255000000000003</v>
      </c>
      <c r="G17" s="31">
        <v>158.83000000000001</v>
      </c>
      <c r="H17" s="11" t="s">
        <v>51</v>
      </c>
      <c r="I17" s="24">
        <v>270205</v>
      </c>
      <c r="J17" s="24">
        <v>180016</v>
      </c>
      <c r="K17" s="9">
        <v>6</v>
      </c>
      <c r="L17" s="29" t="s">
        <v>40</v>
      </c>
      <c r="M17" s="10">
        <v>0.49815843490026201</v>
      </c>
      <c r="N17" s="11">
        <v>2</v>
      </c>
      <c r="O17" s="15">
        <v>55</v>
      </c>
      <c r="P17" s="11">
        <v>173</v>
      </c>
      <c r="Q17" s="11">
        <v>19.3</v>
      </c>
      <c r="R17" s="11">
        <v>1.91</v>
      </c>
      <c r="S17" s="21">
        <v>13</v>
      </c>
      <c r="T17" s="20">
        <v>75</v>
      </c>
      <c r="U17" s="20">
        <v>40.67</v>
      </c>
      <c r="V17" s="15">
        <v>110</v>
      </c>
      <c r="W17" s="6">
        <v>20</v>
      </c>
      <c r="X17" s="15">
        <v>32.600337979999999</v>
      </c>
      <c r="Y17" s="15">
        <v>119.55688480000001</v>
      </c>
      <c r="Z17" s="15">
        <v>83.363319399999995</v>
      </c>
      <c r="AA17" s="15">
        <v>212.51484679999999</v>
      </c>
      <c r="AB17" s="11">
        <v>3</v>
      </c>
      <c r="AC17" s="11">
        <v>3</v>
      </c>
      <c r="AD17" s="11">
        <v>16</v>
      </c>
      <c r="AE17" s="11">
        <v>77</v>
      </c>
      <c r="AF17" s="11">
        <v>77</v>
      </c>
      <c r="AG17" s="11">
        <v>0</v>
      </c>
      <c r="AH17" s="11">
        <v>-19</v>
      </c>
      <c r="AI17" s="10"/>
    </row>
    <row r="18" spans="1:35" ht="17" x14ac:dyDescent="0.2">
      <c r="A18" s="5" t="s">
        <v>78</v>
      </c>
      <c r="B18" s="11" t="s">
        <v>31</v>
      </c>
      <c r="C18" s="11" t="s">
        <v>32</v>
      </c>
      <c r="D18" s="11" t="s">
        <v>59</v>
      </c>
      <c r="E18" s="11" t="s">
        <v>79</v>
      </c>
      <c r="F18" s="10">
        <v>3.6666669999999999</v>
      </c>
      <c r="G18" s="10">
        <v>125.5</v>
      </c>
      <c r="H18" s="11" t="s">
        <v>38</v>
      </c>
      <c r="I18" s="32">
        <v>58719</v>
      </c>
      <c r="J18" s="32">
        <v>52725</v>
      </c>
      <c r="K18" s="9">
        <v>5.5</v>
      </c>
      <c r="L18" s="29" t="s">
        <v>30</v>
      </c>
      <c r="M18" s="10">
        <v>-2.2356164512430321</v>
      </c>
      <c r="N18" s="11">
        <v>0</v>
      </c>
      <c r="O18" s="15">
        <v>16</v>
      </c>
      <c r="P18" s="11">
        <v>70</v>
      </c>
      <c r="Q18" s="11">
        <v>6.23</v>
      </c>
      <c r="R18" s="11">
        <v>1.1100000000000001</v>
      </c>
      <c r="S18" s="21">
        <v>9</v>
      </c>
      <c r="T18" s="20">
        <v>22.6</v>
      </c>
      <c r="U18" s="20">
        <v>21.2</v>
      </c>
      <c r="V18" s="15">
        <v>50</v>
      </c>
      <c r="W18" s="6">
        <v>20</v>
      </c>
      <c r="X18" s="15">
        <v>46.17869949</v>
      </c>
      <c r="Y18" s="15">
        <v>100</v>
      </c>
      <c r="Z18" s="15">
        <v>126.2426834</v>
      </c>
      <c r="AA18" s="15">
        <v>187.14973449999999</v>
      </c>
      <c r="AB18" s="11">
        <v>59</v>
      </c>
      <c r="AC18" s="11">
        <v>44</v>
      </c>
      <c r="AD18" s="11">
        <v>44</v>
      </c>
      <c r="AE18" s="11">
        <v>77</v>
      </c>
      <c r="AF18" s="11">
        <v>16</v>
      </c>
      <c r="AG18" s="11">
        <v>62</v>
      </c>
      <c r="AH18" s="11">
        <v>-57</v>
      </c>
      <c r="AI18" s="10"/>
    </row>
    <row r="19" spans="1:35" ht="17" x14ac:dyDescent="0.2">
      <c r="A19" s="4" t="s">
        <v>80</v>
      </c>
      <c r="B19" s="11" t="s">
        <v>31</v>
      </c>
      <c r="C19" s="11" t="s">
        <v>32</v>
      </c>
      <c r="D19" s="11"/>
      <c r="E19" s="6" t="s">
        <v>81</v>
      </c>
      <c r="F19" s="7">
        <v>19.524000000000001</v>
      </c>
      <c r="G19" s="7">
        <v>121.952</v>
      </c>
      <c r="H19" s="11" t="s">
        <v>82</v>
      </c>
      <c r="I19" s="24">
        <v>11819</v>
      </c>
      <c r="J19" s="30">
        <v>222</v>
      </c>
      <c r="K19" s="9">
        <v>4.7</v>
      </c>
      <c r="L19" s="29" t="s">
        <v>30</v>
      </c>
      <c r="M19" s="10">
        <v>-0.97061830379696268</v>
      </c>
      <c r="N19" s="11">
        <v>0</v>
      </c>
      <c r="O19" s="15">
        <v>7</v>
      </c>
      <c r="P19" s="6">
        <v>45.6</v>
      </c>
      <c r="Q19" s="6">
        <v>2.69</v>
      </c>
      <c r="R19" s="6">
        <v>0.91</v>
      </c>
      <c r="S19" s="14">
        <v>3</v>
      </c>
      <c r="T19" s="12">
        <v>12.4</v>
      </c>
      <c r="U19" s="12">
        <v>20.67</v>
      </c>
      <c r="V19" s="13">
        <v>35</v>
      </c>
      <c r="W19" s="6">
        <v>30</v>
      </c>
      <c r="X19" s="13">
        <v>45.467075350000002</v>
      </c>
      <c r="Y19" s="13">
        <v>72.034408569999997</v>
      </c>
      <c r="Z19" s="13">
        <v>92.620582580000004</v>
      </c>
      <c r="AA19" s="13">
        <v>357.59948730000002</v>
      </c>
      <c r="AB19" s="6">
        <v>42</v>
      </c>
      <c r="AC19" s="6">
        <v>42</v>
      </c>
      <c r="AD19" s="6">
        <v>50</v>
      </c>
      <c r="AE19" s="6">
        <v>70</v>
      </c>
      <c r="AF19" s="6">
        <v>70</v>
      </c>
      <c r="AG19" s="6">
        <v>0</v>
      </c>
      <c r="AH19" s="6">
        <v>60</v>
      </c>
      <c r="AI19" s="10"/>
    </row>
    <row r="20" spans="1:35" ht="17" x14ac:dyDescent="0.2">
      <c r="A20" s="5" t="s">
        <v>83</v>
      </c>
      <c r="B20" s="11" t="s">
        <v>65</v>
      </c>
      <c r="C20" s="11" t="s">
        <v>32</v>
      </c>
      <c r="D20" s="11" t="s">
        <v>33</v>
      </c>
      <c r="E20" s="11" t="s">
        <v>84</v>
      </c>
      <c r="F20" s="10">
        <v>10.14</v>
      </c>
      <c r="G20" s="10">
        <v>-84.1</v>
      </c>
      <c r="H20" s="11" t="s">
        <v>85</v>
      </c>
      <c r="I20" s="24">
        <v>3399329</v>
      </c>
      <c r="J20" s="24">
        <v>2004665</v>
      </c>
      <c r="K20" s="9">
        <v>6.6</v>
      </c>
      <c r="L20" s="29" t="s">
        <v>40</v>
      </c>
      <c r="M20" s="10">
        <v>-0.5149634511649438</v>
      </c>
      <c r="N20" s="11">
        <v>1</v>
      </c>
      <c r="O20" s="15">
        <v>1</v>
      </c>
      <c r="P20" s="11">
        <v>824</v>
      </c>
      <c r="Q20" s="11">
        <v>0.87</v>
      </c>
      <c r="R20" s="11">
        <v>1.69</v>
      </c>
      <c r="S20" s="21">
        <v>61</v>
      </c>
      <c r="T20" s="20">
        <v>308</v>
      </c>
      <c r="U20" s="20">
        <v>40.31</v>
      </c>
      <c r="V20" s="15">
        <v>26</v>
      </c>
      <c r="W20" s="6">
        <v>20</v>
      </c>
      <c r="X20" s="15">
        <v>57.552696230000002</v>
      </c>
      <c r="Y20" s="15">
        <v>48.831375119999997</v>
      </c>
      <c r="Z20" s="15">
        <v>116.22808070000001</v>
      </c>
      <c r="AA20" s="15">
        <v>57.552696230000002</v>
      </c>
      <c r="AB20" s="11">
        <v>1</v>
      </c>
      <c r="AC20" s="11">
        <v>1</v>
      </c>
      <c r="AD20" s="11">
        <v>44</v>
      </c>
      <c r="AE20" s="11">
        <v>83</v>
      </c>
      <c r="AF20" s="11">
        <v>83</v>
      </c>
      <c r="AG20" s="11">
        <v>0</v>
      </c>
      <c r="AH20" s="11">
        <v>22</v>
      </c>
      <c r="AI20" s="10"/>
    </row>
    <row r="21" spans="1:35" x14ac:dyDescent="0.2">
      <c r="A21" s="5" t="s">
        <v>86</v>
      </c>
      <c r="B21" s="11" t="s">
        <v>31</v>
      </c>
      <c r="C21" s="11" t="s">
        <v>32</v>
      </c>
      <c r="D21" s="11" t="s">
        <v>33</v>
      </c>
      <c r="E21" s="11" t="s">
        <v>87</v>
      </c>
      <c r="F21" s="10">
        <v>55.978332999999999</v>
      </c>
      <c r="G21" s="10">
        <v>160.58666700000001</v>
      </c>
      <c r="H21" s="11" t="s">
        <v>51</v>
      </c>
      <c r="I21" s="15">
        <v>11728</v>
      </c>
      <c r="J21" s="15">
        <v>47</v>
      </c>
      <c r="K21" s="9">
        <v>5.3</v>
      </c>
      <c r="L21" s="29" t="s">
        <v>30</v>
      </c>
      <c r="M21" s="10">
        <v>0.1908342321785261</v>
      </c>
      <c r="N21" s="11">
        <v>0</v>
      </c>
      <c r="O21" s="15">
        <v>65</v>
      </c>
      <c r="P21" s="11">
        <v>27.3</v>
      </c>
      <c r="Q21" s="11">
        <v>2.3199999999999998</v>
      </c>
      <c r="R21" s="11">
        <v>0.93</v>
      </c>
      <c r="S21" s="21">
        <v>3</v>
      </c>
      <c r="T21" s="20">
        <v>9.9114286964695602</v>
      </c>
      <c r="U21" s="20">
        <v>32.67</v>
      </c>
      <c r="V21" s="15">
        <v>100</v>
      </c>
      <c r="W21" s="6">
        <v>20</v>
      </c>
      <c r="X21" s="15">
        <v>47.480590820000003</v>
      </c>
      <c r="Y21" s="15">
        <v>116.2921829</v>
      </c>
      <c r="Z21" s="15">
        <v>119.72611240000001</v>
      </c>
      <c r="AA21" s="15">
        <v>194.81616210000001</v>
      </c>
      <c r="AB21" s="11">
        <v>10</v>
      </c>
      <c r="AC21" s="11">
        <v>10</v>
      </c>
      <c r="AD21" s="11">
        <v>11</v>
      </c>
      <c r="AE21" s="11">
        <v>74</v>
      </c>
      <c r="AF21" s="11">
        <v>74</v>
      </c>
      <c r="AG21" s="11">
        <v>0</v>
      </c>
      <c r="AH21" s="11">
        <v>-17</v>
      </c>
      <c r="AI21" s="10"/>
    </row>
    <row r="22" spans="1:35" ht="17" x14ac:dyDescent="0.2">
      <c r="A22" s="5" t="s">
        <v>88</v>
      </c>
      <c r="B22" s="11" t="s">
        <v>31</v>
      </c>
      <c r="C22" s="11" t="s">
        <v>32</v>
      </c>
      <c r="D22" s="11" t="s">
        <v>33</v>
      </c>
      <c r="E22" s="11" t="s">
        <v>89</v>
      </c>
      <c r="F22" s="10">
        <v>12.77</v>
      </c>
      <c r="G22" s="10">
        <v>124.05</v>
      </c>
      <c r="H22" s="11" t="s">
        <v>82</v>
      </c>
      <c r="I22" s="24">
        <v>3360418</v>
      </c>
      <c r="J22" s="24">
        <v>518705</v>
      </c>
      <c r="K22" s="9">
        <v>6.8</v>
      </c>
      <c r="L22" s="29" t="s">
        <v>40</v>
      </c>
      <c r="M22" s="10">
        <v>0.52487534928791946</v>
      </c>
      <c r="N22" s="11">
        <v>1</v>
      </c>
      <c r="O22" s="15">
        <v>24</v>
      </c>
      <c r="P22" s="11">
        <v>68.2</v>
      </c>
      <c r="Q22" s="11">
        <v>0.27</v>
      </c>
      <c r="R22" s="11">
        <v>1.24</v>
      </c>
      <c r="S22" s="21">
        <v>9</v>
      </c>
      <c r="T22" s="20">
        <v>19.8</v>
      </c>
      <c r="U22" s="20">
        <v>26.82</v>
      </c>
      <c r="V22" s="15">
        <v>45</v>
      </c>
      <c r="W22" s="6">
        <v>25</v>
      </c>
      <c r="X22" s="15">
        <v>49.950996400000001</v>
      </c>
      <c r="Y22" s="15">
        <v>88.234985350000002</v>
      </c>
      <c r="Z22" s="15">
        <v>115.0342941</v>
      </c>
      <c r="AA22" s="15">
        <v>141.20150760000001</v>
      </c>
      <c r="AB22" s="11">
        <v>3</v>
      </c>
      <c r="AC22" s="11">
        <v>45</v>
      </c>
      <c r="AD22" s="11">
        <v>87</v>
      </c>
      <c r="AE22" s="11">
        <v>70</v>
      </c>
      <c r="AF22" s="11">
        <v>53</v>
      </c>
      <c r="AG22" s="11">
        <v>17</v>
      </c>
      <c r="AH22" s="11">
        <v>-4</v>
      </c>
      <c r="AI22" s="10"/>
    </row>
    <row r="23" spans="1:35" ht="17" x14ac:dyDescent="0.2">
      <c r="A23" s="4" t="s">
        <v>90</v>
      </c>
      <c r="B23" s="11" t="s">
        <v>31</v>
      </c>
      <c r="C23" s="11" t="s">
        <v>32</v>
      </c>
      <c r="D23" s="11" t="s">
        <v>33</v>
      </c>
      <c r="E23" s="6" t="s">
        <v>91</v>
      </c>
      <c r="F23" s="7">
        <v>-35.656999999999996</v>
      </c>
      <c r="G23" s="7">
        <v>-70.763000000000005</v>
      </c>
      <c r="H23" s="11" t="s">
        <v>92</v>
      </c>
      <c r="I23" s="24">
        <v>720948</v>
      </c>
      <c r="J23" s="24">
        <v>3832</v>
      </c>
      <c r="K23" s="9">
        <v>6</v>
      </c>
      <c r="L23" s="29" t="s">
        <v>40</v>
      </c>
      <c r="M23" s="10">
        <v>0.4519174410992482</v>
      </c>
      <c r="N23" s="11">
        <v>0</v>
      </c>
      <c r="O23" s="15">
        <v>9</v>
      </c>
      <c r="P23" s="6">
        <v>16.100000000000001</v>
      </c>
      <c r="Q23" s="6">
        <v>0.68</v>
      </c>
      <c r="R23" s="6">
        <v>0.95</v>
      </c>
      <c r="S23" s="14">
        <v>0</v>
      </c>
      <c r="T23" s="12">
        <v>4.2</v>
      </c>
      <c r="U23" s="12">
        <v>54.33</v>
      </c>
      <c r="V23" s="13">
        <v>42</v>
      </c>
      <c r="W23" s="6">
        <v>15</v>
      </c>
      <c r="X23" s="13">
        <v>27.27852249</v>
      </c>
      <c r="Y23" s="13">
        <v>70.488067630000003</v>
      </c>
      <c r="Z23" s="13">
        <v>106.27761839999999</v>
      </c>
      <c r="AA23" s="13">
        <v>15.070354460000001</v>
      </c>
      <c r="AB23" s="6">
        <v>35</v>
      </c>
      <c r="AC23" s="6">
        <v>35</v>
      </c>
      <c r="AD23" s="6">
        <v>32</v>
      </c>
      <c r="AE23" s="6">
        <v>66</v>
      </c>
      <c r="AF23" s="6">
        <v>66</v>
      </c>
      <c r="AG23" s="6">
        <v>0</v>
      </c>
      <c r="AH23" s="6">
        <v>39</v>
      </c>
      <c r="AI23" s="10"/>
    </row>
    <row r="24" spans="1:35" ht="17" x14ac:dyDescent="0.2">
      <c r="A24" s="4" t="s">
        <v>93</v>
      </c>
      <c r="B24" s="11" t="s">
        <v>31</v>
      </c>
      <c r="C24" s="11" t="s">
        <v>32</v>
      </c>
      <c r="D24" s="11" t="s">
        <v>46</v>
      </c>
      <c r="E24" s="6" t="s">
        <v>94</v>
      </c>
      <c r="F24" s="7">
        <v>44.353000000000002</v>
      </c>
      <c r="G24" s="7">
        <v>146.25299999999999</v>
      </c>
      <c r="H24" s="11" t="s">
        <v>35</v>
      </c>
      <c r="I24" s="24">
        <v>16275</v>
      </c>
      <c r="J24" s="30">
        <v>896</v>
      </c>
      <c r="K24" s="9">
        <v>4</v>
      </c>
      <c r="L24" s="29" t="s">
        <v>30</v>
      </c>
      <c r="M24" s="10">
        <v>0.79074415376995422</v>
      </c>
      <c r="N24" s="11">
        <v>0</v>
      </c>
      <c r="O24" s="15">
        <v>4</v>
      </c>
      <c r="P24" s="6">
        <v>65.099999999999994</v>
      </c>
      <c r="Q24" s="6">
        <v>4.51</v>
      </c>
      <c r="R24" s="6">
        <v>1.35</v>
      </c>
      <c r="S24" s="14">
        <v>1</v>
      </c>
      <c r="T24" s="12">
        <v>23.1</v>
      </c>
      <c r="U24" s="12">
        <v>21.96</v>
      </c>
      <c r="V24" s="13">
        <v>120</v>
      </c>
      <c r="W24" s="6">
        <v>35</v>
      </c>
      <c r="X24" s="13">
        <v>37.06937027</v>
      </c>
      <c r="Y24" s="13">
        <v>130.59115600000001</v>
      </c>
      <c r="Z24" s="13">
        <v>103.5617294</v>
      </c>
      <c r="AA24" s="13">
        <v>233.67384340000001</v>
      </c>
      <c r="AB24" s="6">
        <v>26</v>
      </c>
      <c r="AC24" s="6">
        <v>26</v>
      </c>
      <c r="AD24" s="6">
        <v>36</v>
      </c>
      <c r="AE24" s="6">
        <v>74</v>
      </c>
      <c r="AF24" s="6">
        <v>74</v>
      </c>
      <c r="AG24" s="6">
        <v>0</v>
      </c>
      <c r="AH24" s="6">
        <v>-22</v>
      </c>
      <c r="AI24" s="10"/>
    </row>
    <row r="25" spans="1:35" ht="17" x14ac:dyDescent="0.2">
      <c r="A25" s="5" t="s">
        <v>95</v>
      </c>
      <c r="B25" s="11" t="s">
        <v>96</v>
      </c>
      <c r="C25" s="11" t="s">
        <v>32</v>
      </c>
      <c r="D25" s="11" t="s">
        <v>33</v>
      </c>
      <c r="E25" s="11" t="s">
        <v>97</v>
      </c>
      <c r="F25" s="10">
        <v>12.241667</v>
      </c>
      <c r="G25" s="10">
        <v>-86.341667000000001</v>
      </c>
      <c r="H25" s="11" t="s">
        <v>98</v>
      </c>
      <c r="I25" s="32">
        <v>3445854</v>
      </c>
      <c r="J25" s="15">
        <v>1342581</v>
      </c>
      <c r="K25" s="9">
        <v>6.3</v>
      </c>
      <c r="L25" s="29" t="s">
        <v>40</v>
      </c>
      <c r="M25" s="10">
        <v>0.33503068212850889</v>
      </c>
      <c r="N25" s="11">
        <v>2</v>
      </c>
      <c r="O25" s="15">
        <v>4</v>
      </c>
      <c r="P25" s="11">
        <v>26.7</v>
      </c>
      <c r="Q25" s="11">
        <v>6.25</v>
      </c>
      <c r="R25" s="11">
        <v>0.38</v>
      </c>
      <c r="S25" s="21">
        <v>3</v>
      </c>
      <c r="T25" s="20">
        <v>2.6</v>
      </c>
      <c r="U25" s="20">
        <f>1.8+7.67+10.15+9.6</f>
        <v>29.22</v>
      </c>
      <c r="V25" s="15">
        <v>28</v>
      </c>
      <c r="W25" s="6">
        <v>20</v>
      </c>
      <c r="X25" s="13">
        <v>69.900192260742102</v>
      </c>
      <c r="Y25" s="13">
        <v>58.784885406494098</v>
      </c>
      <c r="Z25" s="13">
        <v>152.97505187988199</v>
      </c>
      <c r="AA25" s="13">
        <v>69.900192260742102</v>
      </c>
      <c r="AB25" s="6">
        <v>5</v>
      </c>
      <c r="AC25" s="6">
        <v>5</v>
      </c>
      <c r="AD25" s="6">
        <v>42</v>
      </c>
      <c r="AE25" s="6">
        <v>78</v>
      </c>
      <c r="AF25" s="6">
        <v>78</v>
      </c>
      <c r="AG25" s="6">
        <v>0</v>
      </c>
      <c r="AH25" s="6">
        <v>22</v>
      </c>
      <c r="AI25" s="10"/>
    </row>
    <row r="26" spans="1:35" ht="17" x14ac:dyDescent="0.2">
      <c r="A26" s="5" t="s">
        <v>99</v>
      </c>
      <c r="B26" s="11" t="s">
        <v>31</v>
      </c>
      <c r="C26" s="11" t="s">
        <v>32</v>
      </c>
      <c r="D26" s="11" t="s">
        <v>33</v>
      </c>
      <c r="E26" s="11" t="s">
        <v>100</v>
      </c>
      <c r="F26" s="10">
        <v>19.03</v>
      </c>
      <c r="G26" s="10">
        <v>-97.27</v>
      </c>
      <c r="H26" s="11" t="s">
        <v>101</v>
      </c>
      <c r="I26" s="32">
        <v>5962920</v>
      </c>
      <c r="J26" s="32">
        <v>759747</v>
      </c>
      <c r="K26" s="9">
        <v>5</v>
      </c>
      <c r="L26" s="29" t="s">
        <v>30</v>
      </c>
      <c r="M26" s="10">
        <v>0.41566191695145971</v>
      </c>
      <c r="N26" s="11">
        <v>1</v>
      </c>
      <c r="O26" s="15">
        <v>19</v>
      </c>
      <c r="P26" s="11">
        <v>164</v>
      </c>
      <c r="Q26" s="11">
        <v>0.08</v>
      </c>
      <c r="R26" s="11">
        <v>2.12</v>
      </c>
      <c r="S26" s="21">
        <v>11</v>
      </c>
      <c r="T26" s="20">
        <v>77</v>
      </c>
      <c r="U26" s="20">
        <v>43.93</v>
      </c>
      <c r="V26" s="15">
        <v>15</v>
      </c>
      <c r="W26" s="6">
        <v>40</v>
      </c>
      <c r="X26" s="15">
        <v>64.446456909999995</v>
      </c>
      <c r="Y26" s="15">
        <v>39.66227722</v>
      </c>
      <c r="Z26" s="15">
        <v>198.11833189999999</v>
      </c>
      <c r="AA26" s="15">
        <v>64.446456909999995</v>
      </c>
      <c r="AB26" s="11">
        <v>16</v>
      </c>
      <c r="AC26" s="11">
        <v>16</v>
      </c>
      <c r="AD26" s="11">
        <v>57</v>
      </c>
      <c r="AE26" s="11">
        <v>60</v>
      </c>
      <c r="AF26" s="11">
        <v>60</v>
      </c>
      <c r="AG26" s="11">
        <v>0</v>
      </c>
      <c r="AH26" s="11">
        <v>22</v>
      </c>
      <c r="AI26" s="10"/>
    </row>
    <row r="27" spans="1:35" ht="17" x14ac:dyDescent="0.2">
      <c r="A27" s="5" t="s">
        <v>102</v>
      </c>
      <c r="B27" s="11" t="s">
        <v>31</v>
      </c>
      <c r="C27" s="11" t="s">
        <v>32</v>
      </c>
      <c r="D27" s="11" t="s">
        <v>33</v>
      </c>
      <c r="E27" s="11" t="s">
        <v>103</v>
      </c>
      <c r="F27" s="10">
        <v>19.512727000000002</v>
      </c>
      <c r="G27" s="10">
        <v>-103.61724100000001</v>
      </c>
      <c r="H27" s="11" t="s">
        <v>101</v>
      </c>
      <c r="I27" s="32">
        <v>1494790</v>
      </c>
      <c r="J27" s="15">
        <v>303490</v>
      </c>
      <c r="K27" s="9">
        <v>5.2</v>
      </c>
      <c r="L27" s="29" t="s">
        <v>30</v>
      </c>
      <c r="M27" s="10">
        <v>0.2230048005938334</v>
      </c>
      <c r="N27" s="11">
        <v>0</v>
      </c>
      <c r="O27" s="15">
        <v>78</v>
      </c>
      <c r="P27" s="11">
        <v>17.899999999999999</v>
      </c>
      <c r="Q27" s="11">
        <v>0.11</v>
      </c>
      <c r="R27" s="11">
        <v>1.04</v>
      </c>
      <c r="S27" s="21">
        <v>0</v>
      </c>
      <c r="T27" s="41">
        <v>187.99071316267302</v>
      </c>
      <c r="U27" s="20">
        <v>23</v>
      </c>
      <c r="V27" s="15">
        <v>8</v>
      </c>
      <c r="W27" s="6">
        <v>20</v>
      </c>
      <c r="X27" s="15">
        <v>46.40822601</v>
      </c>
      <c r="Y27" s="15">
        <v>27.575851440000001</v>
      </c>
      <c r="Z27" s="15">
        <v>108.64559939999999</v>
      </c>
      <c r="AA27" s="15">
        <v>46.40822601</v>
      </c>
      <c r="AB27" s="11">
        <v>1</v>
      </c>
      <c r="AC27" s="11">
        <v>1</v>
      </c>
      <c r="AD27" s="11">
        <v>40</v>
      </c>
      <c r="AE27" s="11">
        <v>47</v>
      </c>
      <c r="AF27" s="11">
        <v>47</v>
      </c>
      <c r="AG27" s="11">
        <v>0</v>
      </c>
      <c r="AH27" s="11">
        <v>30</v>
      </c>
      <c r="AI27" s="10"/>
    </row>
    <row r="28" spans="1:35" x14ac:dyDescent="0.2">
      <c r="A28" s="5" t="s">
        <v>104</v>
      </c>
      <c r="B28" s="11" t="s">
        <v>31</v>
      </c>
      <c r="C28" s="11" t="s">
        <v>32</v>
      </c>
      <c r="D28" s="11" t="s">
        <v>33</v>
      </c>
      <c r="E28" s="11" t="s">
        <v>105</v>
      </c>
      <c r="F28" s="10">
        <v>-37.85</v>
      </c>
      <c r="G28" s="10">
        <v>-71.166667000000004</v>
      </c>
      <c r="H28" s="11" t="s">
        <v>106</v>
      </c>
      <c r="I28" s="23">
        <v>138414</v>
      </c>
      <c r="J28" s="23">
        <v>3042</v>
      </c>
      <c r="K28" s="25">
        <v>7.3</v>
      </c>
      <c r="L28" s="9" t="s">
        <v>40</v>
      </c>
      <c r="M28" s="10">
        <v>0.41957099812467979</v>
      </c>
      <c r="N28" s="11">
        <v>1</v>
      </c>
      <c r="O28" s="15">
        <v>19</v>
      </c>
      <c r="P28" s="11">
        <v>49.2</v>
      </c>
      <c r="Q28" s="11">
        <v>2.38</v>
      </c>
      <c r="R28" s="11">
        <v>0.87</v>
      </c>
      <c r="S28" s="21">
        <v>0</v>
      </c>
      <c r="T28" s="20">
        <v>14.1</v>
      </c>
      <c r="U28" s="20">
        <v>47.08</v>
      </c>
      <c r="V28" s="15">
        <v>39</v>
      </c>
      <c r="W28" s="6">
        <v>20</v>
      </c>
      <c r="X28" s="15">
        <v>24.214542389999998</v>
      </c>
      <c r="Y28" s="15">
        <v>65.913505549999996</v>
      </c>
      <c r="Z28" s="15">
        <v>115.0767441</v>
      </c>
      <c r="AA28" s="15">
        <v>9.6208000180000006</v>
      </c>
      <c r="AB28" s="11">
        <v>40</v>
      </c>
      <c r="AC28" s="11">
        <v>40</v>
      </c>
      <c r="AD28" s="11">
        <v>37</v>
      </c>
      <c r="AE28" s="11">
        <v>62</v>
      </c>
      <c r="AF28" s="11">
        <v>62</v>
      </c>
      <c r="AG28" s="11">
        <v>0</v>
      </c>
      <c r="AH28" s="11">
        <v>37</v>
      </c>
      <c r="AI28" s="10"/>
    </row>
    <row r="29" spans="1:35" ht="17" x14ac:dyDescent="0.2">
      <c r="A29" s="5" t="s">
        <v>107</v>
      </c>
      <c r="B29" s="11" t="s">
        <v>31</v>
      </c>
      <c r="C29" s="11" t="s">
        <v>32</v>
      </c>
      <c r="D29" s="11" t="s">
        <v>33</v>
      </c>
      <c r="E29" s="6" t="s">
        <v>108</v>
      </c>
      <c r="F29" s="7">
        <v>-43.194000000000003</v>
      </c>
      <c r="G29" s="7">
        <v>-72.795000000000002</v>
      </c>
      <c r="H29" s="11" t="s">
        <v>92</v>
      </c>
      <c r="I29" s="24">
        <v>62134</v>
      </c>
      <c r="J29" s="24">
        <v>5546</v>
      </c>
      <c r="K29" s="9">
        <v>5</v>
      </c>
      <c r="L29" s="9" t="s">
        <v>30</v>
      </c>
      <c r="M29" s="10">
        <v>-0.9690358461365659</v>
      </c>
      <c r="N29" s="11">
        <v>3</v>
      </c>
      <c r="O29" s="15">
        <v>0</v>
      </c>
      <c r="P29" s="21">
        <v>46.1</v>
      </c>
      <c r="Q29" s="21">
        <v>0.12</v>
      </c>
      <c r="R29" s="21">
        <v>1.26</v>
      </c>
      <c r="S29" s="21">
        <v>4</v>
      </c>
      <c r="T29" s="20">
        <v>15.4</v>
      </c>
      <c r="U29" s="20">
        <v>36</v>
      </c>
      <c r="V29" s="15">
        <v>12</v>
      </c>
      <c r="W29" s="6">
        <v>20</v>
      </c>
      <c r="X29" s="15">
        <v>29.703268049999998</v>
      </c>
      <c r="Y29" s="15">
        <v>44.479499820000001</v>
      </c>
      <c r="Z29" s="15">
        <v>86.853752139999997</v>
      </c>
      <c r="AA29" s="15">
        <v>5.2671217920000002</v>
      </c>
      <c r="AB29" s="11">
        <v>15</v>
      </c>
      <c r="AC29" s="11">
        <v>15</v>
      </c>
      <c r="AD29" s="11">
        <v>14</v>
      </c>
      <c r="AE29" s="11">
        <v>76</v>
      </c>
      <c r="AF29" s="11">
        <v>76</v>
      </c>
      <c r="AG29" s="11">
        <v>0</v>
      </c>
      <c r="AH29" s="11">
        <v>43</v>
      </c>
      <c r="AI29" s="10"/>
    </row>
    <row r="30" spans="1:35" ht="17" x14ac:dyDescent="0.2">
      <c r="A30" s="5" t="s">
        <v>109</v>
      </c>
      <c r="B30" s="11" t="s">
        <v>31</v>
      </c>
      <c r="C30" s="11" t="s">
        <v>32</v>
      </c>
      <c r="D30" s="11" t="s">
        <v>33</v>
      </c>
      <c r="E30" s="11" t="s">
        <v>68</v>
      </c>
      <c r="F30" s="31">
        <v>-0.68055600000000005</v>
      </c>
      <c r="G30" s="31">
        <v>-78.437777999999994</v>
      </c>
      <c r="H30" s="11" t="s">
        <v>69</v>
      </c>
      <c r="I30" s="32">
        <v>3631492</v>
      </c>
      <c r="J30" s="32">
        <v>152139</v>
      </c>
      <c r="K30" s="9">
        <v>6.3</v>
      </c>
      <c r="L30" s="29" t="s">
        <v>40</v>
      </c>
      <c r="M30" s="10">
        <v>0.5054174901385784</v>
      </c>
      <c r="N30" s="11">
        <v>1</v>
      </c>
      <c r="O30" s="15">
        <v>84</v>
      </c>
      <c r="P30" s="11">
        <v>91.1</v>
      </c>
      <c r="Q30" s="11">
        <v>0.6</v>
      </c>
      <c r="R30" s="11">
        <v>1.75</v>
      </c>
      <c r="S30" s="21">
        <v>6</v>
      </c>
      <c r="T30" s="20">
        <v>32.799999999999997</v>
      </c>
      <c r="U30" s="20">
        <v>57.67</v>
      </c>
      <c r="V30" s="15">
        <v>12</v>
      </c>
      <c r="W30" s="6">
        <v>25</v>
      </c>
      <c r="X30" s="15">
        <v>16.674198149999999</v>
      </c>
      <c r="Y30" s="15">
        <v>46.207908629999999</v>
      </c>
      <c r="Z30" s="15">
        <v>115.5451126</v>
      </c>
      <c r="AA30" s="15">
        <v>14.54145145</v>
      </c>
      <c r="AB30" s="11">
        <v>31</v>
      </c>
      <c r="AC30" s="11">
        <v>34</v>
      </c>
      <c r="AD30" s="11">
        <v>26</v>
      </c>
      <c r="AE30" s="11">
        <v>55</v>
      </c>
      <c r="AF30" s="11">
        <v>42</v>
      </c>
      <c r="AG30" s="11">
        <v>13</v>
      </c>
      <c r="AH30" s="11">
        <v>25</v>
      </c>
      <c r="AI30" s="10"/>
    </row>
    <row r="31" spans="1:35" ht="17" x14ac:dyDescent="0.2">
      <c r="A31" s="5" t="s">
        <v>110</v>
      </c>
      <c r="B31" s="11" t="s">
        <v>31</v>
      </c>
      <c r="C31" s="11" t="s">
        <v>32</v>
      </c>
      <c r="D31" s="11" t="s">
        <v>33</v>
      </c>
      <c r="E31" s="6" t="s">
        <v>111</v>
      </c>
      <c r="F31" s="7">
        <v>1.5</v>
      </c>
      <c r="G31" s="7">
        <v>-76.936999999999998</v>
      </c>
      <c r="H31" s="11" t="s">
        <v>112</v>
      </c>
      <c r="I31" s="24">
        <v>1626081</v>
      </c>
      <c r="J31" s="24">
        <v>160615</v>
      </c>
      <c r="K31" s="9">
        <v>4.3</v>
      </c>
      <c r="L31" s="29" t="s">
        <v>30</v>
      </c>
      <c r="M31" s="10">
        <v>5.0012060820387817E-2</v>
      </c>
      <c r="N31" s="11">
        <v>0</v>
      </c>
      <c r="O31" s="15">
        <v>2</v>
      </c>
      <c r="P31" s="6">
        <v>16</v>
      </c>
      <c r="Q31" s="6">
        <v>0.81</v>
      </c>
      <c r="R31" s="6">
        <v>0.74</v>
      </c>
      <c r="S31" s="14">
        <v>3</v>
      </c>
      <c r="T31" s="12">
        <v>3.6</v>
      </c>
      <c r="U31" s="12">
        <v>44</v>
      </c>
      <c r="V31" s="13">
        <v>15</v>
      </c>
      <c r="W31" s="6">
        <v>20</v>
      </c>
      <c r="X31" s="13">
        <v>29.119581222534102</v>
      </c>
      <c r="Y31" s="13">
        <v>51.7350463867187</v>
      </c>
      <c r="Z31" s="13">
        <v>140.58804321289</v>
      </c>
      <c r="AA31" s="13">
        <v>34.651588439941399</v>
      </c>
      <c r="AB31" s="6">
        <v>34</v>
      </c>
      <c r="AC31" s="6">
        <v>40</v>
      </c>
      <c r="AD31" s="6">
        <v>27</v>
      </c>
      <c r="AE31" s="6">
        <v>50</v>
      </c>
      <c r="AF31" s="6">
        <v>47</v>
      </c>
      <c r="AG31" s="6">
        <v>3</v>
      </c>
      <c r="AH31" s="6">
        <v>33</v>
      </c>
      <c r="AI31" s="10"/>
    </row>
    <row r="32" spans="1:35" ht="17" x14ac:dyDescent="0.2">
      <c r="A32" s="5" t="s">
        <v>113</v>
      </c>
      <c r="B32" s="11" t="s">
        <v>31</v>
      </c>
      <c r="C32" s="11" t="s">
        <v>32</v>
      </c>
      <c r="D32" s="11" t="s">
        <v>33</v>
      </c>
      <c r="E32" s="11" t="s">
        <v>114</v>
      </c>
      <c r="F32" s="31">
        <v>-16.294443999999999</v>
      </c>
      <c r="G32" s="31">
        <v>-71.408889000000002</v>
      </c>
      <c r="H32" s="11" t="s">
        <v>115</v>
      </c>
      <c r="I32" s="32">
        <v>1052408</v>
      </c>
      <c r="J32" s="32">
        <v>918280</v>
      </c>
      <c r="K32" s="9">
        <v>5.4</v>
      </c>
      <c r="L32" s="9" t="s">
        <v>30</v>
      </c>
      <c r="M32" s="10">
        <v>-3.449522108393048E-3</v>
      </c>
      <c r="N32" s="11">
        <v>8</v>
      </c>
      <c r="O32" s="15">
        <v>15</v>
      </c>
      <c r="P32" s="11">
        <v>89.4</v>
      </c>
      <c r="Q32" s="11">
        <v>0.98</v>
      </c>
      <c r="R32" s="11">
        <v>2.0699999999999998</v>
      </c>
      <c r="S32" s="21">
        <v>0</v>
      </c>
      <c r="T32" s="20">
        <v>43.9</v>
      </c>
      <c r="U32" s="20">
        <v>42.5</v>
      </c>
      <c r="V32" s="15">
        <v>54</v>
      </c>
      <c r="W32" s="6">
        <v>25</v>
      </c>
      <c r="X32" s="15">
        <v>25.801958079999999</v>
      </c>
      <c r="Y32" s="15">
        <v>84.530220029999995</v>
      </c>
      <c r="Z32" s="15">
        <v>111.9386215</v>
      </c>
      <c r="AA32" s="15">
        <v>316.56008910000003</v>
      </c>
      <c r="AB32" s="11">
        <v>21</v>
      </c>
      <c r="AC32" s="11">
        <v>21</v>
      </c>
      <c r="AD32" s="11">
        <v>25</v>
      </c>
      <c r="AE32" s="11">
        <v>73</v>
      </c>
      <c r="AF32" s="11">
        <v>63</v>
      </c>
      <c r="AG32" s="11">
        <v>9</v>
      </c>
      <c r="AH32" s="11">
        <v>35</v>
      </c>
      <c r="AI32" s="10"/>
    </row>
    <row r="33" spans="1:35" x14ac:dyDescent="0.2">
      <c r="A33" s="5" t="s">
        <v>116</v>
      </c>
      <c r="B33" s="11" t="s">
        <v>31</v>
      </c>
      <c r="C33" s="11" t="s">
        <v>32</v>
      </c>
      <c r="D33" s="11" t="s">
        <v>33</v>
      </c>
      <c r="E33" s="11" t="s">
        <v>117</v>
      </c>
      <c r="F33" s="10">
        <v>55.340899999999998</v>
      </c>
      <c r="G33" s="10">
        <v>-162.07259999999999</v>
      </c>
      <c r="H33" s="11" t="s">
        <v>48</v>
      </c>
      <c r="I33" s="23">
        <v>1199</v>
      </c>
      <c r="J33" s="23">
        <v>686</v>
      </c>
      <c r="K33" s="9">
        <v>7.3</v>
      </c>
      <c r="L33" s="9" t="s">
        <v>40</v>
      </c>
      <c r="M33" s="10">
        <v>0.50233024643669855</v>
      </c>
      <c r="N33" s="11">
        <v>8</v>
      </c>
      <c r="O33" s="15">
        <v>0</v>
      </c>
      <c r="P33" s="11">
        <v>21.4</v>
      </c>
      <c r="Q33" s="11">
        <v>0.14000000000000001</v>
      </c>
      <c r="R33" s="11">
        <v>0.75</v>
      </c>
      <c r="S33" s="21">
        <v>0</v>
      </c>
      <c r="T33" s="20">
        <v>4</v>
      </c>
      <c r="U33" s="20">
        <v>28.5</v>
      </c>
      <c r="V33" s="15">
        <v>52</v>
      </c>
      <c r="W33" s="6">
        <v>25</v>
      </c>
      <c r="X33" s="15">
        <v>42.820732120000002</v>
      </c>
      <c r="Y33" s="15">
        <v>87.236152649999994</v>
      </c>
      <c r="Z33" s="15">
        <v>90.611610409999997</v>
      </c>
      <c r="AA33" s="15">
        <v>243.76138309999999</v>
      </c>
      <c r="AB33" s="11">
        <v>13</v>
      </c>
      <c r="AC33" s="11">
        <v>13</v>
      </c>
      <c r="AD33" s="11">
        <v>77</v>
      </c>
      <c r="AE33" s="11">
        <v>62</v>
      </c>
      <c r="AF33" s="11">
        <v>62</v>
      </c>
      <c r="AG33" s="11">
        <v>0</v>
      </c>
      <c r="AH33" s="11">
        <v>-4</v>
      </c>
      <c r="AI33" s="10"/>
    </row>
    <row r="34" spans="1:35" ht="17" x14ac:dyDescent="0.2">
      <c r="A34" s="4" t="s">
        <v>118</v>
      </c>
      <c r="B34" s="11" t="s">
        <v>31</v>
      </c>
      <c r="C34" s="11" t="s">
        <v>32</v>
      </c>
      <c r="D34" s="11" t="s">
        <v>59</v>
      </c>
      <c r="E34" s="6" t="s">
        <v>119</v>
      </c>
      <c r="F34" s="7">
        <v>-18.024000000000001</v>
      </c>
      <c r="G34" s="7">
        <v>-174.322</v>
      </c>
      <c r="H34" s="11" t="s">
        <v>120</v>
      </c>
      <c r="I34" s="24">
        <v>17857</v>
      </c>
      <c r="J34" s="11">
        <v>91</v>
      </c>
      <c r="K34" s="9">
        <v>4.7</v>
      </c>
      <c r="L34" s="9" t="s">
        <v>30</v>
      </c>
      <c r="M34" s="10">
        <v>-0.56470080934315037</v>
      </c>
      <c r="N34" s="11">
        <v>0</v>
      </c>
      <c r="O34" s="15">
        <v>6</v>
      </c>
      <c r="P34" s="6">
        <v>3.7</v>
      </c>
      <c r="Q34" s="6">
        <v>0.44</v>
      </c>
      <c r="R34" s="6">
        <v>0.17</v>
      </c>
      <c r="S34" s="14">
        <v>2</v>
      </c>
      <c r="T34" s="12">
        <v>0.27</v>
      </c>
      <c r="U34" s="12">
        <v>10.84</v>
      </c>
      <c r="V34" s="13">
        <v>108</v>
      </c>
      <c r="W34" s="6">
        <v>25</v>
      </c>
      <c r="X34" s="13">
        <v>29.570112229999999</v>
      </c>
      <c r="Y34" s="13">
        <v>118.4029541</v>
      </c>
      <c r="Z34" s="13">
        <v>67.723587039999998</v>
      </c>
      <c r="AA34" s="13">
        <v>196.4515839</v>
      </c>
      <c r="AB34" s="6">
        <v>13</v>
      </c>
      <c r="AC34" s="6">
        <v>13</v>
      </c>
      <c r="AD34" s="6">
        <v>18</v>
      </c>
      <c r="AE34" s="6">
        <v>76</v>
      </c>
      <c r="AF34" s="6">
        <v>183</v>
      </c>
      <c r="AG34" s="6">
        <v>-107</v>
      </c>
      <c r="AH34" s="6">
        <v>70</v>
      </c>
      <c r="AI34" s="10"/>
    </row>
    <row r="35" spans="1:35" ht="17" x14ac:dyDescent="0.2">
      <c r="A35" s="5" t="s">
        <v>121</v>
      </c>
      <c r="B35" s="11" t="s">
        <v>65</v>
      </c>
      <c r="C35" s="11" t="s">
        <v>32</v>
      </c>
      <c r="D35" s="11" t="s">
        <v>33</v>
      </c>
      <c r="E35" s="11" t="s">
        <v>68</v>
      </c>
      <c r="F35" s="33">
        <v>1.2211110000000001</v>
      </c>
      <c r="G35" s="10">
        <v>-77.359166999999999</v>
      </c>
      <c r="H35" s="11" t="s">
        <v>112</v>
      </c>
      <c r="I35" s="24">
        <v>1700248</v>
      </c>
      <c r="J35" s="24">
        <v>630777</v>
      </c>
      <c r="K35" s="9">
        <v>6.2</v>
      </c>
      <c r="L35" s="29" t="s">
        <v>40</v>
      </c>
      <c r="M35" s="10">
        <v>-0.61620836648908339</v>
      </c>
      <c r="N35" s="11">
        <v>2</v>
      </c>
      <c r="O35" s="15">
        <v>36</v>
      </c>
      <c r="P35" s="11">
        <v>253</v>
      </c>
      <c r="Q35" s="11">
        <v>1.65</v>
      </c>
      <c r="R35" s="11">
        <v>1.7</v>
      </c>
      <c r="S35" s="21">
        <v>17</v>
      </c>
      <c r="T35" s="20">
        <v>117</v>
      </c>
      <c r="U35" s="20">
        <v>47.89</v>
      </c>
      <c r="V35" s="15">
        <v>12</v>
      </c>
      <c r="W35" s="6">
        <v>20</v>
      </c>
      <c r="X35" s="15">
        <v>26.73397636</v>
      </c>
      <c r="Y35" s="15">
        <v>48.956985469999999</v>
      </c>
      <c r="Z35" s="15">
        <v>131.2039795</v>
      </c>
      <c r="AA35" s="15">
        <v>33.167621609999998</v>
      </c>
      <c r="AB35" s="11">
        <v>31</v>
      </c>
      <c r="AC35" s="11">
        <v>34</v>
      </c>
      <c r="AD35" s="11">
        <v>26</v>
      </c>
      <c r="AE35" s="11">
        <v>55</v>
      </c>
      <c r="AF35" s="11">
        <v>42</v>
      </c>
      <c r="AG35" s="11">
        <v>13</v>
      </c>
      <c r="AH35" s="11">
        <v>25</v>
      </c>
      <c r="AI35" s="10"/>
    </row>
    <row r="36" spans="1:35" ht="17" x14ac:dyDescent="0.2">
      <c r="A36" s="5" t="s">
        <v>122</v>
      </c>
      <c r="B36" s="11" t="s">
        <v>31</v>
      </c>
      <c r="C36" s="11" t="s">
        <v>32</v>
      </c>
      <c r="D36" s="11" t="s">
        <v>33</v>
      </c>
      <c r="E36" s="11" t="s">
        <v>123</v>
      </c>
      <c r="F36" s="10">
        <v>-7.25</v>
      </c>
      <c r="G36" s="10">
        <v>108.0583333</v>
      </c>
      <c r="H36" s="11" t="s">
        <v>38</v>
      </c>
      <c r="I36" s="32">
        <v>23897342</v>
      </c>
      <c r="J36" s="32">
        <v>2382939</v>
      </c>
      <c r="K36" s="9">
        <v>5.3</v>
      </c>
      <c r="L36" s="9" t="s">
        <v>30</v>
      </c>
      <c r="M36" s="10">
        <v>-3.3394362256342229E-2</v>
      </c>
      <c r="N36" s="11">
        <v>0</v>
      </c>
      <c r="O36" s="15">
        <v>6</v>
      </c>
      <c r="P36" s="11">
        <v>153</v>
      </c>
      <c r="Q36" s="11">
        <v>2.35</v>
      </c>
      <c r="R36" s="11">
        <v>1.27</v>
      </c>
      <c r="S36" s="21">
        <v>15</v>
      </c>
      <c r="T36" s="20">
        <v>41</v>
      </c>
      <c r="U36" s="20">
        <v>32</v>
      </c>
      <c r="V36" s="15">
        <v>78</v>
      </c>
      <c r="W36" s="6">
        <v>25</v>
      </c>
      <c r="X36" s="15">
        <v>39.709529879999998</v>
      </c>
      <c r="Y36" s="15">
        <v>120.50814819999999</v>
      </c>
      <c r="Z36" s="15">
        <v>95.315765380000002</v>
      </c>
      <c r="AA36" s="15">
        <v>290.97772220000002</v>
      </c>
      <c r="AB36" s="11">
        <v>14</v>
      </c>
      <c r="AC36" s="11">
        <v>14</v>
      </c>
      <c r="AD36" s="11">
        <v>24</v>
      </c>
      <c r="AE36" s="11">
        <v>57</v>
      </c>
      <c r="AF36" s="11">
        <v>57</v>
      </c>
      <c r="AG36" s="11">
        <v>0</v>
      </c>
      <c r="AH36" s="11">
        <v>-15</v>
      </c>
      <c r="AI36" s="10"/>
    </row>
    <row r="37" spans="1:35" ht="17" x14ac:dyDescent="0.2">
      <c r="A37" s="4" t="s">
        <v>124</v>
      </c>
      <c r="B37" s="11" t="s">
        <v>31</v>
      </c>
      <c r="C37" s="11" t="s">
        <v>32</v>
      </c>
      <c r="D37" s="11" t="s">
        <v>33</v>
      </c>
      <c r="E37" s="6" t="s">
        <v>125</v>
      </c>
      <c r="F37" s="7">
        <v>48.112000000000002</v>
      </c>
      <c r="G37" s="7">
        <v>-121.114</v>
      </c>
      <c r="H37" s="11" t="s">
        <v>48</v>
      </c>
      <c r="I37" s="24">
        <v>1340896</v>
      </c>
      <c r="J37" s="24">
        <v>23</v>
      </c>
      <c r="K37" s="9">
        <v>5.7</v>
      </c>
      <c r="L37" s="9" t="s">
        <v>30</v>
      </c>
      <c r="M37" s="10">
        <v>7.1801382559319823E-2</v>
      </c>
      <c r="N37" s="11">
        <v>4</v>
      </c>
      <c r="O37" s="15">
        <v>6</v>
      </c>
      <c r="P37" s="6">
        <v>56.8</v>
      </c>
      <c r="Q37" s="6">
        <v>0.35</v>
      </c>
      <c r="R37" s="6">
        <v>1.45</v>
      </c>
      <c r="S37" s="14">
        <v>4</v>
      </c>
      <c r="T37" s="12">
        <v>22</v>
      </c>
      <c r="U37" s="12">
        <v>37.119999999999997</v>
      </c>
      <c r="V37" s="13">
        <v>11</v>
      </c>
      <c r="W37" s="6">
        <v>20</v>
      </c>
      <c r="X37" s="13">
        <v>48.768493650000003</v>
      </c>
      <c r="Y37" s="13">
        <v>31.90477753</v>
      </c>
      <c r="Z37" s="13">
        <v>116.3441467</v>
      </c>
      <c r="AA37" s="13">
        <v>349.7502136</v>
      </c>
      <c r="AB37" s="6">
        <v>14</v>
      </c>
      <c r="AC37" s="6">
        <v>25</v>
      </c>
      <c r="AD37" s="6">
        <v>8</v>
      </c>
      <c r="AE37" s="6">
        <v>32</v>
      </c>
      <c r="AF37" s="6">
        <v>31</v>
      </c>
      <c r="AG37" s="6">
        <v>1</v>
      </c>
      <c r="AH37" s="6">
        <v>23</v>
      </c>
      <c r="AI37" s="10"/>
    </row>
    <row r="38" spans="1:35" x14ac:dyDescent="0.2">
      <c r="A38" s="5" t="s">
        <v>126</v>
      </c>
      <c r="B38" s="11" t="s">
        <v>41</v>
      </c>
      <c r="C38" s="11" t="s">
        <v>32</v>
      </c>
      <c r="D38" s="11" t="s">
        <v>33</v>
      </c>
      <c r="E38" s="11" t="s">
        <v>77</v>
      </c>
      <c r="F38" s="10">
        <v>52.558</v>
      </c>
      <c r="G38" s="10">
        <v>158.03</v>
      </c>
      <c r="H38" s="11" t="s">
        <v>51</v>
      </c>
      <c r="I38" s="23">
        <v>250293</v>
      </c>
      <c r="J38" s="23">
        <v>19</v>
      </c>
      <c r="K38" s="9">
        <v>7.3</v>
      </c>
      <c r="L38" s="9" t="s">
        <v>40</v>
      </c>
      <c r="M38" s="10">
        <v>0.7740068693740435</v>
      </c>
      <c r="N38" s="11">
        <v>2</v>
      </c>
      <c r="O38" s="15">
        <v>50</v>
      </c>
      <c r="P38" s="11">
        <v>54.9</v>
      </c>
      <c r="Q38" s="11">
        <v>4.71</v>
      </c>
      <c r="R38" s="11">
        <v>0.75</v>
      </c>
      <c r="S38" s="21">
        <v>6</v>
      </c>
      <c r="T38" s="20">
        <v>13</v>
      </c>
      <c r="U38" s="20">
        <v>31.91</v>
      </c>
      <c r="V38" s="15">
        <v>110</v>
      </c>
      <c r="W38" s="6">
        <v>20</v>
      </c>
      <c r="X38" s="15">
        <v>30.609312060000001</v>
      </c>
      <c r="Y38" s="15">
        <v>119.9222946</v>
      </c>
      <c r="Z38" s="15">
        <v>86.902946470000003</v>
      </c>
      <c r="AA38" s="15">
        <v>211.5293121</v>
      </c>
      <c r="AB38" s="15">
        <v>3</v>
      </c>
      <c r="AC38" s="15">
        <v>3</v>
      </c>
      <c r="AD38" s="15">
        <v>16</v>
      </c>
      <c r="AE38" s="15">
        <v>77</v>
      </c>
      <c r="AF38" s="15">
        <v>77</v>
      </c>
      <c r="AG38" s="15">
        <v>0</v>
      </c>
      <c r="AH38" s="15">
        <v>-19</v>
      </c>
      <c r="AI38" s="10"/>
    </row>
    <row r="39" spans="1:35" ht="17" x14ac:dyDescent="0.2">
      <c r="A39" s="5" t="s">
        <v>127</v>
      </c>
      <c r="B39" s="11" t="s">
        <v>31</v>
      </c>
      <c r="C39" s="11" t="s">
        <v>32</v>
      </c>
      <c r="D39" s="11" t="s">
        <v>33</v>
      </c>
      <c r="E39" s="6" t="s">
        <v>68</v>
      </c>
      <c r="F39" s="7">
        <v>-0.17699999999999999</v>
      </c>
      <c r="G39" s="7">
        <v>-78.599000000000004</v>
      </c>
      <c r="H39" s="11" t="s">
        <v>69</v>
      </c>
      <c r="I39" s="24">
        <v>3581801</v>
      </c>
      <c r="J39" s="24">
        <v>2064475</v>
      </c>
      <c r="K39" s="9">
        <v>4.8</v>
      </c>
      <c r="L39" s="9" t="s">
        <v>30</v>
      </c>
      <c r="M39" s="10">
        <v>-0.31492868577191813</v>
      </c>
      <c r="N39" s="11">
        <v>0</v>
      </c>
      <c r="O39" s="15">
        <v>33</v>
      </c>
      <c r="P39" s="11">
        <v>406</v>
      </c>
      <c r="Q39" s="11">
        <v>11.7</v>
      </c>
      <c r="R39" s="11">
        <v>1.88</v>
      </c>
      <c r="S39" s="21">
        <v>70</v>
      </c>
      <c r="T39" s="20">
        <v>224</v>
      </c>
      <c r="U39" s="20">
        <v>57.67</v>
      </c>
      <c r="V39" s="15">
        <v>12</v>
      </c>
      <c r="W39" s="6">
        <v>20</v>
      </c>
      <c r="X39" s="15">
        <v>15.943836210000001</v>
      </c>
      <c r="Y39" s="15">
        <v>45.040073390000003</v>
      </c>
      <c r="Z39" s="15">
        <v>105.72062680000001</v>
      </c>
      <c r="AA39" s="15">
        <v>21.837713239999999</v>
      </c>
      <c r="AB39" s="11">
        <v>31</v>
      </c>
      <c r="AC39" s="11">
        <v>34</v>
      </c>
      <c r="AD39" s="11">
        <v>26</v>
      </c>
      <c r="AE39" s="11">
        <v>55</v>
      </c>
      <c r="AF39" s="11">
        <v>42</v>
      </c>
      <c r="AG39" s="11">
        <v>13</v>
      </c>
      <c r="AH39" s="11">
        <v>25</v>
      </c>
      <c r="AI39" s="10"/>
    </row>
    <row r="40" spans="1:35" ht="17" x14ac:dyDescent="0.2">
      <c r="A40" s="5" t="s">
        <v>128</v>
      </c>
      <c r="B40" s="11" t="s">
        <v>31</v>
      </c>
      <c r="C40" s="11" t="s">
        <v>32</v>
      </c>
      <c r="D40" s="11" t="s">
        <v>59</v>
      </c>
      <c r="E40" s="6" t="s">
        <v>60</v>
      </c>
      <c r="F40" s="31">
        <v>33.109444000000003</v>
      </c>
      <c r="G40" s="31">
        <v>139.79138900000001</v>
      </c>
      <c r="H40" s="11" t="s">
        <v>35</v>
      </c>
      <c r="I40" s="24">
        <v>14082</v>
      </c>
      <c r="J40" s="24">
        <v>13564</v>
      </c>
      <c r="K40" s="9">
        <v>5.4</v>
      </c>
      <c r="L40" s="9" t="s">
        <v>30</v>
      </c>
      <c r="M40" s="10">
        <v>0.5800082457188489</v>
      </c>
      <c r="N40" s="11">
        <v>9</v>
      </c>
      <c r="O40" s="15">
        <v>18</v>
      </c>
      <c r="P40" s="11">
        <v>17.100000000000001</v>
      </c>
      <c r="Q40" s="11">
        <v>0.51</v>
      </c>
      <c r="R40" s="11">
        <v>0.79</v>
      </c>
      <c r="S40" s="21">
        <v>0</v>
      </c>
      <c r="T40" s="20">
        <v>4.3</v>
      </c>
      <c r="U40" s="20">
        <v>18.91</v>
      </c>
      <c r="V40" s="15">
        <v>129</v>
      </c>
      <c r="W40" s="6">
        <v>30</v>
      </c>
      <c r="X40" s="15">
        <v>39.333751679999999</v>
      </c>
      <c r="Y40" s="15">
        <v>135.40341190000001</v>
      </c>
      <c r="Z40" s="15">
        <v>98.552886959999995</v>
      </c>
      <c r="AA40" s="15">
        <v>168.9497681</v>
      </c>
      <c r="AB40" s="11">
        <v>20</v>
      </c>
      <c r="AC40" s="11">
        <v>20</v>
      </c>
      <c r="AD40" s="11">
        <v>44</v>
      </c>
      <c r="AE40" s="11">
        <v>55</v>
      </c>
      <c r="AF40" s="11">
        <v>55</v>
      </c>
      <c r="AG40" s="11">
        <v>0</v>
      </c>
      <c r="AH40" s="11">
        <v>-42</v>
      </c>
      <c r="AI40" s="10"/>
    </row>
    <row r="41" spans="1:35" ht="17" x14ac:dyDescent="0.2">
      <c r="A41" s="5" t="s">
        <v>129</v>
      </c>
      <c r="B41" s="11" t="s">
        <v>31</v>
      </c>
      <c r="C41" s="11" t="s">
        <v>32</v>
      </c>
      <c r="D41" s="11" t="s">
        <v>33</v>
      </c>
      <c r="E41" s="14" t="s">
        <v>66</v>
      </c>
      <c r="F41" s="31">
        <v>36.155000000000001</v>
      </c>
      <c r="G41" s="31">
        <v>136.771389</v>
      </c>
      <c r="H41" s="11" t="s">
        <v>35</v>
      </c>
      <c r="I41" s="24">
        <v>5959200</v>
      </c>
      <c r="J41" s="24">
        <v>63965</v>
      </c>
      <c r="K41" s="9">
        <v>4.0999999999999996</v>
      </c>
      <c r="L41" s="9" t="s">
        <v>30</v>
      </c>
      <c r="M41" s="10">
        <v>-0.20862909268858301</v>
      </c>
      <c r="N41" s="11">
        <v>0</v>
      </c>
      <c r="O41" s="15">
        <v>19</v>
      </c>
      <c r="P41" s="11">
        <v>48.2</v>
      </c>
      <c r="Q41" s="11">
        <v>0.95</v>
      </c>
      <c r="R41" s="11">
        <v>1.01</v>
      </c>
      <c r="S41" s="21">
        <v>10</v>
      </c>
      <c r="T41" s="20">
        <v>15.3</v>
      </c>
      <c r="U41" s="20">
        <v>33.9</v>
      </c>
      <c r="V41" s="15">
        <v>21</v>
      </c>
      <c r="W41" s="6">
        <v>20</v>
      </c>
      <c r="X41" s="15">
        <v>44.96901321</v>
      </c>
      <c r="Y41" s="15">
        <v>108.2370758</v>
      </c>
      <c r="Z41" s="15">
        <v>118.1302185</v>
      </c>
      <c r="AA41" s="15">
        <v>239.47792050000001</v>
      </c>
      <c r="AB41" s="11">
        <v>38</v>
      </c>
      <c r="AC41" s="11">
        <v>38</v>
      </c>
      <c r="AD41" s="11">
        <v>51</v>
      </c>
      <c r="AE41" s="11">
        <v>37</v>
      </c>
      <c r="AF41" s="11">
        <v>37</v>
      </c>
      <c r="AG41" s="11">
        <v>0</v>
      </c>
      <c r="AH41" s="11">
        <v>-8</v>
      </c>
      <c r="AI41" s="10"/>
    </row>
    <row r="42" spans="1:35" ht="17" x14ac:dyDescent="0.2">
      <c r="A42" s="5" t="s">
        <v>130</v>
      </c>
      <c r="B42" s="11" t="s">
        <v>31</v>
      </c>
      <c r="C42" s="11" t="s">
        <v>32</v>
      </c>
      <c r="D42" s="11" t="s">
        <v>33</v>
      </c>
      <c r="E42" s="6" t="s">
        <v>34</v>
      </c>
      <c r="F42" s="31">
        <v>36.476944000000003</v>
      </c>
      <c r="G42" s="31">
        <v>138.87805599999999</v>
      </c>
      <c r="H42" s="11" t="s">
        <v>35</v>
      </c>
      <c r="I42" s="24">
        <v>14076385</v>
      </c>
      <c r="J42" s="24">
        <v>1185012</v>
      </c>
      <c r="K42" s="9">
        <v>6.8</v>
      </c>
      <c r="L42" s="9" t="s">
        <v>40</v>
      </c>
      <c r="M42" s="10">
        <v>-0.12597425253384631</v>
      </c>
      <c r="N42" s="11">
        <v>21</v>
      </c>
      <c r="O42" s="15">
        <v>3</v>
      </c>
      <c r="P42" s="11">
        <v>266</v>
      </c>
      <c r="Q42" s="11">
        <v>20.399999999999999</v>
      </c>
      <c r="R42" s="11">
        <v>0.97</v>
      </c>
      <c r="S42" s="21">
        <v>35</v>
      </c>
      <c r="T42" s="20">
        <v>73</v>
      </c>
      <c r="U42" s="20">
        <v>30.72</v>
      </c>
      <c r="V42" s="15">
        <v>127</v>
      </c>
      <c r="W42" s="6">
        <v>20</v>
      </c>
      <c r="X42" s="15">
        <v>34.214874270000003</v>
      </c>
      <c r="Y42" s="15">
        <v>111.77647399999999</v>
      </c>
      <c r="Z42" s="15">
        <v>100.87064359999999</v>
      </c>
      <c r="AA42" s="15">
        <v>246.61999510000001</v>
      </c>
      <c r="AB42" s="11">
        <v>1</v>
      </c>
      <c r="AC42" s="11">
        <v>4</v>
      </c>
      <c r="AD42" s="11">
        <v>15</v>
      </c>
      <c r="AE42" s="11">
        <v>101</v>
      </c>
      <c r="AF42" s="11">
        <v>93</v>
      </c>
      <c r="AG42" s="11">
        <v>8</v>
      </c>
      <c r="AH42" s="11">
        <v>-21</v>
      </c>
      <c r="AI42" s="10"/>
    </row>
    <row r="43" spans="1:35" ht="17" x14ac:dyDescent="0.2">
      <c r="A43" s="5" t="s">
        <v>131</v>
      </c>
      <c r="B43" s="11" t="s">
        <v>31</v>
      </c>
      <c r="C43" s="11" t="s">
        <v>32</v>
      </c>
      <c r="D43" s="11" t="s">
        <v>33</v>
      </c>
      <c r="E43" s="11" t="s">
        <v>50</v>
      </c>
      <c r="F43" s="10">
        <v>51.49</v>
      </c>
      <c r="G43" s="10">
        <v>157.19999999999999</v>
      </c>
      <c r="H43" s="11" t="s">
        <v>51</v>
      </c>
      <c r="I43" s="32">
        <v>4173</v>
      </c>
      <c r="J43" s="15">
        <v>410</v>
      </c>
      <c r="K43" s="9">
        <v>5.0999999999999996</v>
      </c>
      <c r="L43" s="9" t="s">
        <v>30</v>
      </c>
      <c r="M43" s="10">
        <v>0.45901072952703631</v>
      </c>
      <c r="N43" s="11">
        <v>1</v>
      </c>
      <c r="O43" s="15">
        <v>7</v>
      </c>
      <c r="P43" s="21">
        <v>30.1</v>
      </c>
      <c r="Q43" s="21">
        <v>0.12</v>
      </c>
      <c r="R43" s="21">
        <v>1.08</v>
      </c>
      <c r="S43" s="21">
        <v>3</v>
      </c>
      <c r="T43" s="20">
        <v>7.5</v>
      </c>
      <c r="U43" s="20">
        <v>30.09</v>
      </c>
      <c r="V43" s="15">
        <v>110</v>
      </c>
      <c r="W43" s="6">
        <v>20</v>
      </c>
      <c r="X43" s="13">
        <v>34.000354766845703</v>
      </c>
      <c r="Y43" s="13">
        <v>120.48076629638599</v>
      </c>
      <c r="Z43" s="13">
        <v>75.206497192382798</v>
      </c>
      <c r="AA43" s="13">
        <v>216.15141296386699</v>
      </c>
      <c r="AB43" s="6">
        <v>9</v>
      </c>
      <c r="AC43" s="6">
        <v>9</v>
      </c>
      <c r="AD43" s="6">
        <v>26</v>
      </c>
      <c r="AE43" s="6">
        <v>77</v>
      </c>
      <c r="AF43" s="6">
        <v>77</v>
      </c>
      <c r="AG43" s="6">
        <v>0</v>
      </c>
      <c r="AH43" s="6">
        <v>-19</v>
      </c>
      <c r="AI43" s="10"/>
    </row>
    <row r="44" spans="1:35" ht="17" x14ac:dyDescent="0.2">
      <c r="A44" s="5" t="s">
        <v>132</v>
      </c>
      <c r="B44" s="11" t="s">
        <v>65</v>
      </c>
      <c r="C44" s="11" t="s">
        <v>32</v>
      </c>
      <c r="D44" s="11" t="s">
        <v>33</v>
      </c>
      <c r="E44" s="6" t="s">
        <v>44</v>
      </c>
      <c r="F44" s="7">
        <v>39.853000000000002</v>
      </c>
      <c r="G44" s="7">
        <v>141.001</v>
      </c>
      <c r="H44" s="11" t="s">
        <v>35</v>
      </c>
      <c r="I44" s="24">
        <v>2976795</v>
      </c>
      <c r="J44" s="24">
        <v>415920</v>
      </c>
      <c r="K44" s="9">
        <v>5.2</v>
      </c>
      <c r="L44" s="9" t="s">
        <v>30</v>
      </c>
      <c r="M44" s="10">
        <v>-2.734644214315032E-2</v>
      </c>
      <c r="N44" s="11">
        <v>1</v>
      </c>
      <c r="O44" s="15">
        <v>26</v>
      </c>
      <c r="P44" s="11">
        <v>61.2</v>
      </c>
      <c r="Q44" s="11">
        <v>2.12</v>
      </c>
      <c r="R44" s="11">
        <v>1.29</v>
      </c>
      <c r="S44" s="21">
        <v>4</v>
      </c>
      <c r="T44" s="20">
        <v>15.784634168354</v>
      </c>
      <c r="U44" s="20">
        <v>26.64</v>
      </c>
      <c r="V44" s="15">
        <v>131</v>
      </c>
      <c r="W44" s="6">
        <v>25</v>
      </c>
      <c r="X44" s="15">
        <v>24.081821439999999</v>
      </c>
      <c r="Y44" s="15">
        <v>133.88206479999999</v>
      </c>
      <c r="Z44" s="15">
        <v>83.706176760000005</v>
      </c>
      <c r="AA44" s="15">
        <v>187.91664119999999</v>
      </c>
      <c r="AB44" s="11">
        <v>20</v>
      </c>
      <c r="AC44" s="11">
        <v>18</v>
      </c>
      <c r="AD44" s="11">
        <v>3</v>
      </c>
      <c r="AE44" s="11">
        <v>96</v>
      </c>
      <c r="AF44" s="11">
        <v>86</v>
      </c>
      <c r="AG44" s="11">
        <v>10</v>
      </c>
      <c r="AH44" s="11">
        <v>-20</v>
      </c>
      <c r="AI44" s="10"/>
    </row>
    <row r="45" spans="1:35" ht="17" x14ac:dyDescent="0.2">
      <c r="A45" s="5" t="s">
        <v>133</v>
      </c>
      <c r="B45" s="11" t="s">
        <v>31</v>
      </c>
      <c r="C45" s="11" t="s">
        <v>32</v>
      </c>
      <c r="D45" s="11" t="s">
        <v>59</v>
      </c>
      <c r="E45" s="6" t="s">
        <v>34</v>
      </c>
      <c r="F45" s="31">
        <v>34.738610999999999</v>
      </c>
      <c r="G45" s="31">
        <v>139.38999999999999</v>
      </c>
      <c r="H45" s="11" t="s">
        <v>35</v>
      </c>
      <c r="I45" s="24">
        <v>11837468</v>
      </c>
      <c r="J45" s="24">
        <v>8375</v>
      </c>
      <c r="K45" s="9">
        <v>4.8</v>
      </c>
      <c r="L45" s="9" t="s">
        <v>30</v>
      </c>
      <c r="M45" s="10">
        <v>2.660579364391602E-2</v>
      </c>
      <c r="N45" s="11">
        <v>14</v>
      </c>
      <c r="O45" s="15">
        <v>99</v>
      </c>
      <c r="P45" s="11">
        <v>75.2</v>
      </c>
      <c r="Q45" s="11">
        <v>29.5</v>
      </c>
      <c r="R45" s="11">
        <v>0.69</v>
      </c>
      <c r="S45" s="21">
        <v>6</v>
      </c>
      <c r="T45" s="20">
        <v>19.399999999999999</v>
      </c>
      <c r="U45" s="20">
        <v>21.25</v>
      </c>
      <c r="V45" s="15">
        <v>127</v>
      </c>
      <c r="W45" s="6">
        <v>20</v>
      </c>
      <c r="X45" s="15">
        <v>41.535243989999998</v>
      </c>
      <c r="Y45" s="15">
        <v>134.78756709999999</v>
      </c>
      <c r="Z45" s="15">
        <v>105.7882233</v>
      </c>
      <c r="AA45" s="15">
        <v>170.5440826</v>
      </c>
      <c r="AB45" s="11">
        <v>1</v>
      </c>
      <c r="AC45" s="11">
        <v>4</v>
      </c>
      <c r="AD45" s="11">
        <v>15</v>
      </c>
      <c r="AE45" s="11">
        <v>101</v>
      </c>
      <c r="AF45" s="11">
        <v>93</v>
      </c>
      <c r="AG45" s="11">
        <v>8</v>
      </c>
      <c r="AH45" s="11">
        <v>-21</v>
      </c>
      <c r="AI45" s="10"/>
    </row>
    <row r="46" spans="1:35" ht="17" x14ac:dyDescent="0.2">
      <c r="A46" s="5" t="s">
        <v>134</v>
      </c>
      <c r="B46" s="11" t="s">
        <v>31</v>
      </c>
      <c r="C46" s="11" t="s">
        <v>32</v>
      </c>
      <c r="D46" s="11" t="s">
        <v>46</v>
      </c>
      <c r="E46" s="6" t="s">
        <v>135</v>
      </c>
      <c r="F46" s="7">
        <v>51.924999999999997</v>
      </c>
      <c r="G46" s="7">
        <v>-177.16300000000001</v>
      </c>
      <c r="H46" s="11" t="s">
        <v>48</v>
      </c>
      <c r="I46" s="24">
        <v>0</v>
      </c>
      <c r="J46" s="15">
        <v>0</v>
      </c>
      <c r="K46" s="9">
        <v>4</v>
      </c>
      <c r="L46" s="9" t="s">
        <v>30</v>
      </c>
      <c r="M46" s="10">
        <v>0.39827263884927089</v>
      </c>
      <c r="N46" s="11">
        <v>0</v>
      </c>
      <c r="O46" s="15">
        <v>16</v>
      </c>
      <c r="P46" s="11">
        <v>15.4</v>
      </c>
      <c r="Q46" s="11">
        <v>0.2</v>
      </c>
      <c r="R46" s="11">
        <v>1.05</v>
      </c>
      <c r="S46" s="21">
        <v>0</v>
      </c>
      <c r="T46" s="20">
        <v>4.3</v>
      </c>
      <c r="U46" s="20">
        <v>19.38</v>
      </c>
      <c r="V46" s="15">
        <v>58</v>
      </c>
      <c r="W46" s="6">
        <v>40</v>
      </c>
      <c r="X46" s="15">
        <v>52.224506380000001</v>
      </c>
      <c r="Y46" s="15">
        <v>87.716567990000001</v>
      </c>
      <c r="Z46" s="15">
        <v>75.789131159999997</v>
      </c>
      <c r="AA46" s="15">
        <v>265.25540160000003</v>
      </c>
      <c r="AB46" s="11">
        <v>31</v>
      </c>
      <c r="AC46" s="11">
        <v>31</v>
      </c>
      <c r="AD46" s="11">
        <v>74</v>
      </c>
      <c r="AE46" s="11">
        <v>61</v>
      </c>
      <c r="AF46" s="11">
        <v>61</v>
      </c>
      <c r="AG46" s="11">
        <v>0</v>
      </c>
      <c r="AH46" s="11">
        <v>-5</v>
      </c>
      <c r="AI46" s="10"/>
    </row>
    <row r="47" spans="1:35" ht="17" x14ac:dyDescent="0.2">
      <c r="A47" s="5" t="s">
        <v>136</v>
      </c>
      <c r="B47" s="11" t="s">
        <v>31</v>
      </c>
      <c r="C47" s="11" t="s">
        <v>32</v>
      </c>
      <c r="D47" s="11" t="s">
        <v>33</v>
      </c>
      <c r="E47" s="11" t="s">
        <v>77</v>
      </c>
      <c r="F47" s="10">
        <v>54.85</v>
      </c>
      <c r="G47" s="10">
        <v>157.53</v>
      </c>
      <c r="H47" s="11" t="s">
        <v>51</v>
      </c>
      <c r="I47" s="24">
        <v>11805</v>
      </c>
      <c r="J47" s="15">
        <v>38</v>
      </c>
      <c r="K47" s="9">
        <v>6.2</v>
      </c>
      <c r="L47" s="29" t="s">
        <v>40</v>
      </c>
      <c r="M47" s="10">
        <v>0.75754739646686964</v>
      </c>
      <c r="N47" s="11">
        <v>3</v>
      </c>
      <c r="O47" s="15">
        <v>10</v>
      </c>
      <c r="P47" s="11">
        <v>42.9</v>
      </c>
      <c r="Q47" s="11">
        <v>4.3099999999999996</v>
      </c>
      <c r="R47" s="11">
        <v>0.71</v>
      </c>
      <c r="S47" s="21">
        <v>6</v>
      </c>
      <c r="T47" s="20">
        <v>8.6999999999999993</v>
      </c>
      <c r="U47" s="20">
        <f>0.1+11.82+15.63+14.78</f>
        <v>42.33</v>
      </c>
      <c r="V47" s="15">
        <v>110</v>
      </c>
      <c r="W47" s="6">
        <v>20</v>
      </c>
      <c r="X47" s="13">
        <v>65.773109436035099</v>
      </c>
      <c r="Y47" s="13">
        <v>119.562705993652</v>
      </c>
      <c r="Z47" s="13">
        <v>300.57083129882801</v>
      </c>
      <c r="AA47" s="13">
        <v>221.06942749023401</v>
      </c>
      <c r="AB47" s="6">
        <v>3</v>
      </c>
      <c r="AC47" s="6">
        <v>3</v>
      </c>
      <c r="AD47" s="6">
        <v>16</v>
      </c>
      <c r="AE47" s="6">
        <v>77</v>
      </c>
      <c r="AF47" s="6">
        <v>77</v>
      </c>
      <c r="AG47" s="6">
        <v>0</v>
      </c>
      <c r="AH47" s="6">
        <v>-19</v>
      </c>
      <c r="AI47" s="10"/>
    </row>
    <row r="48" spans="1:35" ht="17" x14ac:dyDescent="0.2">
      <c r="A48" s="4" t="s">
        <v>137</v>
      </c>
      <c r="B48" s="11" t="s">
        <v>31</v>
      </c>
      <c r="C48" s="11" t="s">
        <v>32</v>
      </c>
      <c r="D48" s="11" t="s">
        <v>46</v>
      </c>
      <c r="E48" s="6" t="s">
        <v>138</v>
      </c>
      <c r="F48" s="7">
        <v>49.113999999999997</v>
      </c>
      <c r="G48" s="7">
        <v>154.511</v>
      </c>
      <c r="H48" s="11" t="s">
        <v>51</v>
      </c>
      <c r="I48" s="24">
        <v>22</v>
      </c>
      <c r="J48" s="24">
        <v>4</v>
      </c>
      <c r="K48" s="9">
        <v>5</v>
      </c>
      <c r="L48" s="29" t="s">
        <v>30</v>
      </c>
      <c r="M48" s="10">
        <v>-0.42821509364026988</v>
      </c>
      <c r="N48" s="11">
        <v>0</v>
      </c>
      <c r="O48" s="15">
        <v>6</v>
      </c>
      <c r="P48" s="14">
        <v>32.6</v>
      </c>
      <c r="Q48" s="14">
        <v>1.26</v>
      </c>
      <c r="R48" s="14">
        <v>0.91</v>
      </c>
      <c r="S48" s="14">
        <v>5</v>
      </c>
      <c r="T48" s="12">
        <v>8.1999999999999993</v>
      </c>
      <c r="U48" s="12">
        <v>27.38</v>
      </c>
      <c r="V48" s="13">
        <v>110</v>
      </c>
      <c r="W48" s="6">
        <v>25</v>
      </c>
      <c r="X48" s="13">
        <v>35.664241789999998</v>
      </c>
      <c r="Y48" s="13">
        <v>123.6495056</v>
      </c>
      <c r="Z48" s="13">
        <v>68.753356929999995</v>
      </c>
      <c r="AA48" s="13">
        <v>219.47381590000001</v>
      </c>
      <c r="AB48" s="6">
        <v>4</v>
      </c>
      <c r="AC48" s="6">
        <v>4</v>
      </c>
      <c r="AD48" s="6">
        <v>20</v>
      </c>
      <c r="AE48" s="6">
        <v>79</v>
      </c>
      <c r="AF48" s="6">
        <v>79</v>
      </c>
      <c r="AG48" s="6">
        <v>0</v>
      </c>
      <c r="AH48" s="6">
        <v>-22</v>
      </c>
      <c r="AI48" s="10"/>
    </row>
    <row r="49" spans="1:35" ht="17" x14ac:dyDescent="0.2">
      <c r="A49" s="5" t="s">
        <v>139</v>
      </c>
      <c r="B49" s="11" t="s">
        <v>96</v>
      </c>
      <c r="C49" s="11" t="s">
        <v>32</v>
      </c>
      <c r="D49" s="11" t="s">
        <v>33</v>
      </c>
      <c r="E49" s="6" t="s">
        <v>42</v>
      </c>
      <c r="F49" s="7">
        <v>31.934000000000001</v>
      </c>
      <c r="G49" s="7">
        <v>130.86099999999999</v>
      </c>
      <c r="H49" s="11" t="s">
        <v>35</v>
      </c>
      <c r="I49" s="24">
        <v>3972044</v>
      </c>
      <c r="J49" s="34">
        <v>407050</v>
      </c>
      <c r="K49" s="9">
        <v>5.3</v>
      </c>
      <c r="L49" s="9" t="s">
        <v>30</v>
      </c>
      <c r="M49" s="10">
        <v>0.2249482258760383</v>
      </c>
      <c r="N49" s="11">
        <v>7</v>
      </c>
      <c r="O49" s="15">
        <v>78</v>
      </c>
      <c r="P49" s="11">
        <v>279</v>
      </c>
      <c r="Q49" s="11">
        <v>61.8</v>
      </c>
      <c r="R49" s="11">
        <v>1.28</v>
      </c>
      <c r="S49" s="21">
        <v>32</v>
      </c>
      <c r="T49" s="20">
        <v>104</v>
      </c>
      <c r="U49" s="20">
        <v>30</v>
      </c>
      <c r="V49" s="15">
        <v>50</v>
      </c>
      <c r="W49" s="6">
        <v>20</v>
      </c>
      <c r="X49" s="15">
        <v>55.10583115</v>
      </c>
      <c r="Y49" s="15">
        <v>72.570320129999999</v>
      </c>
      <c r="Z49" s="15">
        <v>109.44972989999999</v>
      </c>
      <c r="AA49" s="15">
        <v>201.52839660000001</v>
      </c>
      <c r="AB49" s="11">
        <v>17</v>
      </c>
      <c r="AC49" s="11">
        <v>4</v>
      </c>
      <c r="AD49" s="11">
        <v>3</v>
      </c>
      <c r="AE49" s="11">
        <v>48</v>
      </c>
      <c r="AF49" s="11">
        <v>73</v>
      </c>
      <c r="AG49" s="11">
        <v>-25</v>
      </c>
      <c r="AH49" s="11">
        <v>9</v>
      </c>
      <c r="AI49" s="10"/>
    </row>
    <row r="50" spans="1:35" ht="17" x14ac:dyDescent="0.2">
      <c r="A50" s="5" t="s">
        <v>140</v>
      </c>
      <c r="B50" s="11" t="s">
        <v>31</v>
      </c>
      <c r="C50" s="11" t="s">
        <v>32</v>
      </c>
      <c r="D50" s="11" t="s">
        <v>33</v>
      </c>
      <c r="E50" s="6" t="s">
        <v>141</v>
      </c>
      <c r="F50" s="31">
        <v>55.130833000000003</v>
      </c>
      <c r="G50" s="31">
        <v>160.32</v>
      </c>
      <c r="H50" s="11" t="s">
        <v>51</v>
      </c>
      <c r="I50" s="34">
        <v>5564</v>
      </c>
      <c r="J50" s="24">
        <v>197</v>
      </c>
      <c r="K50" s="9">
        <v>5.7</v>
      </c>
      <c r="L50" s="9" t="s">
        <v>30</v>
      </c>
      <c r="M50" s="10">
        <v>0.26093390272112649</v>
      </c>
      <c r="N50" s="11">
        <v>0</v>
      </c>
      <c r="O50" s="15">
        <v>11</v>
      </c>
      <c r="P50" s="11">
        <v>21.7</v>
      </c>
      <c r="Q50" s="11">
        <v>0.12</v>
      </c>
      <c r="R50" s="11">
        <v>1.1000000000000001</v>
      </c>
      <c r="S50" s="21">
        <v>0</v>
      </c>
      <c r="T50" s="20">
        <v>5.8</v>
      </c>
      <c r="U50" s="20">
        <v>32.67</v>
      </c>
      <c r="V50" s="15">
        <v>100</v>
      </c>
      <c r="W50" s="6">
        <v>20</v>
      </c>
      <c r="X50" s="15">
        <v>41.966415410000003</v>
      </c>
      <c r="Y50" s="15">
        <v>117.5226517</v>
      </c>
      <c r="Z50" s="15">
        <v>99.323959349999996</v>
      </c>
      <c r="AA50" s="15">
        <v>211.1204376</v>
      </c>
      <c r="AB50" s="11">
        <v>9</v>
      </c>
      <c r="AC50" s="11">
        <v>9</v>
      </c>
      <c r="AD50" s="11">
        <v>11</v>
      </c>
      <c r="AE50" s="11">
        <v>75</v>
      </c>
      <c r="AF50" s="11">
        <v>75</v>
      </c>
      <c r="AG50" s="11">
        <v>0</v>
      </c>
      <c r="AH50" s="11">
        <v>-18</v>
      </c>
      <c r="AI50" s="10"/>
    </row>
    <row r="51" spans="1:35" ht="17" x14ac:dyDescent="0.2">
      <c r="A51" s="5" t="s">
        <v>142</v>
      </c>
      <c r="B51" s="11" t="s">
        <v>41</v>
      </c>
      <c r="C51" s="11" t="s">
        <v>32</v>
      </c>
      <c r="D51" s="11" t="s">
        <v>33</v>
      </c>
      <c r="E51" s="6" t="s">
        <v>141</v>
      </c>
      <c r="F51" s="31">
        <v>54.593333000000001</v>
      </c>
      <c r="G51" s="31">
        <v>160.27333300000001</v>
      </c>
      <c r="H51" s="11" t="s">
        <v>51</v>
      </c>
      <c r="I51" s="34">
        <v>4674</v>
      </c>
      <c r="J51" s="24">
        <v>814</v>
      </c>
      <c r="K51" s="9">
        <v>6.8</v>
      </c>
      <c r="L51" s="9" t="s">
        <v>40</v>
      </c>
      <c r="M51" s="10">
        <v>0.37983198982087119</v>
      </c>
      <c r="N51" s="11">
        <v>1</v>
      </c>
      <c r="O51" s="15">
        <v>31</v>
      </c>
      <c r="P51" s="11">
        <v>27.2</v>
      </c>
      <c r="Q51" s="11">
        <v>4.46</v>
      </c>
      <c r="R51" s="11">
        <v>0.82</v>
      </c>
      <c r="S51" s="21">
        <v>3</v>
      </c>
      <c r="T51" s="20">
        <v>7.3</v>
      </c>
      <c r="U51" s="20">
        <v>34.340000000000003</v>
      </c>
      <c r="V51" s="15">
        <v>100</v>
      </c>
      <c r="W51" s="6">
        <v>20</v>
      </c>
      <c r="X51" s="15">
        <v>34.522624970000003</v>
      </c>
      <c r="Y51" s="15">
        <v>118.29419710000001</v>
      </c>
      <c r="Z51" s="15">
        <v>77.777503969999998</v>
      </c>
      <c r="AA51" s="15">
        <v>207.40321349999999</v>
      </c>
      <c r="AB51" s="11">
        <v>9</v>
      </c>
      <c r="AC51" s="11">
        <v>9</v>
      </c>
      <c r="AD51" s="11">
        <v>11</v>
      </c>
      <c r="AE51" s="11">
        <v>75</v>
      </c>
      <c r="AF51" s="11">
        <v>75</v>
      </c>
      <c r="AG51" s="11">
        <v>0</v>
      </c>
      <c r="AH51" s="11">
        <v>-18</v>
      </c>
      <c r="AI51" s="10"/>
    </row>
    <row r="52" spans="1:35" ht="17" x14ac:dyDescent="0.2">
      <c r="A52" s="5" t="s">
        <v>143</v>
      </c>
      <c r="B52" s="11" t="s">
        <v>31</v>
      </c>
      <c r="C52" s="11" t="s">
        <v>32</v>
      </c>
      <c r="D52" s="11" t="s">
        <v>33</v>
      </c>
      <c r="E52" s="11" t="s">
        <v>77</v>
      </c>
      <c r="F52" s="10">
        <v>51.8</v>
      </c>
      <c r="G52" s="10">
        <v>157.53</v>
      </c>
      <c r="H52" s="11" t="s">
        <v>51</v>
      </c>
      <c r="I52" s="32">
        <v>3850</v>
      </c>
      <c r="J52" s="15">
        <v>244</v>
      </c>
      <c r="K52" s="9">
        <v>6.6</v>
      </c>
      <c r="L52" s="9" t="s">
        <v>40</v>
      </c>
      <c r="M52" s="10">
        <v>0.82749349561176333</v>
      </c>
      <c r="N52" s="11">
        <v>4</v>
      </c>
      <c r="O52" s="15">
        <v>15</v>
      </c>
      <c r="P52" s="11">
        <v>390</v>
      </c>
      <c r="Q52" s="11">
        <v>48.5</v>
      </c>
      <c r="R52" s="11">
        <v>0.79</v>
      </c>
      <c r="S52" s="21">
        <v>21</v>
      </c>
      <c r="T52" s="20">
        <v>84</v>
      </c>
      <c r="U52" s="20">
        <v>30.09</v>
      </c>
      <c r="V52" s="15">
        <v>110</v>
      </c>
      <c r="W52" s="6">
        <v>20</v>
      </c>
      <c r="X52" s="13">
        <v>32.5718574523925</v>
      </c>
      <c r="Y52" s="13">
        <v>120.25396728515599</v>
      </c>
      <c r="Z52" s="13">
        <v>77.471488952636705</v>
      </c>
      <c r="AA52" s="13">
        <v>215.92819213867099</v>
      </c>
      <c r="AB52" s="6">
        <v>3</v>
      </c>
      <c r="AC52" s="6">
        <v>3</v>
      </c>
      <c r="AD52" s="6">
        <v>16</v>
      </c>
      <c r="AE52" s="6">
        <v>77</v>
      </c>
      <c r="AF52" s="6">
        <v>77</v>
      </c>
      <c r="AG52" s="6">
        <v>0</v>
      </c>
      <c r="AH52" s="6">
        <v>-19</v>
      </c>
      <c r="AI52" s="10"/>
    </row>
    <row r="53" spans="1:35" x14ac:dyDescent="0.2">
      <c r="A53" s="5" t="s">
        <v>144</v>
      </c>
      <c r="B53" s="11" t="s">
        <v>31</v>
      </c>
      <c r="C53" s="11" t="s">
        <v>32</v>
      </c>
      <c r="D53" s="11" t="s">
        <v>33</v>
      </c>
      <c r="E53" s="6" t="s">
        <v>42</v>
      </c>
      <c r="F53" s="7">
        <v>30.439</v>
      </c>
      <c r="G53" s="7">
        <v>130.21299999999999</v>
      </c>
      <c r="H53" s="11" t="s">
        <v>35</v>
      </c>
      <c r="I53" s="34">
        <v>149518</v>
      </c>
      <c r="J53" s="34">
        <v>5348</v>
      </c>
      <c r="K53" s="9">
        <v>5.4</v>
      </c>
      <c r="L53" s="9" t="s">
        <v>30</v>
      </c>
      <c r="M53" s="10">
        <v>-0.50429791996752305</v>
      </c>
      <c r="N53" s="11">
        <v>5</v>
      </c>
      <c r="O53" s="15">
        <v>29</v>
      </c>
      <c r="P53" s="11">
        <v>25.5</v>
      </c>
      <c r="Q53" s="11">
        <v>0.98</v>
      </c>
      <c r="R53" s="11">
        <v>0.6</v>
      </c>
      <c r="S53" s="21">
        <v>4</v>
      </c>
      <c r="T53" s="20">
        <v>5.3</v>
      </c>
      <c r="U53" s="20">
        <v>27.79</v>
      </c>
      <c r="V53" s="15">
        <v>50</v>
      </c>
      <c r="W53" s="6">
        <v>20</v>
      </c>
      <c r="X53" s="15">
        <v>51.078147889999997</v>
      </c>
      <c r="Y53" s="15">
        <v>83.534973140000005</v>
      </c>
      <c r="Z53" s="15">
        <v>80.450271610000001</v>
      </c>
      <c r="AA53" s="15">
        <v>210.52316279999999</v>
      </c>
      <c r="AB53" s="11">
        <v>17</v>
      </c>
      <c r="AC53" s="11">
        <v>4</v>
      </c>
      <c r="AD53" s="11">
        <v>3</v>
      </c>
      <c r="AE53" s="11">
        <v>48</v>
      </c>
      <c r="AF53" s="11">
        <v>73</v>
      </c>
      <c r="AG53" s="11">
        <v>-25</v>
      </c>
      <c r="AH53" s="11">
        <v>9</v>
      </c>
      <c r="AI53" s="10"/>
    </row>
    <row r="54" spans="1:35" ht="17" x14ac:dyDescent="0.2">
      <c r="A54" s="5" t="s">
        <v>145</v>
      </c>
      <c r="B54" s="11" t="s">
        <v>31</v>
      </c>
      <c r="C54" s="11" t="s">
        <v>32</v>
      </c>
      <c r="D54" s="11" t="s">
        <v>33</v>
      </c>
      <c r="E54" s="11" t="s">
        <v>146</v>
      </c>
      <c r="F54" s="10">
        <v>33.081667000000003</v>
      </c>
      <c r="G54" s="10">
        <v>131.24</v>
      </c>
      <c r="H54" s="11" t="s">
        <v>35</v>
      </c>
      <c r="I54" s="32">
        <v>7815706</v>
      </c>
      <c r="J54" s="32">
        <v>181541</v>
      </c>
      <c r="K54" s="9">
        <v>5.3</v>
      </c>
      <c r="L54" s="9" t="s">
        <v>30</v>
      </c>
      <c r="M54" s="10">
        <v>-0.11243133531288529</v>
      </c>
      <c r="N54" s="11">
        <v>2</v>
      </c>
      <c r="O54" s="15">
        <v>13</v>
      </c>
      <c r="P54" s="11">
        <v>88.1</v>
      </c>
      <c r="Q54" s="11">
        <v>20</v>
      </c>
      <c r="R54" s="11">
        <v>0.89</v>
      </c>
      <c r="S54" s="21">
        <v>21</v>
      </c>
      <c r="T54" s="20">
        <v>25.9</v>
      </c>
      <c r="U54" s="20">
        <v>40.67</v>
      </c>
      <c r="V54" s="15">
        <v>17</v>
      </c>
      <c r="W54" s="6">
        <v>20</v>
      </c>
      <c r="X54" s="15">
        <v>63.246067050000001</v>
      </c>
      <c r="Y54" s="15">
        <v>65.490470889999997</v>
      </c>
      <c r="Z54" s="15">
        <v>138.42396550000001</v>
      </c>
      <c r="AA54" s="15">
        <v>209.40786739999999</v>
      </c>
      <c r="AB54" s="11">
        <v>26</v>
      </c>
      <c r="AC54" s="11">
        <v>26</v>
      </c>
      <c r="AD54" s="11">
        <v>44</v>
      </c>
      <c r="AE54" s="11">
        <v>48</v>
      </c>
      <c r="AF54" s="11">
        <v>48</v>
      </c>
      <c r="AG54" s="11">
        <v>0</v>
      </c>
      <c r="AH54" s="11">
        <v>-9</v>
      </c>
      <c r="AI54" s="10"/>
    </row>
    <row r="55" spans="1:35" ht="17" x14ac:dyDescent="0.2">
      <c r="A55" s="39" t="s">
        <v>147</v>
      </c>
      <c r="B55" s="11" t="s">
        <v>31</v>
      </c>
      <c r="C55" s="11" t="s">
        <v>32</v>
      </c>
      <c r="D55" s="11" t="s">
        <v>33</v>
      </c>
      <c r="E55" s="14" t="s">
        <v>148</v>
      </c>
      <c r="F55" s="7">
        <v>-23.369</v>
      </c>
      <c r="G55" s="7">
        <v>-67.739999999999995</v>
      </c>
      <c r="H55" s="11" t="s">
        <v>92</v>
      </c>
      <c r="I55" s="24">
        <v>8119</v>
      </c>
      <c r="J55" s="30">
        <v>570</v>
      </c>
      <c r="K55" s="9">
        <v>6.3</v>
      </c>
      <c r="L55" s="29" t="s">
        <v>40</v>
      </c>
      <c r="M55" s="10">
        <v>0.63898927750048062</v>
      </c>
      <c r="N55" s="11">
        <v>2</v>
      </c>
      <c r="O55" s="15">
        <v>32</v>
      </c>
      <c r="P55" s="6">
        <v>33.799999999999997</v>
      </c>
      <c r="Q55" s="6">
        <v>5.46</v>
      </c>
      <c r="R55" s="6">
        <v>0.98</v>
      </c>
      <c r="S55" s="14">
        <v>5</v>
      </c>
      <c r="T55" s="12">
        <v>9.8000000000000007</v>
      </c>
      <c r="U55" s="12">
        <v>57.25</v>
      </c>
      <c r="V55" s="13">
        <v>54</v>
      </c>
      <c r="W55" s="6">
        <v>20</v>
      </c>
      <c r="X55" s="13">
        <v>23.519145965576101</v>
      </c>
      <c r="Y55" s="13">
        <v>82.992012023925696</v>
      </c>
      <c r="Z55" s="13">
        <v>110.29115295410099</v>
      </c>
      <c r="AA55" s="13">
        <v>351.17980957031199</v>
      </c>
      <c r="AB55" s="6">
        <v>17</v>
      </c>
      <c r="AC55" s="6">
        <v>17</v>
      </c>
      <c r="AD55" s="6">
        <v>14</v>
      </c>
      <c r="AE55" s="6">
        <v>75</v>
      </c>
      <c r="AF55" s="6">
        <v>71</v>
      </c>
      <c r="AG55" s="6">
        <v>5</v>
      </c>
      <c r="AH55" s="6">
        <v>42</v>
      </c>
      <c r="AI55" s="10"/>
    </row>
    <row r="56" spans="1:35" x14ac:dyDescent="0.2">
      <c r="A56" s="5" t="s">
        <v>149</v>
      </c>
      <c r="B56" s="21" t="s">
        <v>65</v>
      </c>
      <c r="C56" s="11" t="s">
        <v>32</v>
      </c>
      <c r="D56" s="11" t="s">
        <v>33</v>
      </c>
      <c r="E56" s="11" t="s">
        <v>150</v>
      </c>
      <c r="F56" s="10">
        <v>40.488056</v>
      </c>
      <c r="G56" s="10">
        <v>-121.505</v>
      </c>
      <c r="H56" s="11" t="s">
        <v>48</v>
      </c>
      <c r="I56" s="23">
        <v>439135</v>
      </c>
      <c r="J56" s="23">
        <v>2340</v>
      </c>
      <c r="K56" s="25">
        <v>7</v>
      </c>
      <c r="L56" s="9" t="s">
        <v>40</v>
      </c>
      <c r="M56" s="10">
        <v>8.9635644865269412E-2</v>
      </c>
      <c r="N56" s="11">
        <v>1</v>
      </c>
      <c r="O56" s="15">
        <v>5</v>
      </c>
      <c r="P56" s="11">
        <v>11.3</v>
      </c>
      <c r="Q56" s="11">
        <v>0.23</v>
      </c>
      <c r="R56" s="11">
        <v>0.68</v>
      </c>
      <c r="S56" s="21">
        <v>3</v>
      </c>
      <c r="T56" s="20">
        <v>2.1</v>
      </c>
      <c r="U56" s="20">
        <v>36.9</v>
      </c>
      <c r="V56" s="15">
        <v>10</v>
      </c>
      <c r="W56" s="6">
        <v>10</v>
      </c>
      <c r="X56" s="15">
        <v>58.850479129999997</v>
      </c>
      <c r="Y56" s="15">
        <v>35.013507840000003</v>
      </c>
      <c r="Z56" s="15">
        <v>144.2901459</v>
      </c>
      <c r="AA56" s="15">
        <v>350.94720460000002</v>
      </c>
      <c r="AB56" s="11">
        <v>29</v>
      </c>
      <c r="AC56" s="11">
        <v>43</v>
      </c>
      <c r="AD56" s="11">
        <v>4</v>
      </c>
      <c r="AE56" s="11">
        <v>19</v>
      </c>
      <c r="AF56" s="11">
        <v>19</v>
      </c>
      <c r="AG56" s="11">
        <v>0</v>
      </c>
      <c r="AH56" s="11">
        <v>24</v>
      </c>
      <c r="AI56" s="10"/>
    </row>
    <row r="57" spans="1:35" ht="17" x14ac:dyDescent="0.2">
      <c r="A57" s="5" t="s">
        <v>151</v>
      </c>
      <c r="B57" s="11" t="s">
        <v>31</v>
      </c>
      <c r="C57" s="11" t="s">
        <v>32</v>
      </c>
      <c r="D57" s="11" t="s">
        <v>59</v>
      </c>
      <c r="E57" s="11" t="s">
        <v>152</v>
      </c>
      <c r="F57" s="7">
        <v>17.367999999999999</v>
      </c>
      <c r="G57" s="7">
        <v>-62.802999999999997</v>
      </c>
      <c r="H57" s="11" t="s">
        <v>153</v>
      </c>
      <c r="I57" s="24">
        <v>141136</v>
      </c>
      <c r="J57" s="24">
        <v>35138</v>
      </c>
      <c r="K57" s="9">
        <v>4</v>
      </c>
      <c r="L57" s="9" t="s">
        <v>30</v>
      </c>
      <c r="M57" s="10">
        <v>0.22723855111192021</v>
      </c>
      <c r="N57" s="11">
        <v>0</v>
      </c>
      <c r="O57" s="15">
        <v>3</v>
      </c>
      <c r="P57" s="11">
        <v>19.600000000000001</v>
      </c>
      <c r="Q57" s="11">
        <v>0.69</v>
      </c>
      <c r="R57" s="11">
        <v>0.62</v>
      </c>
      <c r="S57" s="21">
        <v>0</v>
      </c>
      <c r="T57" s="20">
        <v>3.7</v>
      </c>
      <c r="U57" s="12">
        <v>19.41</v>
      </c>
      <c r="V57" s="15">
        <v>84</v>
      </c>
      <c r="W57" s="6">
        <v>40</v>
      </c>
      <c r="X57" s="13">
        <v>37.926494598388601</v>
      </c>
      <c r="Y57" s="13">
        <v>110.15185546875</v>
      </c>
      <c r="Z57" s="13">
        <v>83.8131103515625</v>
      </c>
      <c r="AA57" s="13">
        <v>125.422805786132</v>
      </c>
      <c r="AB57" s="6">
        <v>56</v>
      </c>
      <c r="AC57" s="6">
        <v>56</v>
      </c>
      <c r="AD57" s="6">
        <v>47</v>
      </c>
      <c r="AE57" s="6">
        <v>6</v>
      </c>
      <c r="AF57" s="6">
        <v>6</v>
      </c>
      <c r="AG57" s="6">
        <v>0</v>
      </c>
      <c r="AH57" s="6">
        <v>-21</v>
      </c>
      <c r="AI57" s="10"/>
    </row>
    <row r="58" spans="1:35" ht="17" x14ac:dyDescent="0.2">
      <c r="A58" s="5" t="s">
        <v>154</v>
      </c>
      <c r="B58" s="11" t="s">
        <v>31</v>
      </c>
      <c r="C58" s="11" t="s">
        <v>32</v>
      </c>
      <c r="D58" s="11" t="s">
        <v>33</v>
      </c>
      <c r="E58" s="11" t="s">
        <v>155</v>
      </c>
      <c r="F58" s="31">
        <v>-38.695833</v>
      </c>
      <c r="G58" s="31">
        <v>-71.731667000000002</v>
      </c>
      <c r="H58" s="11" t="s">
        <v>92</v>
      </c>
      <c r="I58" s="32">
        <v>630458</v>
      </c>
      <c r="J58" s="32">
        <v>18568</v>
      </c>
      <c r="K58" s="9">
        <v>6.4</v>
      </c>
      <c r="L58" s="9" t="s">
        <v>30</v>
      </c>
      <c r="M58" s="10">
        <v>-0.38060310331254149</v>
      </c>
      <c r="N58" s="11">
        <v>2</v>
      </c>
      <c r="O58" s="15">
        <v>56</v>
      </c>
      <c r="P58" s="11">
        <v>48.3</v>
      </c>
      <c r="Q58" s="11">
        <v>0.24</v>
      </c>
      <c r="R58" s="11">
        <v>1.23</v>
      </c>
      <c r="S58" s="21">
        <v>1</v>
      </c>
      <c r="T58" s="20">
        <v>99.527979316415696</v>
      </c>
      <c r="U58" s="20">
        <v>42.92</v>
      </c>
      <c r="V58" s="15">
        <v>35</v>
      </c>
      <c r="W58" s="6">
        <v>20</v>
      </c>
      <c r="X58" s="15">
        <v>25.229496000000001</v>
      </c>
      <c r="Y58" s="15">
        <v>64.411544800000001</v>
      </c>
      <c r="Z58" s="15">
        <v>100.8990021</v>
      </c>
      <c r="AA58" s="15">
        <v>11.03215408</v>
      </c>
      <c r="AB58" s="11">
        <v>26</v>
      </c>
      <c r="AC58" s="11">
        <v>26</v>
      </c>
      <c r="AD58" s="11">
        <v>24</v>
      </c>
      <c r="AE58" s="11">
        <v>72</v>
      </c>
      <c r="AF58" s="11">
        <v>72</v>
      </c>
      <c r="AG58" s="11">
        <v>0</v>
      </c>
      <c r="AH58" s="11">
        <v>42</v>
      </c>
      <c r="AI58" s="10"/>
    </row>
    <row r="59" spans="1:35" x14ac:dyDescent="0.2">
      <c r="A59" s="5" t="s">
        <v>156</v>
      </c>
      <c r="B59" s="11" t="s">
        <v>65</v>
      </c>
      <c r="C59" s="11" t="s">
        <v>32</v>
      </c>
      <c r="D59" s="11" t="s">
        <v>33</v>
      </c>
      <c r="E59" s="11" t="s">
        <v>157</v>
      </c>
      <c r="F59" s="10">
        <v>-5.35</v>
      </c>
      <c r="G59" s="10">
        <v>147.11666700000001</v>
      </c>
      <c r="H59" s="11" t="s">
        <v>158</v>
      </c>
      <c r="I59" s="23">
        <v>78803</v>
      </c>
      <c r="J59" s="23">
        <v>4017</v>
      </c>
      <c r="K59" s="9">
        <v>7.4</v>
      </c>
      <c r="L59" s="9" t="s">
        <v>40</v>
      </c>
      <c r="M59" s="10">
        <v>-0.12592216022632169</v>
      </c>
      <c r="N59" s="11">
        <v>1</v>
      </c>
      <c r="O59" s="15">
        <v>11</v>
      </c>
      <c r="P59" s="11">
        <v>405</v>
      </c>
      <c r="Q59" s="11">
        <v>112</v>
      </c>
      <c r="R59" s="11">
        <v>1.26</v>
      </c>
      <c r="S59" s="21">
        <v>17</v>
      </c>
      <c r="T59" s="20">
        <v>96</v>
      </c>
      <c r="U59" s="20">
        <v>22.07</v>
      </c>
      <c r="V59" s="15">
        <v>31</v>
      </c>
      <c r="W59" s="6">
        <v>40</v>
      </c>
      <c r="X59" s="13">
        <v>69.239059448242102</v>
      </c>
      <c r="Y59" s="13">
        <v>104.230003356933</v>
      </c>
      <c r="Z59" s="13">
        <v>190.00363159179599</v>
      </c>
      <c r="AA59" s="13">
        <v>276.92657470703102</v>
      </c>
      <c r="AB59" s="6">
        <v>15</v>
      </c>
      <c r="AC59" s="6">
        <v>56</v>
      </c>
      <c r="AD59" s="6">
        <v>65</v>
      </c>
      <c r="AE59" s="6">
        <v>48</v>
      </c>
      <c r="AF59" s="6">
        <v>65</v>
      </c>
      <c r="AG59" s="6">
        <v>-17</v>
      </c>
      <c r="AH59" s="6">
        <v>-22</v>
      </c>
      <c r="AI59" s="10"/>
    </row>
    <row r="60" spans="1:35" ht="17" x14ac:dyDescent="0.2">
      <c r="A60" s="5" t="s">
        <v>159</v>
      </c>
      <c r="B60" s="11" t="s">
        <v>31</v>
      </c>
      <c r="C60" s="11" t="s">
        <v>32</v>
      </c>
      <c r="D60" s="11" t="s">
        <v>33</v>
      </c>
      <c r="E60" s="11" t="s">
        <v>155</v>
      </c>
      <c r="F60" s="10">
        <v>-38.376666999999998</v>
      </c>
      <c r="G60" s="10">
        <v>-71.583332999999996</v>
      </c>
      <c r="H60" s="11" t="s">
        <v>92</v>
      </c>
      <c r="I60" s="32">
        <v>504320</v>
      </c>
      <c r="J60" s="32">
        <v>13635</v>
      </c>
      <c r="K60" s="9">
        <v>4.9000000000000004</v>
      </c>
      <c r="L60" s="9" t="s">
        <v>30</v>
      </c>
      <c r="M60" s="10">
        <v>-5.9772231471038877E-2</v>
      </c>
      <c r="N60" s="11">
        <v>0</v>
      </c>
      <c r="O60" s="15">
        <v>4</v>
      </c>
      <c r="P60" s="11">
        <v>32.700000000000003</v>
      </c>
      <c r="Q60" s="11">
        <v>0.92</v>
      </c>
      <c r="R60" s="11">
        <v>1.1100000000000001</v>
      </c>
      <c r="S60" s="21">
        <v>2</v>
      </c>
      <c r="T60" s="20">
        <v>9.4</v>
      </c>
      <c r="U60" s="20">
        <v>42.92</v>
      </c>
      <c r="V60" s="15">
        <v>35</v>
      </c>
      <c r="W60" s="6">
        <v>20</v>
      </c>
      <c r="X60" s="15">
        <v>24.440584179999998</v>
      </c>
      <c r="Y60" s="15">
        <v>64.719352720000003</v>
      </c>
      <c r="Z60" s="15">
        <v>104.12221529999999</v>
      </c>
      <c r="AA60" s="15">
        <v>9.4174594880000004</v>
      </c>
      <c r="AB60" s="11">
        <v>26</v>
      </c>
      <c r="AC60" s="11">
        <v>26</v>
      </c>
      <c r="AD60" s="11">
        <v>24</v>
      </c>
      <c r="AE60" s="11">
        <v>72</v>
      </c>
      <c r="AF60" s="11">
        <v>72</v>
      </c>
      <c r="AG60" s="11">
        <v>0</v>
      </c>
      <c r="AH60" s="11">
        <v>42</v>
      </c>
      <c r="AI60" s="10"/>
    </row>
    <row r="61" spans="1:35" x14ac:dyDescent="0.2">
      <c r="A61" s="5" t="s">
        <v>160</v>
      </c>
      <c r="B61" s="11" t="s">
        <v>41</v>
      </c>
      <c r="C61" s="11" t="s">
        <v>32</v>
      </c>
      <c r="D61" s="11" t="s">
        <v>33</v>
      </c>
      <c r="E61" s="11" t="s">
        <v>91</v>
      </c>
      <c r="F61" s="10">
        <v>-34.161000000000001</v>
      </c>
      <c r="G61" s="10">
        <v>-69.832999999999998</v>
      </c>
      <c r="H61" s="11" t="s">
        <v>106</v>
      </c>
      <c r="I61" s="23">
        <v>1684481</v>
      </c>
      <c r="J61" s="23">
        <v>8221</v>
      </c>
      <c r="K61" s="25">
        <v>7.7</v>
      </c>
      <c r="L61" s="9" t="s">
        <v>40</v>
      </c>
      <c r="M61" s="10">
        <v>0.6024771024107336</v>
      </c>
      <c r="N61" s="11">
        <v>1</v>
      </c>
      <c r="O61" s="15">
        <v>4</v>
      </c>
      <c r="P61" s="11">
        <v>48.7</v>
      </c>
      <c r="Q61" s="11">
        <v>0.22</v>
      </c>
      <c r="R61" s="11">
        <v>1.45</v>
      </c>
      <c r="S61" s="21">
        <v>0</v>
      </c>
      <c r="T61" s="20">
        <v>18.3</v>
      </c>
      <c r="U61" s="20">
        <v>43</v>
      </c>
      <c r="V61" s="15">
        <v>42</v>
      </c>
      <c r="W61" s="6">
        <v>20</v>
      </c>
      <c r="X61" s="15">
        <v>24.322221760000001</v>
      </c>
      <c r="Y61" s="15">
        <v>71.440933229999999</v>
      </c>
      <c r="Z61" s="15">
        <v>113.19390869999999</v>
      </c>
      <c r="AA61" s="15">
        <v>26.23496819</v>
      </c>
      <c r="AB61" s="11">
        <v>35</v>
      </c>
      <c r="AC61" s="11">
        <v>35</v>
      </c>
      <c r="AD61" s="11">
        <v>32</v>
      </c>
      <c r="AE61" s="11">
        <v>66</v>
      </c>
      <c r="AF61" s="11">
        <v>66</v>
      </c>
      <c r="AG61" s="11">
        <v>0</v>
      </c>
      <c r="AH61" s="11">
        <v>39</v>
      </c>
      <c r="AI61" s="10"/>
    </row>
    <row r="62" spans="1:35" ht="17" x14ac:dyDescent="0.2">
      <c r="A62" s="5" t="s">
        <v>161</v>
      </c>
      <c r="B62" s="11" t="s">
        <v>31</v>
      </c>
      <c r="C62" s="11" t="s">
        <v>32</v>
      </c>
      <c r="D62" s="11" t="s">
        <v>46</v>
      </c>
      <c r="E62" s="6" t="s">
        <v>162</v>
      </c>
      <c r="F62" s="31">
        <v>53.886389000000001</v>
      </c>
      <c r="G62" s="31">
        <v>-166.93111099999999</v>
      </c>
      <c r="H62" s="11" t="s">
        <v>48</v>
      </c>
      <c r="I62" s="24">
        <v>3850</v>
      </c>
      <c r="J62" s="24">
        <v>3437</v>
      </c>
      <c r="K62" s="9">
        <v>5.9</v>
      </c>
      <c r="L62" s="9" t="s">
        <v>30</v>
      </c>
      <c r="M62" s="10">
        <v>0.1127386950539022</v>
      </c>
      <c r="N62" s="11">
        <v>0</v>
      </c>
      <c r="O62" s="15">
        <v>19</v>
      </c>
      <c r="P62" s="11">
        <v>159</v>
      </c>
      <c r="Q62" s="11">
        <v>8.23</v>
      </c>
      <c r="R62" s="11">
        <v>1.4</v>
      </c>
      <c r="S62" s="21">
        <v>12</v>
      </c>
      <c r="T62" s="20">
        <v>117.937968540871</v>
      </c>
      <c r="U62" s="20">
        <v>28.24</v>
      </c>
      <c r="V62" s="15">
        <v>59</v>
      </c>
      <c r="W62" s="6">
        <v>25</v>
      </c>
      <c r="X62" s="15">
        <v>47.42084122</v>
      </c>
      <c r="Y62" s="15">
        <v>87.518585209999998</v>
      </c>
      <c r="Z62" s="15">
        <v>88.352485659999999</v>
      </c>
      <c r="AA62" s="15">
        <v>236.2118835</v>
      </c>
      <c r="AB62" s="11">
        <v>12</v>
      </c>
      <c r="AC62" s="11">
        <v>12</v>
      </c>
      <c r="AD62" s="11">
        <v>68</v>
      </c>
      <c r="AE62" s="11">
        <v>65</v>
      </c>
      <c r="AF62" s="11">
        <v>65</v>
      </c>
      <c r="AG62" s="11">
        <v>0</v>
      </c>
      <c r="AH62" s="11">
        <v>-6</v>
      </c>
      <c r="AI62" s="10"/>
    </row>
    <row r="63" spans="1:35" ht="17" x14ac:dyDescent="0.2">
      <c r="A63" s="5" t="s">
        <v>163</v>
      </c>
      <c r="B63" s="11" t="s">
        <v>96</v>
      </c>
      <c r="C63" s="11" t="s">
        <v>32</v>
      </c>
      <c r="D63" s="11" t="s">
        <v>33</v>
      </c>
      <c r="E63" s="11" t="s">
        <v>150</v>
      </c>
      <c r="F63" s="10">
        <v>41.53</v>
      </c>
      <c r="G63" s="10">
        <v>-121.53</v>
      </c>
      <c r="H63" s="11" t="s">
        <v>48</v>
      </c>
      <c r="I63" s="24">
        <v>120685</v>
      </c>
      <c r="J63" s="15">
        <v>254</v>
      </c>
      <c r="K63" s="9">
        <v>6</v>
      </c>
      <c r="L63" s="29" t="s">
        <v>40</v>
      </c>
      <c r="M63" s="10">
        <v>0.80452576123120823</v>
      </c>
      <c r="N63" s="11">
        <v>2</v>
      </c>
      <c r="O63" s="15">
        <v>9</v>
      </c>
      <c r="P63" s="11">
        <v>556</v>
      </c>
      <c r="Q63" s="11">
        <v>112</v>
      </c>
      <c r="R63" s="11">
        <v>0.88</v>
      </c>
      <c r="S63" s="21">
        <v>70</v>
      </c>
      <c r="T63" s="20">
        <v>148</v>
      </c>
      <c r="U63" s="20">
        <v>37.28</v>
      </c>
      <c r="V63" s="15">
        <v>10</v>
      </c>
      <c r="W63" s="6">
        <v>10</v>
      </c>
      <c r="X63" s="15">
        <v>57.46786118</v>
      </c>
      <c r="Y63" s="15">
        <v>34.563682559999997</v>
      </c>
      <c r="Z63" s="15">
        <v>151.24455259999999</v>
      </c>
      <c r="AA63" s="15">
        <v>5.7374124530000001</v>
      </c>
      <c r="AB63" s="11">
        <v>29</v>
      </c>
      <c r="AC63" s="11">
        <v>43</v>
      </c>
      <c r="AD63" s="11">
        <v>4</v>
      </c>
      <c r="AE63" s="11">
        <v>19</v>
      </c>
      <c r="AF63" s="11">
        <v>19</v>
      </c>
      <c r="AG63" s="11">
        <v>0</v>
      </c>
      <c r="AH63" s="11">
        <v>24</v>
      </c>
      <c r="AI63" s="10"/>
    </row>
    <row r="64" spans="1:35" ht="17" x14ac:dyDescent="0.2">
      <c r="A64" s="5" t="s">
        <v>164</v>
      </c>
      <c r="B64" s="11" t="s">
        <v>31</v>
      </c>
      <c r="C64" s="11" t="s">
        <v>32</v>
      </c>
      <c r="D64" s="11" t="s">
        <v>33</v>
      </c>
      <c r="E64" s="6" t="s">
        <v>108</v>
      </c>
      <c r="F64" s="7">
        <v>-44.076000000000001</v>
      </c>
      <c r="G64" s="7">
        <v>-72.861000000000004</v>
      </c>
      <c r="H64" s="11" t="s">
        <v>92</v>
      </c>
      <c r="I64" s="24">
        <v>12944</v>
      </c>
      <c r="J64" s="11">
        <v>211</v>
      </c>
      <c r="K64" s="9">
        <v>4.8</v>
      </c>
      <c r="L64" s="9" t="s">
        <v>30</v>
      </c>
      <c r="M64" s="10">
        <v>0.1704436133523187</v>
      </c>
      <c r="N64" s="11">
        <v>0</v>
      </c>
      <c r="O64" s="15">
        <v>2</v>
      </c>
      <c r="P64" s="11">
        <v>105</v>
      </c>
      <c r="Q64" s="11">
        <v>1.22</v>
      </c>
      <c r="R64" s="11">
        <v>1.54</v>
      </c>
      <c r="S64" s="21">
        <v>3</v>
      </c>
      <c r="T64" s="20">
        <v>51</v>
      </c>
      <c r="U64" s="20">
        <v>36</v>
      </c>
      <c r="V64" s="15">
        <v>12</v>
      </c>
      <c r="W64" s="6">
        <v>20</v>
      </c>
      <c r="X64" s="15">
        <v>31.55461502</v>
      </c>
      <c r="Y64" s="15">
        <v>39.855720519999998</v>
      </c>
      <c r="Z64" s="15">
        <v>87.517143250000004</v>
      </c>
      <c r="AA64" s="15">
        <v>6.2791504859999998</v>
      </c>
      <c r="AB64" s="11">
        <v>15</v>
      </c>
      <c r="AC64" s="11">
        <v>15</v>
      </c>
      <c r="AD64" s="11">
        <v>14</v>
      </c>
      <c r="AE64" s="11">
        <v>76</v>
      </c>
      <c r="AF64" s="11">
        <v>76</v>
      </c>
      <c r="AG64" s="11">
        <v>0</v>
      </c>
      <c r="AH64" s="11">
        <v>43</v>
      </c>
      <c r="AI64" s="10"/>
    </row>
    <row r="65" spans="1:35" ht="17" x14ac:dyDescent="0.2">
      <c r="A65" s="5" t="s">
        <v>165</v>
      </c>
      <c r="B65" s="11" t="s">
        <v>31</v>
      </c>
      <c r="C65" s="11" t="s">
        <v>32</v>
      </c>
      <c r="D65" s="11" t="s">
        <v>33</v>
      </c>
      <c r="E65" s="11" t="s">
        <v>166</v>
      </c>
      <c r="F65" s="31">
        <v>-7.5413889999999997</v>
      </c>
      <c r="G65" s="31">
        <v>110.446111</v>
      </c>
      <c r="H65" s="11" t="s">
        <v>38</v>
      </c>
      <c r="I65" s="32">
        <v>24728414</v>
      </c>
      <c r="J65" s="32">
        <v>4348473</v>
      </c>
      <c r="K65" s="9">
        <v>4.5999999999999996</v>
      </c>
      <c r="L65" s="9" t="s">
        <v>30</v>
      </c>
      <c r="M65" s="10">
        <v>-5.1819407780708079E-2</v>
      </c>
      <c r="N65" s="11">
        <v>0</v>
      </c>
      <c r="O65" s="15">
        <v>104</v>
      </c>
      <c r="P65" s="11">
        <v>49.4</v>
      </c>
      <c r="Q65" s="11">
        <v>0.12</v>
      </c>
      <c r="R65" s="11">
        <v>1.54</v>
      </c>
      <c r="S65" s="21">
        <v>4</v>
      </c>
      <c r="T65" s="20">
        <v>17.600000000000001</v>
      </c>
      <c r="U65" s="20">
        <v>32</v>
      </c>
      <c r="V65" s="15">
        <v>81</v>
      </c>
      <c r="W65" s="6">
        <v>20</v>
      </c>
      <c r="X65" s="15">
        <v>41.479297639999999</v>
      </c>
      <c r="Y65" s="15">
        <v>127.2129517</v>
      </c>
      <c r="Z65" s="15">
        <v>136.07098389999999</v>
      </c>
      <c r="AA65" s="15">
        <v>281.21414179999999</v>
      </c>
      <c r="AB65" s="11">
        <v>1</v>
      </c>
      <c r="AC65" s="11">
        <v>1</v>
      </c>
      <c r="AD65" s="11">
        <v>12</v>
      </c>
      <c r="AE65" s="11">
        <v>62</v>
      </c>
      <c r="AF65" s="11">
        <v>62</v>
      </c>
      <c r="AG65" s="11">
        <v>0</v>
      </c>
      <c r="AH65" s="11">
        <v>-15</v>
      </c>
      <c r="AI65" s="10"/>
    </row>
    <row r="66" spans="1:35" ht="17" x14ac:dyDescent="0.2">
      <c r="A66" s="5" t="s">
        <v>167</v>
      </c>
      <c r="B66" s="11" t="s">
        <v>31</v>
      </c>
      <c r="C66" s="11" t="s">
        <v>32</v>
      </c>
      <c r="D66" s="11" t="s">
        <v>59</v>
      </c>
      <c r="E66" s="6" t="s">
        <v>60</v>
      </c>
      <c r="F66" s="31">
        <v>33.871110000000002</v>
      </c>
      <c r="G66" s="31">
        <v>139.60499999999999</v>
      </c>
      <c r="H66" s="11" t="s">
        <v>35</v>
      </c>
      <c r="I66" s="24">
        <v>25466</v>
      </c>
      <c r="J66" s="24">
        <v>4551</v>
      </c>
      <c r="K66" s="9">
        <v>4</v>
      </c>
      <c r="L66" s="9" t="s">
        <v>30</v>
      </c>
      <c r="M66" s="10">
        <v>0.38398574294110549</v>
      </c>
      <c r="N66" s="11">
        <v>0</v>
      </c>
      <c r="O66" s="15">
        <v>2</v>
      </c>
      <c r="P66" s="21">
        <v>20.2</v>
      </c>
      <c r="Q66" s="21">
        <v>1.32</v>
      </c>
      <c r="R66" s="21">
        <v>0.82</v>
      </c>
      <c r="S66" s="21">
        <v>3</v>
      </c>
      <c r="T66" s="20">
        <v>7.7</v>
      </c>
      <c r="U66" s="20">
        <v>18.91</v>
      </c>
      <c r="V66" s="15">
        <v>129</v>
      </c>
      <c r="W66" s="6">
        <v>30</v>
      </c>
      <c r="X66" s="15">
        <v>38.139739990000002</v>
      </c>
      <c r="Y66" s="15">
        <v>135.0897827</v>
      </c>
      <c r="Z66" s="15">
        <v>97.008537290000007</v>
      </c>
      <c r="AA66" s="15">
        <v>171.74949649999999</v>
      </c>
      <c r="AB66" s="11">
        <v>20</v>
      </c>
      <c r="AC66" s="11">
        <v>20</v>
      </c>
      <c r="AD66" s="11">
        <v>44</v>
      </c>
      <c r="AE66" s="11">
        <v>55</v>
      </c>
      <c r="AF66" s="11">
        <v>55</v>
      </c>
      <c r="AG66" s="11">
        <v>0</v>
      </c>
      <c r="AH66" s="11">
        <v>-42</v>
      </c>
      <c r="AI66" s="10"/>
    </row>
    <row r="67" spans="1:35" x14ac:dyDescent="0.2">
      <c r="A67" s="5" t="s">
        <v>168</v>
      </c>
      <c r="B67" s="11" t="s">
        <v>31</v>
      </c>
      <c r="C67" s="11" t="s">
        <v>32</v>
      </c>
      <c r="D67" s="11" t="s">
        <v>33</v>
      </c>
      <c r="E67" s="11" t="s">
        <v>84</v>
      </c>
      <c r="F67" s="10">
        <v>10.748333000000001</v>
      </c>
      <c r="G67" s="10">
        <v>-85.152777999999998</v>
      </c>
      <c r="H67" s="11" t="s">
        <v>85</v>
      </c>
      <c r="I67" s="23">
        <v>757945</v>
      </c>
      <c r="J67" s="23">
        <v>61875</v>
      </c>
      <c r="K67" s="25">
        <v>7.7</v>
      </c>
      <c r="L67" s="9" t="s">
        <v>40</v>
      </c>
      <c r="M67" s="10">
        <v>0.29467092451758459</v>
      </c>
      <c r="N67" s="11">
        <v>2</v>
      </c>
      <c r="O67" s="15">
        <v>2</v>
      </c>
      <c r="P67" s="11">
        <v>161</v>
      </c>
      <c r="Q67" s="11">
        <v>18.3</v>
      </c>
      <c r="R67" s="11">
        <v>1.38</v>
      </c>
      <c r="S67" s="21">
        <v>15</v>
      </c>
      <c r="T67" s="20">
        <v>62</v>
      </c>
      <c r="U67" s="20">
        <v>35.590000000000003</v>
      </c>
      <c r="V67" s="15">
        <v>26</v>
      </c>
      <c r="W67" s="6">
        <v>20</v>
      </c>
      <c r="X67" s="15">
        <v>52.111980440000004</v>
      </c>
      <c r="Y67" s="15">
        <v>53.535789489999999</v>
      </c>
      <c r="Z67" s="15">
        <v>87.611785889999993</v>
      </c>
      <c r="AA67" s="15">
        <v>52.111980440000004</v>
      </c>
      <c r="AB67" s="11">
        <v>1</v>
      </c>
      <c r="AC67" s="11">
        <v>1</v>
      </c>
      <c r="AD67" s="11">
        <v>44</v>
      </c>
      <c r="AE67" s="11">
        <v>83</v>
      </c>
      <c r="AF67" s="11">
        <v>83</v>
      </c>
      <c r="AG67" s="11">
        <v>0</v>
      </c>
      <c r="AH67" s="11">
        <v>22</v>
      </c>
      <c r="AI67" s="10"/>
    </row>
    <row r="68" spans="1:35" ht="17" x14ac:dyDescent="0.2">
      <c r="A68" s="5" t="s">
        <v>169</v>
      </c>
      <c r="B68" s="11" t="s">
        <v>31</v>
      </c>
      <c r="C68" s="11" t="s">
        <v>32</v>
      </c>
      <c r="D68" s="11" t="s">
        <v>59</v>
      </c>
      <c r="E68" s="6" t="s">
        <v>66</v>
      </c>
      <c r="F68" s="31">
        <v>34.079000000000001</v>
      </c>
      <c r="G68" s="31">
        <v>139.529</v>
      </c>
      <c r="H68" s="11" t="s">
        <v>35</v>
      </c>
      <c r="I68" s="24">
        <v>95663</v>
      </c>
      <c r="J68" s="24">
        <v>3474</v>
      </c>
      <c r="K68" s="9">
        <v>4.7</v>
      </c>
      <c r="L68" s="9" t="s">
        <v>30</v>
      </c>
      <c r="M68" s="10">
        <v>-0.50344673535094719</v>
      </c>
      <c r="N68" s="11">
        <v>1</v>
      </c>
      <c r="O68" s="15">
        <v>39</v>
      </c>
      <c r="P68" s="11">
        <v>49.4</v>
      </c>
      <c r="Q68" s="11">
        <v>1.92</v>
      </c>
      <c r="R68" s="11">
        <v>0.77</v>
      </c>
      <c r="S68" s="21">
        <v>1</v>
      </c>
      <c r="T68" s="20">
        <v>12</v>
      </c>
      <c r="U68" s="20">
        <v>21.25</v>
      </c>
      <c r="V68" s="15">
        <v>21</v>
      </c>
      <c r="W68" s="6">
        <v>30</v>
      </c>
      <c r="X68" s="15">
        <v>37.876384739999999</v>
      </c>
      <c r="Y68" s="15">
        <v>135.01174929999999</v>
      </c>
      <c r="Z68" s="15">
        <v>98.391578670000001</v>
      </c>
      <c r="AA68" s="15">
        <v>176.44606020000001</v>
      </c>
      <c r="AB68" s="11">
        <v>38</v>
      </c>
      <c r="AC68" s="11">
        <v>38</v>
      </c>
      <c r="AD68" s="11">
        <v>51</v>
      </c>
      <c r="AE68" s="11">
        <v>37</v>
      </c>
      <c r="AF68" s="11">
        <v>37</v>
      </c>
      <c r="AG68" s="11">
        <v>0</v>
      </c>
      <c r="AH68" s="11">
        <v>-8</v>
      </c>
      <c r="AI68" s="10"/>
    </row>
    <row r="69" spans="1:35" ht="17" x14ac:dyDescent="0.2">
      <c r="A69" s="5" t="s">
        <v>170</v>
      </c>
      <c r="B69" s="11" t="s">
        <v>31</v>
      </c>
      <c r="C69" s="11" t="s">
        <v>32</v>
      </c>
      <c r="D69" s="11" t="s">
        <v>33</v>
      </c>
      <c r="E69" s="6" t="s">
        <v>171</v>
      </c>
      <c r="F69" s="7">
        <v>-39.932000000000002</v>
      </c>
      <c r="G69" s="7">
        <v>-72.03</v>
      </c>
      <c r="H69" s="11" t="s">
        <v>92</v>
      </c>
      <c r="I69" s="24">
        <v>401631</v>
      </c>
      <c r="J69" s="24">
        <v>16633</v>
      </c>
      <c r="K69" s="9">
        <v>5.7</v>
      </c>
      <c r="L69" s="9" t="s">
        <v>30</v>
      </c>
      <c r="M69" s="10">
        <v>0.44869145262250137</v>
      </c>
      <c r="N69" s="11">
        <v>1</v>
      </c>
      <c r="O69" s="15">
        <v>2</v>
      </c>
      <c r="P69" s="11">
        <v>106</v>
      </c>
      <c r="Q69" s="11">
        <v>15.9</v>
      </c>
      <c r="R69" s="11">
        <v>1.32</v>
      </c>
      <c r="S69" s="21">
        <v>7</v>
      </c>
      <c r="T69" s="20">
        <v>42</v>
      </c>
      <c r="U69" s="20">
        <v>34</v>
      </c>
      <c r="V69" s="15">
        <v>33</v>
      </c>
      <c r="W69" s="6">
        <v>20</v>
      </c>
      <c r="X69" s="15">
        <v>25.505468369999999</v>
      </c>
      <c r="Y69" s="15">
        <v>60.972061160000003</v>
      </c>
      <c r="Z69" s="15">
        <v>103.3857574</v>
      </c>
      <c r="AA69" s="15">
        <v>9.8621063230000008</v>
      </c>
      <c r="AB69" s="11">
        <v>20</v>
      </c>
      <c r="AC69" s="11">
        <v>20</v>
      </c>
      <c r="AD69" s="11">
        <v>17</v>
      </c>
      <c r="AE69" s="11">
        <v>75</v>
      </c>
      <c r="AF69" s="11">
        <v>75</v>
      </c>
      <c r="AG69" s="11">
        <v>0</v>
      </c>
      <c r="AH69" s="11">
        <v>43</v>
      </c>
      <c r="AI69" s="10"/>
    </row>
    <row r="70" spans="1:35" ht="17" x14ac:dyDescent="0.2">
      <c r="A70" s="4" t="s">
        <v>172</v>
      </c>
      <c r="B70" s="11" t="s">
        <v>31</v>
      </c>
      <c r="C70" s="11" t="s">
        <v>32</v>
      </c>
      <c r="D70" s="11" t="s">
        <v>33</v>
      </c>
      <c r="E70" s="6" t="s">
        <v>173</v>
      </c>
      <c r="F70" s="7">
        <v>44.673000000000002</v>
      </c>
      <c r="G70" s="7">
        <v>-121.8</v>
      </c>
      <c r="H70" s="11" t="s">
        <v>48</v>
      </c>
      <c r="I70" s="24">
        <v>556054</v>
      </c>
      <c r="J70" s="30">
        <v>823</v>
      </c>
      <c r="K70" s="9">
        <v>5.4</v>
      </c>
      <c r="L70" s="9" t="s">
        <v>30</v>
      </c>
      <c r="M70" s="10">
        <v>0.67011217918560695</v>
      </c>
      <c r="N70" s="11">
        <v>2</v>
      </c>
      <c r="O70" s="15">
        <v>2</v>
      </c>
      <c r="P70" s="6">
        <v>70</v>
      </c>
      <c r="Q70" s="6">
        <v>0.09</v>
      </c>
      <c r="R70" s="6">
        <v>1.55</v>
      </c>
      <c r="S70" s="14">
        <v>2</v>
      </c>
      <c r="T70" s="12">
        <v>27.1</v>
      </c>
      <c r="U70" s="12">
        <v>41</v>
      </c>
      <c r="V70" s="13">
        <v>11</v>
      </c>
      <c r="W70" s="6">
        <v>10</v>
      </c>
      <c r="X70" s="13">
        <v>57.461696619999998</v>
      </c>
      <c r="Y70" s="13">
        <v>35.007881159999997</v>
      </c>
      <c r="Z70" s="13">
        <v>106.4702454</v>
      </c>
      <c r="AA70" s="13">
        <v>3.0428833960000001</v>
      </c>
      <c r="AB70" s="6">
        <v>22</v>
      </c>
      <c r="AC70" s="6">
        <v>38</v>
      </c>
      <c r="AD70" s="6">
        <v>1</v>
      </c>
      <c r="AE70" s="6">
        <v>24</v>
      </c>
      <c r="AF70" s="6">
        <v>24</v>
      </c>
      <c r="AG70" s="6">
        <v>-1</v>
      </c>
      <c r="AH70" s="6">
        <v>24</v>
      </c>
      <c r="AI70" s="10"/>
    </row>
    <row r="71" spans="1:35" ht="17" x14ac:dyDescent="0.2">
      <c r="A71" s="4" t="s">
        <v>174</v>
      </c>
      <c r="B71" s="11" t="s">
        <v>31</v>
      </c>
      <c r="C71" s="11" t="s">
        <v>32</v>
      </c>
      <c r="D71" s="11" t="s">
        <v>33</v>
      </c>
      <c r="E71" s="6" t="s">
        <v>125</v>
      </c>
      <c r="F71" s="7">
        <v>46.851999999999997</v>
      </c>
      <c r="G71" s="7">
        <v>-121.761</v>
      </c>
      <c r="H71" s="11" t="s">
        <v>48</v>
      </c>
      <c r="I71" s="24">
        <v>2667609</v>
      </c>
      <c r="J71" s="24">
        <v>3187</v>
      </c>
      <c r="K71" s="9">
        <v>5.4</v>
      </c>
      <c r="L71" s="9" t="s">
        <v>30</v>
      </c>
      <c r="M71" s="10">
        <v>0.57699234085494167</v>
      </c>
      <c r="N71" s="11">
        <v>2</v>
      </c>
      <c r="O71" s="15">
        <v>20</v>
      </c>
      <c r="P71" s="14">
        <v>154</v>
      </c>
      <c r="Q71" s="14">
        <v>2.91</v>
      </c>
      <c r="R71" s="14">
        <v>2.5299999999999998</v>
      </c>
      <c r="S71" s="14">
        <v>9</v>
      </c>
      <c r="T71" s="12">
        <v>451.85454880337903</v>
      </c>
      <c r="U71" s="12">
        <v>43.92</v>
      </c>
      <c r="V71" s="13">
        <v>11</v>
      </c>
      <c r="W71" s="6">
        <v>20</v>
      </c>
      <c r="X71" s="13">
        <v>36.851406099999998</v>
      </c>
      <c r="Y71" s="13">
        <v>33.322708130000002</v>
      </c>
      <c r="Z71" s="13">
        <v>72.590545649999996</v>
      </c>
      <c r="AA71" s="13">
        <v>7.3052530290000002</v>
      </c>
      <c r="AB71" s="6">
        <v>14</v>
      </c>
      <c r="AC71" s="6">
        <v>25</v>
      </c>
      <c r="AD71" s="6">
        <v>8</v>
      </c>
      <c r="AE71" s="6">
        <v>32</v>
      </c>
      <c r="AF71" s="6">
        <v>31</v>
      </c>
      <c r="AG71" s="6">
        <v>1</v>
      </c>
      <c r="AH71" s="6">
        <v>23</v>
      </c>
      <c r="AI71" s="10"/>
    </row>
    <row r="72" spans="1:35" x14ac:dyDescent="0.2">
      <c r="A72" s="5" t="s">
        <v>175</v>
      </c>
      <c r="B72" s="11" t="s">
        <v>65</v>
      </c>
      <c r="C72" s="11" t="s">
        <v>32</v>
      </c>
      <c r="D72" s="11" t="s">
        <v>46</v>
      </c>
      <c r="E72" s="11" t="s">
        <v>176</v>
      </c>
      <c r="F72" s="10">
        <v>45.387</v>
      </c>
      <c r="G72" s="10">
        <v>148.84299999999999</v>
      </c>
      <c r="H72" s="11" t="s">
        <v>35</v>
      </c>
      <c r="I72" s="15">
        <v>4333</v>
      </c>
      <c r="J72" s="15">
        <v>600</v>
      </c>
      <c r="K72" s="25">
        <v>7</v>
      </c>
      <c r="L72" s="9" t="s">
        <v>40</v>
      </c>
      <c r="M72" s="10">
        <v>0.65911009490740158</v>
      </c>
      <c r="N72" s="11">
        <v>1</v>
      </c>
      <c r="O72" s="15">
        <v>4</v>
      </c>
      <c r="P72" s="11">
        <v>26</v>
      </c>
      <c r="Q72" s="11">
        <v>2.29</v>
      </c>
      <c r="R72" s="11">
        <v>0.92</v>
      </c>
      <c r="S72" s="21">
        <v>3</v>
      </c>
      <c r="T72" s="20">
        <v>7.5</v>
      </c>
      <c r="U72" s="20">
        <v>16.47</v>
      </c>
      <c r="V72" s="15">
        <v>118</v>
      </c>
      <c r="W72" s="6">
        <v>35</v>
      </c>
      <c r="X72" s="13">
        <v>41.274272918701101</v>
      </c>
      <c r="Y72" s="13">
        <v>126.28985595703099</v>
      </c>
      <c r="Z72" s="13">
        <v>89.644081115722599</v>
      </c>
      <c r="AA72" s="13">
        <v>238.83566284179599</v>
      </c>
      <c r="AB72" s="6">
        <v>19</v>
      </c>
      <c r="AC72" s="6">
        <v>19</v>
      </c>
      <c r="AD72" s="6">
        <v>31</v>
      </c>
      <c r="AE72" s="6">
        <v>76</v>
      </c>
      <c r="AF72" s="6">
        <v>76</v>
      </c>
      <c r="AG72" s="6">
        <v>0</v>
      </c>
      <c r="AH72" s="6">
        <v>-22</v>
      </c>
      <c r="AI72" s="10"/>
    </row>
    <row r="73" spans="1:35" ht="17" x14ac:dyDescent="0.2">
      <c r="A73" s="5" t="s">
        <v>177</v>
      </c>
      <c r="B73" s="11" t="s">
        <v>31</v>
      </c>
      <c r="C73" s="11" t="s">
        <v>32</v>
      </c>
      <c r="D73" s="11" t="s">
        <v>33</v>
      </c>
      <c r="E73" s="6" t="s">
        <v>66</v>
      </c>
      <c r="F73" s="7">
        <v>36.892000000000003</v>
      </c>
      <c r="G73" s="7">
        <v>138.11199999999999</v>
      </c>
      <c r="H73" s="11" t="s">
        <v>35</v>
      </c>
      <c r="I73" s="24">
        <v>4118863</v>
      </c>
      <c r="J73" s="24">
        <v>561142</v>
      </c>
      <c r="K73" s="9">
        <v>5.2</v>
      </c>
      <c r="L73" s="9" t="s">
        <v>30</v>
      </c>
      <c r="M73" s="10">
        <v>0.578315171905878</v>
      </c>
      <c r="N73" s="11">
        <v>2</v>
      </c>
      <c r="O73" s="15">
        <v>10</v>
      </c>
      <c r="P73" s="14">
        <v>77.8</v>
      </c>
      <c r="Q73" s="14">
        <v>4.7699999999999996</v>
      </c>
      <c r="R73" s="14">
        <v>1.24</v>
      </c>
      <c r="S73" s="14">
        <v>9</v>
      </c>
      <c r="T73" s="12">
        <v>26.3</v>
      </c>
      <c r="U73" s="12">
        <v>30.719999999999899</v>
      </c>
      <c r="V73" s="15">
        <v>21</v>
      </c>
      <c r="W73" s="6">
        <v>20</v>
      </c>
      <c r="X73" s="13">
        <v>29.628475189208899</v>
      </c>
      <c r="Y73" s="13">
        <v>108.85699462890599</v>
      </c>
      <c r="Z73" s="13">
        <v>147.26889038085901</v>
      </c>
      <c r="AA73" s="13">
        <v>236.97845458984301</v>
      </c>
      <c r="AB73" s="6">
        <v>38</v>
      </c>
      <c r="AC73" s="6">
        <v>38</v>
      </c>
      <c r="AD73" s="6">
        <v>51</v>
      </c>
      <c r="AE73" s="6">
        <v>37</v>
      </c>
      <c r="AF73" s="6">
        <v>37</v>
      </c>
      <c r="AG73" s="6">
        <v>0</v>
      </c>
      <c r="AH73" s="6">
        <v>-8</v>
      </c>
      <c r="AI73" s="10"/>
    </row>
    <row r="74" spans="1:35" ht="17" x14ac:dyDescent="0.2">
      <c r="A74" s="5" t="s">
        <v>178</v>
      </c>
      <c r="B74" s="11" t="s">
        <v>31</v>
      </c>
      <c r="C74" s="11" t="s">
        <v>32</v>
      </c>
      <c r="D74" s="11" t="s">
        <v>33</v>
      </c>
      <c r="E74" s="11" t="s">
        <v>34</v>
      </c>
      <c r="F74" s="10">
        <v>36.761944440000001</v>
      </c>
      <c r="G74" s="10">
        <v>139.49416669999999</v>
      </c>
      <c r="H74" s="11" t="s">
        <v>35</v>
      </c>
      <c r="I74" s="32">
        <v>11079746</v>
      </c>
      <c r="J74" s="32">
        <v>128931</v>
      </c>
      <c r="K74" s="9">
        <v>5.4</v>
      </c>
      <c r="L74" s="9" t="s">
        <v>30</v>
      </c>
      <c r="M74" s="10">
        <v>0.1083836467785199</v>
      </c>
      <c r="N74" s="11">
        <v>8</v>
      </c>
      <c r="O74" s="15">
        <v>1</v>
      </c>
      <c r="P74" s="11">
        <v>26.1</v>
      </c>
      <c r="Q74" s="11">
        <v>0.36</v>
      </c>
      <c r="R74" s="11">
        <v>0.99</v>
      </c>
      <c r="S74" s="21">
        <v>2</v>
      </c>
      <c r="T74" s="20">
        <v>6.5</v>
      </c>
      <c r="U74" s="20">
        <v>31.43</v>
      </c>
      <c r="V74" s="15">
        <v>127</v>
      </c>
      <c r="W74" s="6">
        <v>20</v>
      </c>
      <c r="X74" s="13">
        <v>27.899131774902301</v>
      </c>
      <c r="Y74" s="13">
        <v>134.12164306640599</v>
      </c>
      <c r="Z74" s="13">
        <v>101.263046264648</v>
      </c>
      <c r="AA74" s="13">
        <v>195.52665710449199</v>
      </c>
      <c r="AB74" s="6">
        <v>1</v>
      </c>
      <c r="AC74" s="6">
        <v>4</v>
      </c>
      <c r="AD74" s="6">
        <v>15</v>
      </c>
      <c r="AE74" s="6">
        <v>101</v>
      </c>
      <c r="AF74" s="6">
        <v>93</v>
      </c>
      <c r="AG74" s="6">
        <v>8</v>
      </c>
      <c r="AH74" s="6">
        <v>-21</v>
      </c>
      <c r="AI74" s="10"/>
    </row>
    <row r="75" spans="1:35" ht="17" x14ac:dyDescent="0.2">
      <c r="A75" s="4" t="s">
        <v>179</v>
      </c>
      <c r="B75" s="11" t="s">
        <v>31</v>
      </c>
      <c r="C75" s="11" t="s">
        <v>32</v>
      </c>
      <c r="D75" s="11" t="s">
        <v>33</v>
      </c>
      <c r="E75" s="6" t="s">
        <v>34</v>
      </c>
      <c r="F75" s="7">
        <v>37.149000000000001</v>
      </c>
      <c r="G75" s="7">
        <v>139.96199999999999</v>
      </c>
      <c r="H75" s="11" t="s">
        <v>35</v>
      </c>
      <c r="I75" s="24">
        <v>5725203</v>
      </c>
      <c r="J75" s="24">
        <v>298717</v>
      </c>
      <c r="K75" s="9">
        <v>6</v>
      </c>
      <c r="L75" s="29" t="s">
        <v>40</v>
      </c>
      <c r="M75" s="10">
        <v>-0.1018888534688364</v>
      </c>
      <c r="N75" s="11">
        <v>13</v>
      </c>
      <c r="O75" s="15">
        <v>20</v>
      </c>
      <c r="P75" s="6">
        <v>54.5</v>
      </c>
      <c r="Q75" s="6">
        <v>5.24</v>
      </c>
      <c r="R75" s="6">
        <v>0.7</v>
      </c>
      <c r="S75" s="14">
        <v>7</v>
      </c>
      <c r="T75" s="12">
        <v>12.2</v>
      </c>
      <c r="U75" s="12">
        <v>29.53</v>
      </c>
      <c r="V75" s="13">
        <v>127</v>
      </c>
      <c r="W75" s="6">
        <v>20</v>
      </c>
      <c r="X75" s="13">
        <v>24.756792069999999</v>
      </c>
      <c r="Y75" s="13">
        <v>134.0932617</v>
      </c>
      <c r="Z75" s="13">
        <v>88.032920840000003</v>
      </c>
      <c r="AA75" s="13">
        <v>198.6221161</v>
      </c>
      <c r="AB75" s="6">
        <v>1</v>
      </c>
      <c r="AC75" s="6">
        <v>4</v>
      </c>
      <c r="AD75" s="6">
        <v>15</v>
      </c>
      <c r="AE75" s="6">
        <v>101</v>
      </c>
      <c r="AF75" s="6">
        <v>93</v>
      </c>
      <c r="AG75" s="6">
        <v>8</v>
      </c>
      <c r="AH75" s="6">
        <v>-21</v>
      </c>
      <c r="AI75" s="10"/>
    </row>
    <row r="76" spans="1:35" x14ac:dyDescent="0.2">
      <c r="A76" s="5" t="s">
        <v>180</v>
      </c>
      <c r="B76" s="11" t="s">
        <v>41</v>
      </c>
      <c r="C76" s="11" t="s">
        <v>32</v>
      </c>
      <c r="D76" s="11" t="s">
        <v>46</v>
      </c>
      <c r="E76" s="11" t="s">
        <v>138</v>
      </c>
      <c r="F76" s="10">
        <v>49.57</v>
      </c>
      <c r="G76" s="10">
        <v>154.81</v>
      </c>
      <c r="H76" s="11" t="s">
        <v>51</v>
      </c>
      <c r="I76" s="23">
        <v>582</v>
      </c>
      <c r="J76" s="23">
        <v>46</v>
      </c>
      <c r="K76" s="9">
        <v>7.3</v>
      </c>
      <c r="L76" s="9" t="s">
        <v>40</v>
      </c>
      <c r="M76" s="10">
        <v>0.42147088640577962</v>
      </c>
      <c r="N76" s="11">
        <v>3</v>
      </c>
      <c r="O76" s="15">
        <v>11</v>
      </c>
      <c r="P76" s="11">
        <v>20</v>
      </c>
      <c r="Q76" s="11">
        <v>0.04</v>
      </c>
      <c r="R76" s="11">
        <v>0.89</v>
      </c>
      <c r="S76" s="21">
        <v>0</v>
      </c>
      <c r="T76" s="20">
        <v>3.8</v>
      </c>
      <c r="U76" s="20">
        <v>27.38</v>
      </c>
      <c r="V76" s="15">
        <v>110</v>
      </c>
      <c r="W76" s="6">
        <v>35</v>
      </c>
      <c r="X76" s="15">
        <v>35.093589780000002</v>
      </c>
      <c r="Y76" s="15">
        <v>123.37071229999999</v>
      </c>
      <c r="Z76" s="15">
        <v>80.006629939999996</v>
      </c>
      <c r="AA76" s="15">
        <v>220.4060059</v>
      </c>
      <c r="AB76" s="15">
        <v>4</v>
      </c>
      <c r="AC76" s="15">
        <v>4</v>
      </c>
      <c r="AD76" s="15">
        <v>20</v>
      </c>
      <c r="AE76" s="15">
        <v>79</v>
      </c>
      <c r="AF76" s="15">
        <v>79</v>
      </c>
      <c r="AG76" s="15">
        <v>0</v>
      </c>
      <c r="AH76" s="15">
        <v>-22</v>
      </c>
      <c r="AI76" s="10"/>
    </row>
    <row r="77" spans="1:35" ht="17" x14ac:dyDescent="0.2">
      <c r="A77" s="4" t="s">
        <v>181</v>
      </c>
      <c r="B77" s="11" t="s">
        <v>31</v>
      </c>
      <c r="C77" s="11" t="s">
        <v>32</v>
      </c>
      <c r="D77" s="11" t="s">
        <v>33</v>
      </c>
      <c r="E77" s="6" t="s">
        <v>182</v>
      </c>
      <c r="F77" s="7">
        <v>19.100999999999999</v>
      </c>
      <c r="G77" s="7">
        <v>-99.768000000000001</v>
      </c>
      <c r="H77" s="11" t="s">
        <v>101</v>
      </c>
      <c r="I77" s="24">
        <v>25247342</v>
      </c>
      <c r="J77" s="24">
        <v>1626432</v>
      </c>
      <c r="K77" s="9">
        <v>6.3</v>
      </c>
      <c r="L77" s="8" t="s">
        <v>40</v>
      </c>
      <c r="M77" s="10">
        <v>1.943305673223952E-2</v>
      </c>
      <c r="N77" s="11">
        <v>6</v>
      </c>
      <c r="O77" s="15">
        <v>1</v>
      </c>
      <c r="P77" s="6">
        <v>229</v>
      </c>
      <c r="Q77" s="6">
        <v>9.64</v>
      </c>
      <c r="R77" s="6">
        <v>1.42</v>
      </c>
      <c r="S77" s="14">
        <v>22</v>
      </c>
      <c r="T77" s="12">
        <v>84</v>
      </c>
      <c r="U77" s="12">
        <v>45.65</v>
      </c>
      <c r="V77" s="13">
        <v>15</v>
      </c>
      <c r="W77" s="6">
        <v>20</v>
      </c>
      <c r="X77" s="13">
        <v>35.859729770000001</v>
      </c>
      <c r="Y77" s="13">
        <v>32.48485565</v>
      </c>
      <c r="Z77" s="13">
        <v>62.417358399999998</v>
      </c>
      <c r="AA77" s="13">
        <v>35.859729770000001</v>
      </c>
      <c r="AB77" s="6">
        <v>15</v>
      </c>
      <c r="AC77" s="6">
        <v>15</v>
      </c>
      <c r="AD77" s="6">
        <v>55</v>
      </c>
      <c r="AE77" s="6">
        <v>55</v>
      </c>
      <c r="AF77" s="6">
        <v>55</v>
      </c>
      <c r="AG77" s="6">
        <v>0</v>
      </c>
      <c r="AH77" s="6">
        <v>23</v>
      </c>
      <c r="AI77" s="10"/>
    </row>
    <row r="78" spans="1:35" ht="17" x14ac:dyDescent="0.2">
      <c r="A78" s="5" t="s">
        <v>183</v>
      </c>
      <c r="B78" s="11" t="s">
        <v>31</v>
      </c>
      <c r="C78" s="11" t="s">
        <v>32</v>
      </c>
      <c r="D78" s="11" t="s">
        <v>33</v>
      </c>
      <c r="E78" s="11" t="s">
        <v>184</v>
      </c>
      <c r="F78" s="10">
        <v>4.8952780000000002</v>
      </c>
      <c r="G78" s="10">
        <v>-75.322500000000005</v>
      </c>
      <c r="H78" s="11" t="s">
        <v>112</v>
      </c>
      <c r="I78" s="24">
        <v>4252435</v>
      </c>
      <c r="J78" s="24">
        <v>507608</v>
      </c>
      <c r="K78" s="9">
        <v>5</v>
      </c>
      <c r="L78" s="8" t="s">
        <v>30</v>
      </c>
      <c r="M78" s="10">
        <v>-0.11977148017519081</v>
      </c>
      <c r="N78" s="11">
        <v>3</v>
      </c>
      <c r="O78" s="15">
        <v>20</v>
      </c>
      <c r="P78" s="11">
        <v>248</v>
      </c>
      <c r="Q78" s="11">
        <v>5.07</v>
      </c>
      <c r="R78" s="11">
        <v>1.63</v>
      </c>
      <c r="S78" s="21">
        <v>21</v>
      </c>
      <c r="T78" s="20">
        <v>110.403027905949</v>
      </c>
      <c r="U78" s="20">
        <v>49.12</v>
      </c>
      <c r="V78" s="15">
        <v>19</v>
      </c>
      <c r="W78" s="6">
        <v>25</v>
      </c>
      <c r="X78" s="15">
        <v>28.885929109999999</v>
      </c>
      <c r="Y78" s="15">
        <v>69.095870969999993</v>
      </c>
      <c r="Z78" s="15">
        <v>119.091629</v>
      </c>
      <c r="AA78" s="15">
        <v>65.410606380000004</v>
      </c>
      <c r="AB78" s="11">
        <v>20</v>
      </c>
      <c r="AC78" s="11">
        <v>34</v>
      </c>
      <c r="AD78" s="11">
        <v>24</v>
      </c>
      <c r="AE78" s="11">
        <v>53</v>
      </c>
      <c r="AF78" s="11">
        <v>45</v>
      </c>
      <c r="AG78" s="11">
        <v>8</v>
      </c>
      <c r="AH78" s="11">
        <v>27</v>
      </c>
      <c r="AI78" s="10"/>
    </row>
    <row r="79" spans="1:35" ht="17" x14ac:dyDescent="0.2">
      <c r="A79" s="4" t="s">
        <v>185</v>
      </c>
      <c r="B79" s="11" t="s">
        <v>31</v>
      </c>
      <c r="C79" s="11" t="s">
        <v>32</v>
      </c>
      <c r="D79" s="11" t="s">
        <v>33</v>
      </c>
      <c r="E79" s="6" t="s">
        <v>105</v>
      </c>
      <c r="F79" s="7">
        <v>-36.868000000000002</v>
      </c>
      <c r="G79" s="7">
        <v>-71.378</v>
      </c>
      <c r="H79" s="11" t="s">
        <v>92</v>
      </c>
      <c r="I79" s="24">
        <v>512325</v>
      </c>
      <c r="J79" s="24">
        <v>3733</v>
      </c>
      <c r="K79" s="9">
        <v>6.3</v>
      </c>
      <c r="L79" s="9" t="s">
        <v>40</v>
      </c>
      <c r="M79" s="10">
        <v>0.32916332193085213</v>
      </c>
      <c r="N79" s="11">
        <v>1</v>
      </c>
      <c r="O79" s="15">
        <v>26</v>
      </c>
      <c r="P79" s="6">
        <v>32</v>
      </c>
      <c r="Q79" s="6">
        <v>1.79</v>
      </c>
      <c r="R79" s="6">
        <v>0.84</v>
      </c>
      <c r="S79" s="14">
        <v>3</v>
      </c>
      <c r="T79" s="12">
        <v>6.9</v>
      </c>
      <c r="U79" s="12">
        <v>47.32</v>
      </c>
      <c r="V79" s="13">
        <v>39</v>
      </c>
      <c r="W79" s="6">
        <v>20</v>
      </c>
      <c r="X79" s="13">
        <v>22.693199159999999</v>
      </c>
      <c r="Y79" s="13">
        <v>67.845703130000004</v>
      </c>
      <c r="Z79" s="13">
        <v>96.452987669999999</v>
      </c>
      <c r="AA79" s="13">
        <v>16.534660339999999</v>
      </c>
      <c r="AB79" s="6">
        <v>40</v>
      </c>
      <c r="AC79" s="6">
        <v>40</v>
      </c>
      <c r="AD79" s="6">
        <v>37</v>
      </c>
      <c r="AE79" s="6">
        <v>62</v>
      </c>
      <c r="AF79" s="6">
        <v>62</v>
      </c>
      <c r="AG79" s="6">
        <v>0</v>
      </c>
      <c r="AH79" s="6">
        <v>37</v>
      </c>
      <c r="AI79" s="10"/>
    </row>
    <row r="80" spans="1:35" ht="17" x14ac:dyDescent="0.2">
      <c r="A80" s="5" t="s">
        <v>186</v>
      </c>
      <c r="B80" s="11" t="s">
        <v>96</v>
      </c>
      <c r="C80" s="11" t="s">
        <v>32</v>
      </c>
      <c r="D80" s="11" t="s">
        <v>33</v>
      </c>
      <c r="E80" s="11" t="s">
        <v>173</v>
      </c>
      <c r="F80" s="10">
        <v>43.72</v>
      </c>
      <c r="G80" s="10">
        <v>-121.23</v>
      </c>
      <c r="H80" s="11" t="s">
        <v>48</v>
      </c>
      <c r="I80" s="24">
        <v>180091</v>
      </c>
      <c r="J80" s="24">
        <v>16437</v>
      </c>
      <c r="K80" s="9">
        <v>6.4</v>
      </c>
      <c r="L80" s="9" t="s">
        <v>40</v>
      </c>
      <c r="M80" s="10">
        <v>0.74441922410813055</v>
      </c>
      <c r="N80" s="11">
        <v>4</v>
      </c>
      <c r="O80" s="15">
        <v>11</v>
      </c>
      <c r="P80" s="11">
        <v>561</v>
      </c>
      <c r="Q80" s="11">
        <v>44.5</v>
      </c>
      <c r="R80" s="11">
        <v>0.83</v>
      </c>
      <c r="S80" s="21">
        <v>62</v>
      </c>
      <c r="T80" s="20">
        <v>213.74366663236199</v>
      </c>
      <c r="U80" s="20">
        <f>0.1+13.15+13.14+13.55</f>
        <v>39.94</v>
      </c>
      <c r="V80" s="15">
        <v>11</v>
      </c>
      <c r="W80" s="6">
        <v>10</v>
      </c>
      <c r="X80" s="13">
        <v>65.824546813964801</v>
      </c>
      <c r="Y80" s="13">
        <v>33.060039520263601</v>
      </c>
      <c r="Z80" s="13">
        <v>194.80966186523401</v>
      </c>
      <c r="AA80" s="13">
        <v>4.3340129852294904</v>
      </c>
      <c r="AB80" s="6">
        <v>22</v>
      </c>
      <c r="AC80" s="6">
        <v>38</v>
      </c>
      <c r="AD80" s="6">
        <v>1</v>
      </c>
      <c r="AE80" s="6">
        <v>24</v>
      </c>
      <c r="AF80" s="6">
        <v>24</v>
      </c>
      <c r="AG80" s="6">
        <v>-1</v>
      </c>
      <c r="AH80" s="6">
        <v>24</v>
      </c>
      <c r="AI80" s="10"/>
    </row>
    <row r="81" spans="1:35" ht="17" x14ac:dyDescent="0.2">
      <c r="A81" s="5" t="s">
        <v>187</v>
      </c>
      <c r="B81" s="11" t="s">
        <v>31</v>
      </c>
      <c r="C81" s="11" t="s">
        <v>32</v>
      </c>
      <c r="D81" s="11" t="s">
        <v>33</v>
      </c>
      <c r="E81" s="6" t="s">
        <v>66</v>
      </c>
      <c r="F81" s="31">
        <v>36.106389</v>
      </c>
      <c r="G81" s="31">
        <v>137.55361099999999</v>
      </c>
      <c r="H81" s="11" t="s">
        <v>35</v>
      </c>
      <c r="I81" s="24">
        <v>5057979</v>
      </c>
      <c r="J81" s="24">
        <v>109638</v>
      </c>
      <c r="K81" s="9">
        <v>4.8</v>
      </c>
      <c r="L81" s="8" t="s">
        <v>30</v>
      </c>
      <c r="M81" s="10">
        <v>-0.63933078390993714</v>
      </c>
      <c r="N81" s="11">
        <v>1</v>
      </c>
      <c r="O81" s="15">
        <v>3</v>
      </c>
      <c r="P81" s="11">
        <v>153</v>
      </c>
      <c r="Q81" s="11">
        <v>3.32</v>
      </c>
      <c r="R81" s="11">
        <v>1.45</v>
      </c>
      <c r="S81" s="21">
        <v>22</v>
      </c>
      <c r="T81" s="20">
        <v>62</v>
      </c>
      <c r="U81" s="20">
        <v>32.42</v>
      </c>
      <c r="V81" s="15">
        <v>21</v>
      </c>
      <c r="W81" s="6">
        <v>20</v>
      </c>
      <c r="X81" s="15">
        <v>39.914409640000002</v>
      </c>
      <c r="Y81" s="15">
        <v>108.71162409999999</v>
      </c>
      <c r="Z81" s="15">
        <v>104.8183823</v>
      </c>
      <c r="AA81" s="15">
        <v>265.93780520000001</v>
      </c>
      <c r="AB81" s="11">
        <v>38</v>
      </c>
      <c r="AC81" s="11">
        <v>38</v>
      </c>
      <c r="AD81" s="11">
        <v>51</v>
      </c>
      <c r="AE81" s="11">
        <v>37</v>
      </c>
      <c r="AF81" s="11">
        <v>37</v>
      </c>
      <c r="AG81" s="11">
        <v>0</v>
      </c>
      <c r="AH81" s="11">
        <v>-8</v>
      </c>
      <c r="AI81" s="10"/>
    </row>
    <row r="82" spans="1:35" ht="17" x14ac:dyDescent="0.2">
      <c r="A82" s="5" t="s">
        <v>188</v>
      </c>
      <c r="B82" s="11" t="s">
        <v>31</v>
      </c>
      <c r="C82" s="11" t="s">
        <v>32</v>
      </c>
      <c r="D82" s="11" t="s">
        <v>46</v>
      </c>
      <c r="E82" s="6"/>
      <c r="F82" s="31">
        <v>-17.448</v>
      </c>
      <c r="G82" s="31">
        <v>168.34700000000001</v>
      </c>
      <c r="H82" s="11" t="s">
        <v>57</v>
      </c>
      <c r="I82" s="24">
        <v>61663</v>
      </c>
      <c r="J82" s="24">
        <v>26614</v>
      </c>
      <c r="K82" s="9">
        <v>6.9</v>
      </c>
      <c r="L82" s="8" t="s">
        <v>40</v>
      </c>
      <c r="M82" s="10">
        <v>-1.5469884850026769</v>
      </c>
      <c r="N82" s="11">
        <v>1</v>
      </c>
      <c r="O82" s="15">
        <v>0</v>
      </c>
      <c r="P82" s="11">
        <v>23.1</v>
      </c>
      <c r="Q82" s="11">
        <v>3.19</v>
      </c>
      <c r="R82" s="11">
        <v>0.56999999999999995</v>
      </c>
      <c r="S82" s="21">
        <v>3</v>
      </c>
      <c r="T82" s="20">
        <v>4</v>
      </c>
      <c r="U82" s="11">
        <v>11.2</v>
      </c>
      <c r="V82" s="15">
        <v>48</v>
      </c>
      <c r="W82" s="6">
        <v>30</v>
      </c>
      <c r="X82" s="15">
        <v>54.411590576171797</v>
      </c>
      <c r="Y82" s="15">
        <v>71.904304504394503</v>
      </c>
      <c r="Z82" s="15">
        <v>76.857482910156193</v>
      </c>
      <c r="AA82" s="15">
        <v>346.13079833984301</v>
      </c>
      <c r="AB82" s="11">
        <v>32</v>
      </c>
      <c r="AC82" s="6">
        <v>2</v>
      </c>
      <c r="AD82" s="6">
        <v>20</v>
      </c>
      <c r="AE82" s="11">
        <v>82</v>
      </c>
      <c r="AF82" s="11">
        <v>85</v>
      </c>
      <c r="AG82" s="11">
        <v>-3.3</v>
      </c>
      <c r="AH82" s="11">
        <v>96</v>
      </c>
      <c r="AI82" s="10"/>
    </row>
    <row r="83" spans="1:35" x14ac:dyDescent="0.2">
      <c r="A83" s="5" t="s">
        <v>189</v>
      </c>
      <c r="B83" s="11" t="s">
        <v>96</v>
      </c>
      <c r="C83" s="11" t="s">
        <v>32</v>
      </c>
      <c r="D83" s="11" t="s">
        <v>46</v>
      </c>
      <c r="E83" s="11" t="s">
        <v>162</v>
      </c>
      <c r="F83" s="10">
        <v>53.42</v>
      </c>
      <c r="G83" s="10">
        <v>-168.13</v>
      </c>
      <c r="H83" s="11" t="s">
        <v>48</v>
      </c>
      <c r="I83" s="15">
        <v>4</v>
      </c>
      <c r="J83" s="15">
        <v>0</v>
      </c>
      <c r="K83" s="9">
        <v>6.9</v>
      </c>
      <c r="L83" s="9" t="s">
        <v>40</v>
      </c>
      <c r="M83" s="10">
        <v>0.47826839855002617</v>
      </c>
      <c r="N83" s="11">
        <v>0</v>
      </c>
      <c r="O83" s="15">
        <v>18</v>
      </c>
      <c r="P83" s="11">
        <v>347</v>
      </c>
      <c r="Q83" s="11">
        <v>96.5</v>
      </c>
      <c r="R83" s="11">
        <v>0.89</v>
      </c>
      <c r="S83" s="21">
        <v>9</v>
      </c>
      <c r="T83" s="20">
        <v>193.580865896548</v>
      </c>
      <c r="U83" s="20">
        <f>1.8+4.69+7.05+11.74</f>
        <v>25.28</v>
      </c>
      <c r="V83" s="15">
        <v>59</v>
      </c>
      <c r="W83" s="6">
        <v>50</v>
      </c>
      <c r="X83" s="13">
        <v>49.590618133544901</v>
      </c>
      <c r="Y83" s="13">
        <v>88.078125</v>
      </c>
      <c r="Z83" s="13">
        <v>91.689842224121094</v>
      </c>
      <c r="AA83" s="13">
        <v>248.77114868164</v>
      </c>
      <c r="AB83" s="6">
        <v>12</v>
      </c>
      <c r="AC83" s="6">
        <v>12</v>
      </c>
      <c r="AD83" s="6">
        <v>68</v>
      </c>
      <c r="AE83" s="6">
        <v>65</v>
      </c>
      <c r="AF83" s="6">
        <v>65</v>
      </c>
      <c r="AG83" s="6">
        <v>0</v>
      </c>
      <c r="AH83" s="6">
        <v>-6</v>
      </c>
      <c r="AI83" s="10"/>
    </row>
    <row r="84" spans="1:35" ht="17" x14ac:dyDescent="0.2">
      <c r="A84" s="4" t="s">
        <v>190</v>
      </c>
      <c r="B84" s="11" t="s">
        <v>65</v>
      </c>
      <c r="C84" s="11" t="s">
        <v>32</v>
      </c>
      <c r="D84" s="11" t="s">
        <v>33</v>
      </c>
      <c r="E84" s="6" t="s">
        <v>66</v>
      </c>
      <c r="F84" s="7">
        <v>35.893999999999998</v>
      </c>
      <c r="G84" s="7">
        <v>137.476</v>
      </c>
      <c r="H84" s="11" t="s">
        <v>35</v>
      </c>
      <c r="I84" s="24">
        <v>8307889</v>
      </c>
      <c r="J84" s="24">
        <v>86634</v>
      </c>
      <c r="K84" s="9">
        <v>6.7</v>
      </c>
      <c r="L84" s="9" t="s">
        <v>40</v>
      </c>
      <c r="M84" s="10">
        <v>0.46334784154435499</v>
      </c>
      <c r="N84" s="11">
        <v>7</v>
      </c>
      <c r="O84" s="15">
        <v>4</v>
      </c>
      <c r="P84" s="6">
        <v>63.4</v>
      </c>
      <c r="Q84" s="6">
        <v>2.77</v>
      </c>
      <c r="R84" s="6">
        <v>1.17</v>
      </c>
      <c r="S84" s="14">
        <v>7</v>
      </c>
      <c r="T84" s="12">
        <v>21.3</v>
      </c>
      <c r="U84" s="12">
        <v>37.92</v>
      </c>
      <c r="V84" s="13">
        <v>21</v>
      </c>
      <c r="W84" s="6">
        <v>20</v>
      </c>
      <c r="X84" s="13">
        <v>40.999454499999999</v>
      </c>
      <c r="Y84" s="13">
        <v>108.4974976</v>
      </c>
      <c r="Z84" s="13">
        <v>85.728424070000003</v>
      </c>
      <c r="AA84" s="13">
        <v>269.87994379999998</v>
      </c>
      <c r="AB84" s="6">
        <v>38</v>
      </c>
      <c r="AC84" s="6">
        <v>38</v>
      </c>
      <c r="AD84" s="6">
        <v>51</v>
      </c>
      <c r="AE84" s="6">
        <v>37</v>
      </c>
      <c r="AF84" s="6">
        <v>37</v>
      </c>
      <c r="AG84" s="6">
        <v>0</v>
      </c>
      <c r="AH84" s="6">
        <v>-8</v>
      </c>
      <c r="AI84" s="10"/>
    </row>
    <row r="85" spans="1:35" x14ac:dyDescent="0.2">
      <c r="A85" s="5" t="s">
        <v>191</v>
      </c>
      <c r="B85" s="11" t="s">
        <v>41</v>
      </c>
      <c r="C85" s="11" t="s">
        <v>32</v>
      </c>
      <c r="D85" s="11" t="s">
        <v>33</v>
      </c>
      <c r="E85" s="11" t="s">
        <v>77</v>
      </c>
      <c r="F85" s="10">
        <v>52.543333330000003</v>
      </c>
      <c r="G85" s="10">
        <v>157.33500000000001</v>
      </c>
      <c r="H85" s="11" t="s">
        <v>51</v>
      </c>
      <c r="I85" s="23">
        <v>58949</v>
      </c>
      <c r="J85" s="23">
        <v>50</v>
      </c>
      <c r="K85" s="9">
        <v>7.4</v>
      </c>
      <c r="L85" s="9" t="s">
        <v>40</v>
      </c>
      <c r="M85" s="10">
        <v>0.78941192880617617</v>
      </c>
      <c r="N85" s="11">
        <v>1</v>
      </c>
      <c r="O85" s="15">
        <v>4</v>
      </c>
      <c r="P85" s="11">
        <v>46.2</v>
      </c>
      <c r="Q85" s="11">
        <v>0.06</v>
      </c>
      <c r="R85" s="11">
        <v>1.62</v>
      </c>
      <c r="S85" s="21">
        <v>0</v>
      </c>
      <c r="T85" s="20">
        <v>17.100000000000001</v>
      </c>
      <c r="U85" s="20">
        <v>34.67</v>
      </c>
      <c r="V85" s="15">
        <v>110</v>
      </c>
      <c r="W85" s="6">
        <v>20</v>
      </c>
      <c r="X85" s="15">
        <v>40.879283909999998</v>
      </c>
      <c r="Y85" s="15">
        <v>120.1072159</v>
      </c>
      <c r="Z85" s="15">
        <v>116.15245059999999</v>
      </c>
      <c r="AA85" s="15">
        <v>209.1186371</v>
      </c>
      <c r="AB85" s="15">
        <v>3</v>
      </c>
      <c r="AC85" s="15">
        <v>3</v>
      </c>
      <c r="AD85" s="15">
        <v>16</v>
      </c>
      <c r="AE85" s="15">
        <v>77</v>
      </c>
      <c r="AF85" s="15">
        <v>77</v>
      </c>
      <c r="AG85" s="15">
        <v>0</v>
      </c>
      <c r="AH85" s="15">
        <v>-19</v>
      </c>
      <c r="AI85" s="10"/>
    </row>
    <row r="86" spans="1:35" ht="17" x14ac:dyDescent="0.2">
      <c r="A86" s="5" t="s">
        <v>192</v>
      </c>
      <c r="B86" s="11" t="s">
        <v>31</v>
      </c>
      <c r="C86" s="11" t="s">
        <v>32</v>
      </c>
      <c r="D86" s="11" t="s">
        <v>33</v>
      </c>
      <c r="E86" s="14" t="s">
        <v>193</v>
      </c>
      <c r="F86" s="7">
        <v>-41.104999999999997</v>
      </c>
      <c r="G86" s="7">
        <v>-72.497</v>
      </c>
      <c r="H86" s="11" t="s">
        <v>92</v>
      </c>
      <c r="I86" s="24">
        <v>655492</v>
      </c>
      <c r="J86" s="24">
        <v>11964</v>
      </c>
      <c r="K86" s="9">
        <v>4.3</v>
      </c>
      <c r="L86" s="9" t="s">
        <v>30</v>
      </c>
      <c r="M86" s="10">
        <v>0.43731140757792042</v>
      </c>
      <c r="N86" s="11">
        <v>0</v>
      </c>
      <c r="O86" s="15">
        <v>17</v>
      </c>
      <c r="P86" s="11">
        <v>60.4</v>
      </c>
      <c r="Q86" s="11">
        <v>0.1</v>
      </c>
      <c r="R86" s="11">
        <v>1.75</v>
      </c>
      <c r="S86" s="21">
        <v>1</v>
      </c>
      <c r="T86" s="20">
        <v>25.1</v>
      </c>
      <c r="U86" s="20">
        <v>36</v>
      </c>
      <c r="V86" s="15">
        <v>20</v>
      </c>
      <c r="W86" s="6">
        <v>20</v>
      </c>
      <c r="X86" s="15">
        <v>30.65028191</v>
      </c>
      <c r="Y86" s="15">
        <v>56.886608119999998</v>
      </c>
      <c r="Z86" s="15">
        <v>87.134872439999995</v>
      </c>
      <c r="AA86" s="15">
        <v>2.4118418689999999</v>
      </c>
      <c r="AB86" s="11">
        <v>18</v>
      </c>
      <c r="AC86" s="11">
        <v>18</v>
      </c>
      <c r="AD86" s="11">
        <v>16</v>
      </c>
      <c r="AE86" s="11">
        <v>75</v>
      </c>
      <c r="AF86" s="11">
        <v>75</v>
      </c>
      <c r="AG86" s="11">
        <v>0</v>
      </c>
      <c r="AH86" s="11">
        <v>43</v>
      </c>
      <c r="AI86" s="10"/>
    </row>
    <row r="87" spans="1:35" x14ac:dyDescent="0.2">
      <c r="A87" s="5" t="s">
        <v>194</v>
      </c>
      <c r="B87" s="11" t="s">
        <v>65</v>
      </c>
      <c r="C87" s="11" t="s">
        <v>32</v>
      </c>
      <c r="D87" s="11" t="s">
        <v>33</v>
      </c>
      <c r="E87" s="11" t="s">
        <v>71</v>
      </c>
      <c r="F87" s="10">
        <v>14.380833000000001</v>
      </c>
      <c r="G87" s="10">
        <v>-90.601111000000003</v>
      </c>
      <c r="H87" s="11" t="s">
        <v>72</v>
      </c>
      <c r="I87" s="23">
        <v>7033094</v>
      </c>
      <c r="J87" s="23">
        <v>2454482</v>
      </c>
      <c r="K87" s="9">
        <v>7.2</v>
      </c>
      <c r="L87" s="9" t="s">
        <v>40</v>
      </c>
      <c r="M87" s="10">
        <v>3.3136191412469602E-2</v>
      </c>
      <c r="N87" s="11">
        <v>5</v>
      </c>
      <c r="O87" s="15">
        <v>31</v>
      </c>
      <c r="P87" s="11">
        <v>25.2</v>
      </c>
      <c r="Q87" s="11">
        <v>4.57</v>
      </c>
      <c r="R87" s="11">
        <v>0.86</v>
      </c>
      <c r="S87" s="21">
        <v>4</v>
      </c>
      <c r="T87" s="20">
        <v>6</v>
      </c>
      <c r="U87" s="20">
        <v>32</v>
      </c>
      <c r="V87" s="15">
        <v>22</v>
      </c>
      <c r="W87" s="6">
        <v>15</v>
      </c>
      <c r="X87" s="15">
        <v>52.349781040000003</v>
      </c>
      <c r="Y87" s="15">
        <v>57.996929170000001</v>
      </c>
      <c r="Z87" s="15">
        <v>98.152404790000006</v>
      </c>
      <c r="AA87" s="15">
        <v>52.349781040000003</v>
      </c>
      <c r="AB87" s="11">
        <v>0</v>
      </c>
      <c r="AC87" s="11">
        <v>0</v>
      </c>
      <c r="AD87" s="11">
        <v>48</v>
      </c>
      <c r="AE87" s="11">
        <v>68</v>
      </c>
      <c r="AF87" s="11">
        <v>68</v>
      </c>
      <c r="AG87" s="11">
        <v>0</v>
      </c>
      <c r="AH87" s="11">
        <v>20</v>
      </c>
      <c r="AI87" s="10"/>
    </row>
    <row r="88" spans="1:35" x14ac:dyDescent="0.2">
      <c r="A88" s="5" t="s">
        <v>195</v>
      </c>
      <c r="B88" s="11" t="s">
        <v>31</v>
      </c>
      <c r="C88" s="11" t="s">
        <v>32</v>
      </c>
      <c r="D88" s="11" t="s">
        <v>33</v>
      </c>
      <c r="E88" s="11" t="s">
        <v>117</v>
      </c>
      <c r="F88" s="11">
        <v>55.417000000000002</v>
      </c>
      <c r="G88" s="11">
        <v>-161.89400000000001</v>
      </c>
      <c r="H88" s="11" t="s">
        <v>48</v>
      </c>
      <c r="I88" s="11">
        <v>3002</v>
      </c>
      <c r="J88" s="23">
        <v>0</v>
      </c>
      <c r="K88" s="9">
        <v>4.7</v>
      </c>
      <c r="L88" s="9" t="s">
        <v>30</v>
      </c>
      <c r="M88" s="10">
        <v>0.5176244801265566</v>
      </c>
      <c r="N88" s="11">
        <v>0</v>
      </c>
      <c r="O88" s="15">
        <v>45</v>
      </c>
      <c r="P88" s="11">
        <v>24.4</v>
      </c>
      <c r="Q88" s="11">
        <v>0.17</v>
      </c>
      <c r="R88" s="11">
        <v>1.3</v>
      </c>
      <c r="S88" s="21">
        <v>2</v>
      </c>
      <c r="T88" s="20">
        <v>8.6999999999999993</v>
      </c>
      <c r="U88" s="11">
        <v>34</v>
      </c>
      <c r="V88" s="15">
        <v>52</v>
      </c>
      <c r="W88" s="6">
        <v>25</v>
      </c>
      <c r="X88" s="15">
        <v>42.637535095214801</v>
      </c>
      <c r="Y88" s="15">
        <v>87.193199157714801</v>
      </c>
      <c r="Z88" s="15">
        <v>91.502433776855398</v>
      </c>
      <c r="AA88" s="15">
        <v>245.38764953613199</v>
      </c>
      <c r="AB88" s="15">
        <v>13</v>
      </c>
      <c r="AC88" s="15">
        <v>13</v>
      </c>
      <c r="AD88" s="15">
        <v>77</v>
      </c>
      <c r="AE88" s="15">
        <v>62</v>
      </c>
      <c r="AF88" s="15">
        <v>62</v>
      </c>
      <c r="AG88" s="15">
        <v>0</v>
      </c>
      <c r="AH88" s="15">
        <v>-4</v>
      </c>
      <c r="AI88" s="10"/>
    </row>
    <row r="89" spans="1:35" ht="17" x14ac:dyDescent="0.2">
      <c r="A89" s="5" t="s">
        <v>196</v>
      </c>
      <c r="B89" s="11" t="s">
        <v>31</v>
      </c>
      <c r="C89" s="11" t="s">
        <v>32</v>
      </c>
      <c r="D89" s="11" t="s">
        <v>33</v>
      </c>
      <c r="E89" s="11" t="s">
        <v>197</v>
      </c>
      <c r="F89" s="10">
        <v>15.141667</v>
      </c>
      <c r="G89" s="10">
        <v>120.35</v>
      </c>
      <c r="H89" s="11" t="s">
        <v>82</v>
      </c>
      <c r="I89" s="24">
        <v>21875048</v>
      </c>
      <c r="J89" s="24">
        <v>1148684</v>
      </c>
      <c r="K89" s="9">
        <v>6.5</v>
      </c>
      <c r="L89" s="9" t="s">
        <v>40</v>
      </c>
      <c r="M89" s="10">
        <v>0.24581053764640101</v>
      </c>
      <c r="N89" s="11">
        <v>1</v>
      </c>
      <c r="O89" s="15">
        <v>9</v>
      </c>
      <c r="P89" s="11">
        <v>493</v>
      </c>
      <c r="Q89" s="11">
        <v>5.29</v>
      </c>
      <c r="R89" s="11">
        <v>1.1599999999999999</v>
      </c>
      <c r="S89" s="21">
        <v>106</v>
      </c>
      <c r="T89" s="20">
        <v>123</v>
      </c>
      <c r="U89" s="20">
        <f>5+9.18+8.91+8.91</f>
        <v>32</v>
      </c>
      <c r="V89" s="15">
        <v>18</v>
      </c>
      <c r="W89" s="6">
        <v>25</v>
      </c>
      <c r="X89" s="13">
        <v>50.538570404052699</v>
      </c>
      <c r="Y89" s="13">
        <v>48.79634475708</v>
      </c>
      <c r="Z89" s="13">
        <v>86.595230102539006</v>
      </c>
      <c r="AA89" s="13">
        <v>2.7415347099304199</v>
      </c>
      <c r="AB89" s="6">
        <v>2</v>
      </c>
      <c r="AC89" s="6">
        <v>20</v>
      </c>
      <c r="AD89" s="6">
        <v>11</v>
      </c>
      <c r="AE89" s="6">
        <v>93</v>
      </c>
      <c r="AF89" s="6">
        <v>71</v>
      </c>
      <c r="AG89" s="6">
        <v>22</v>
      </c>
      <c r="AH89" s="6">
        <v>68</v>
      </c>
      <c r="AI89" s="10"/>
    </row>
    <row r="90" spans="1:35" ht="17" x14ac:dyDescent="0.2">
      <c r="A90" s="5" t="s">
        <v>198</v>
      </c>
      <c r="B90" s="11" t="s">
        <v>31</v>
      </c>
      <c r="C90" s="11" t="s">
        <v>32</v>
      </c>
      <c r="D90" s="11" t="s">
        <v>33</v>
      </c>
      <c r="E90" s="11" t="s">
        <v>182</v>
      </c>
      <c r="F90" s="31">
        <v>19.022221999999999</v>
      </c>
      <c r="G90" s="31">
        <v>-98.627778000000006</v>
      </c>
      <c r="H90" s="11" t="s">
        <v>101</v>
      </c>
      <c r="I90" s="32">
        <v>26509510</v>
      </c>
      <c r="J90" s="15">
        <v>634054</v>
      </c>
      <c r="K90" s="9">
        <v>6</v>
      </c>
      <c r="L90" s="9" t="s">
        <v>40</v>
      </c>
      <c r="M90" s="10">
        <v>0.1105771461046231</v>
      </c>
      <c r="N90" s="11">
        <v>2</v>
      </c>
      <c r="O90" s="15">
        <v>41</v>
      </c>
      <c r="P90" s="11">
        <v>194</v>
      </c>
      <c r="Q90" s="11">
        <v>1.1000000000000001</v>
      </c>
      <c r="R90" s="11">
        <v>2.29</v>
      </c>
      <c r="S90" s="21">
        <v>7</v>
      </c>
      <c r="T90" s="20">
        <v>98</v>
      </c>
      <c r="U90" s="20">
        <v>45.65</v>
      </c>
      <c r="V90" s="15">
        <v>15</v>
      </c>
      <c r="W90" s="6">
        <v>20</v>
      </c>
      <c r="X90" s="15">
        <v>55.1450119</v>
      </c>
      <c r="Y90" s="15">
        <v>35.020824429999998</v>
      </c>
      <c r="Z90" s="15">
        <v>100.4101028</v>
      </c>
      <c r="AA90" s="15">
        <v>55.1450119</v>
      </c>
      <c r="AB90" s="11">
        <v>15</v>
      </c>
      <c r="AC90" s="11">
        <v>15</v>
      </c>
      <c r="AD90" s="11">
        <v>55</v>
      </c>
      <c r="AE90" s="11">
        <v>55</v>
      </c>
      <c r="AF90" s="11">
        <v>55</v>
      </c>
      <c r="AG90" s="11">
        <v>0</v>
      </c>
      <c r="AH90" s="11">
        <v>23</v>
      </c>
      <c r="AI90" s="10"/>
    </row>
    <row r="91" spans="1:35" ht="17" x14ac:dyDescent="0.2">
      <c r="A91" s="4" t="s">
        <v>199</v>
      </c>
      <c r="B91" s="11" t="s">
        <v>55</v>
      </c>
      <c r="C91" s="11" t="s">
        <v>32</v>
      </c>
      <c r="D91" s="11" t="s">
        <v>33</v>
      </c>
      <c r="E91" s="6" t="s">
        <v>148</v>
      </c>
      <c r="F91" s="7">
        <v>-23.012</v>
      </c>
      <c r="G91" s="7">
        <v>-67.691000000000003</v>
      </c>
      <c r="H91" s="11" t="s">
        <v>92</v>
      </c>
      <c r="I91" s="24">
        <v>10741</v>
      </c>
      <c r="J91" s="24">
        <v>1024</v>
      </c>
      <c r="K91" s="9">
        <v>6.9</v>
      </c>
      <c r="L91" s="9" t="s">
        <v>40</v>
      </c>
      <c r="M91" s="10">
        <v>-0.2067301576312002</v>
      </c>
      <c r="N91" s="11">
        <v>2</v>
      </c>
      <c r="O91" s="15">
        <v>0</v>
      </c>
      <c r="P91" s="14">
        <v>16.3</v>
      </c>
      <c r="Q91" s="14">
        <v>1</v>
      </c>
      <c r="R91" s="14">
        <v>0.91</v>
      </c>
      <c r="S91" s="14">
        <v>0</v>
      </c>
      <c r="T91" s="12">
        <v>5.5</v>
      </c>
      <c r="U91" s="12">
        <v>61.795000000000002</v>
      </c>
      <c r="V91" s="13">
        <v>54</v>
      </c>
      <c r="W91" s="6">
        <v>20</v>
      </c>
      <c r="X91" s="13">
        <v>24.728677749999999</v>
      </c>
      <c r="Y91" s="13">
        <v>83.522682189999998</v>
      </c>
      <c r="Z91" s="13">
        <v>113.2667694</v>
      </c>
      <c r="AA91" s="13">
        <v>349.55896000000001</v>
      </c>
      <c r="AB91" s="6">
        <v>17</v>
      </c>
      <c r="AC91" s="6">
        <v>17</v>
      </c>
      <c r="AD91" s="6">
        <v>14</v>
      </c>
      <c r="AE91" s="6">
        <v>75</v>
      </c>
      <c r="AF91" s="6">
        <v>71</v>
      </c>
      <c r="AG91" s="6">
        <v>5</v>
      </c>
      <c r="AH91" s="6">
        <v>42</v>
      </c>
      <c r="AI91" s="10"/>
    </row>
    <row r="92" spans="1:35" x14ac:dyDescent="0.2">
      <c r="A92" s="5" t="s">
        <v>200</v>
      </c>
      <c r="B92" s="11" t="s">
        <v>65</v>
      </c>
      <c r="C92" s="11" t="s">
        <v>32</v>
      </c>
      <c r="D92" s="11" t="s">
        <v>33</v>
      </c>
      <c r="E92" s="11" t="s">
        <v>193</v>
      </c>
      <c r="F92" s="10">
        <v>-40.590277780000001</v>
      </c>
      <c r="G92" s="10">
        <v>-72.117222220000002</v>
      </c>
      <c r="H92" s="11" t="s">
        <v>92</v>
      </c>
      <c r="I92" s="23">
        <v>515357</v>
      </c>
      <c r="J92" s="23">
        <v>7163</v>
      </c>
      <c r="K92" s="9">
        <v>7.1</v>
      </c>
      <c r="L92" s="9" t="s">
        <v>40</v>
      </c>
      <c r="M92" s="10">
        <v>0.5748480459036267</v>
      </c>
      <c r="N92" s="11">
        <v>1</v>
      </c>
      <c r="O92" s="15">
        <v>26</v>
      </c>
      <c r="P92" s="11">
        <v>756</v>
      </c>
      <c r="Q92" s="11">
        <v>76.2</v>
      </c>
      <c r="R92" s="11">
        <v>1.28</v>
      </c>
      <c r="S92" s="21">
        <v>118</v>
      </c>
      <c r="T92" s="42">
        <v>291</v>
      </c>
      <c r="U92" s="20">
        <v>35</v>
      </c>
      <c r="V92" s="15">
        <v>20</v>
      </c>
      <c r="W92" s="6">
        <v>20</v>
      </c>
      <c r="X92" s="15">
        <v>28.57568741</v>
      </c>
      <c r="Y92" s="15">
        <v>58.03826523</v>
      </c>
      <c r="Z92" s="15">
        <v>105.30242920000001</v>
      </c>
      <c r="AA92" s="15">
        <v>3.526721239</v>
      </c>
      <c r="AB92" s="11">
        <v>18</v>
      </c>
      <c r="AC92" s="11">
        <v>18</v>
      </c>
      <c r="AD92" s="11">
        <v>16</v>
      </c>
      <c r="AE92" s="11">
        <v>75</v>
      </c>
      <c r="AF92" s="11">
        <v>75</v>
      </c>
      <c r="AG92" s="11">
        <v>0</v>
      </c>
      <c r="AH92" s="11">
        <v>43</v>
      </c>
      <c r="AI92" s="10"/>
    </row>
    <row r="93" spans="1:35" x14ac:dyDescent="0.2">
      <c r="A93" s="5" t="s">
        <v>201</v>
      </c>
      <c r="B93" s="11" t="s">
        <v>31</v>
      </c>
      <c r="C93" s="11" t="s">
        <v>32</v>
      </c>
      <c r="D93" s="11" t="s">
        <v>46</v>
      </c>
      <c r="E93" s="11" t="s">
        <v>138</v>
      </c>
      <c r="F93" s="10">
        <v>48.291666669999998</v>
      </c>
      <c r="G93" s="10">
        <v>153.25</v>
      </c>
      <c r="H93" s="11" t="s">
        <v>51</v>
      </c>
      <c r="I93" s="15">
        <v>142</v>
      </c>
      <c r="J93" s="15">
        <v>134</v>
      </c>
      <c r="K93" s="9">
        <v>4.3</v>
      </c>
      <c r="L93" s="9" t="s">
        <v>30</v>
      </c>
      <c r="M93" s="10">
        <v>0.17613752761487969</v>
      </c>
      <c r="N93" s="11">
        <v>0</v>
      </c>
      <c r="O93" s="15">
        <v>4</v>
      </c>
      <c r="P93" s="11">
        <v>3.74</v>
      </c>
      <c r="Q93" s="11">
        <v>1.6</v>
      </c>
      <c r="R93" s="11">
        <v>0.48</v>
      </c>
      <c r="S93" s="21">
        <v>0</v>
      </c>
      <c r="T93" s="20">
        <v>0.73</v>
      </c>
      <c r="U93" s="20">
        <v>20.51</v>
      </c>
      <c r="V93" s="15">
        <v>110</v>
      </c>
      <c r="W93" s="6">
        <v>35</v>
      </c>
      <c r="X93" s="15">
        <v>40.611873629999998</v>
      </c>
      <c r="Y93" s="15">
        <v>124.54276280000001</v>
      </c>
      <c r="Z93" s="15">
        <v>86.679702759999998</v>
      </c>
      <c r="AA93" s="15">
        <v>213.9634705</v>
      </c>
      <c r="AB93" s="11">
        <v>4</v>
      </c>
      <c r="AC93" s="11">
        <v>4</v>
      </c>
      <c r="AD93" s="11">
        <v>20</v>
      </c>
      <c r="AE93" s="11">
        <v>79</v>
      </c>
      <c r="AF93" s="11">
        <v>79</v>
      </c>
      <c r="AG93" s="11">
        <v>0</v>
      </c>
      <c r="AH93" s="11">
        <v>-22</v>
      </c>
      <c r="AI93" s="10"/>
    </row>
    <row r="94" spans="1:35" ht="17" x14ac:dyDescent="0.2">
      <c r="A94" s="5" t="s">
        <v>202</v>
      </c>
      <c r="B94" s="11" t="s">
        <v>31</v>
      </c>
      <c r="C94" s="11" t="s">
        <v>32</v>
      </c>
      <c r="D94" s="11" t="s">
        <v>33</v>
      </c>
      <c r="E94" s="11" t="s">
        <v>203</v>
      </c>
      <c r="F94" s="21">
        <v>2.3050000000000002</v>
      </c>
      <c r="G94" s="21">
        <v>125.36499999999999</v>
      </c>
      <c r="H94" s="11" t="s">
        <v>38</v>
      </c>
      <c r="I94" s="32">
        <v>8123987</v>
      </c>
      <c r="J94" s="32">
        <v>581515</v>
      </c>
      <c r="K94" s="9">
        <v>5</v>
      </c>
      <c r="L94" s="9" t="s">
        <v>30</v>
      </c>
      <c r="M94" s="10">
        <v>-1.0039738974978469</v>
      </c>
      <c r="N94" s="11">
        <v>0</v>
      </c>
      <c r="O94" s="15">
        <v>66</v>
      </c>
      <c r="P94" s="11">
        <v>198</v>
      </c>
      <c r="Q94" s="11">
        <v>18.7</v>
      </c>
      <c r="R94" s="11">
        <v>1.94</v>
      </c>
      <c r="S94" s="21">
        <v>13</v>
      </c>
      <c r="T94" s="20">
        <v>98</v>
      </c>
      <c r="U94" s="20">
        <v>29.75</v>
      </c>
      <c r="V94" s="15">
        <v>82</v>
      </c>
      <c r="W94" s="6">
        <v>20</v>
      </c>
      <c r="X94" s="15">
        <v>43.337364200000003</v>
      </c>
      <c r="Y94" s="15">
        <v>131.62780760000001</v>
      </c>
      <c r="Z94" s="15">
        <v>126.678566</v>
      </c>
      <c r="AA94" s="15">
        <v>276.0730896</v>
      </c>
      <c r="AB94" s="11">
        <v>2</v>
      </c>
      <c r="AC94" s="11">
        <v>2</v>
      </c>
      <c r="AD94" s="11">
        <v>10</v>
      </c>
      <c r="AE94" s="11">
        <v>64</v>
      </c>
      <c r="AF94" s="11">
        <v>64</v>
      </c>
      <c r="AG94" s="11">
        <v>0</v>
      </c>
      <c r="AH94" s="11">
        <v>-15</v>
      </c>
      <c r="AI94" s="10"/>
    </row>
    <row r="95" spans="1:35" x14ac:dyDescent="0.2">
      <c r="A95" s="5" t="s">
        <v>204</v>
      </c>
      <c r="B95" s="11" t="s">
        <v>31</v>
      </c>
      <c r="C95" s="11" t="s">
        <v>32</v>
      </c>
      <c r="D95" s="11" t="s">
        <v>46</v>
      </c>
      <c r="E95" s="6" t="s">
        <v>94</v>
      </c>
      <c r="F95" s="11">
        <v>43.978999999999999</v>
      </c>
      <c r="G95" s="11">
        <v>145.733</v>
      </c>
      <c r="H95" s="11" t="s">
        <v>35</v>
      </c>
      <c r="I95" s="11">
        <v>114486</v>
      </c>
      <c r="J95" s="11">
        <v>3527</v>
      </c>
      <c r="K95" s="9">
        <v>6.8</v>
      </c>
      <c r="L95" s="9" t="s">
        <v>40</v>
      </c>
      <c r="M95" s="10">
        <v>1.064050375328099</v>
      </c>
      <c r="N95" s="11">
        <v>1</v>
      </c>
      <c r="O95" s="15">
        <v>2</v>
      </c>
      <c r="P95" s="6">
        <v>20.6</v>
      </c>
      <c r="Q95" s="6">
        <v>3.53</v>
      </c>
      <c r="R95" s="6">
        <v>0.59</v>
      </c>
      <c r="S95" s="14">
        <v>4</v>
      </c>
      <c r="T95" s="20">
        <v>3.2</v>
      </c>
      <c r="U95" s="11">
        <v>30.97</v>
      </c>
      <c r="V95" s="13">
        <v>120</v>
      </c>
      <c r="W95" s="6">
        <v>45</v>
      </c>
      <c r="X95" s="13">
        <v>36.051002500000003</v>
      </c>
      <c r="Y95" s="13">
        <v>132.0922089</v>
      </c>
      <c r="Z95" s="13">
        <v>93.556625370000006</v>
      </c>
      <c r="AA95" s="13">
        <v>244.88491819999999</v>
      </c>
      <c r="AB95" s="6">
        <v>26</v>
      </c>
      <c r="AC95" s="6">
        <v>26</v>
      </c>
      <c r="AD95" s="6">
        <v>36</v>
      </c>
      <c r="AE95" s="6">
        <v>74</v>
      </c>
      <c r="AF95" s="6">
        <v>74</v>
      </c>
      <c r="AG95" s="6">
        <v>0</v>
      </c>
      <c r="AH95" s="6">
        <v>-22</v>
      </c>
      <c r="AI95" s="10"/>
    </row>
    <row r="96" spans="1:35" ht="17" x14ac:dyDescent="0.2">
      <c r="A96" s="5" t="s">
        <v>205</v>
      </c>
      <c r="B96" s="11" t="s">
        <v>31</v>
      </c>
      <c r="C96" s="11" t="s">
        <v>32</v>
      </c>
      <c r="D96" s="11" t="s">
        <v>33</v>
      </c>
      <c r="E96" s="11" t="s">
        <v>68</v>
      </c>
      <c r="F96" s="31">
        <v>-7.7499999999999999E-2</v>
      </c>
      <c r="G96" s="21">
        <v>-77.655833000000001</v>
      </c>
      <c r="H96" s="11" t="s">
        <v>69</v>
      </c>
      <c r="I96" s="32">
        <v>2619647</v>
      </c>
      <c r="J96" s="32">
        <v>4403</v>
      </c>
      <c r="K96" s="9">
        <v>4.5999999999999996</v>
      </c>
      <c r="L96" s="9" t="s">
        <v>30</v>
      </c>
      <c r="M96" s="10">
        <v>-0.176699741474136</v>
      </c>
      <c r="N96" s="11">
        <v>0</v>
      </c>
      <c r="O96" s="15">
        <v>26</v>
      </c>
      <c r="P96" s="11">
        <v>169</v>
      </c>
      <c r="Q96" s="11">
        <v>4.24</v>
      </c>
      <c r="R96" s="11">
        <v>1.68</v>
      </c>
      <c r="S96" s="21">
        <v>16</v>
      </c>
      <c r="T96" s="20">
        <v>79</v>
      </c>
      <c r="U96" s="20">
        <v>44</v>
      </c>
      <c r="V96" s="15">
        <v>12</v>
      </c>
      <c r="W96" s="6">
        <v>20</v>
      </c>
      <c r="X96" s="15">
        <v>20.545173649999999</v>
      </c>
      <c r="Y96" s="15">
        <v>44.99795151</v>
      </c>
      <c r="Z96" s="15">
        <v>136.90429689999999</v>
      </c>
      <c r="AA96" s="15">
        <v>13.302812579999999</v>
      </c>
      <c r="AB96" s="11">
        <v>31</v>
      </c>
      <c r="AC96" s="11">
        <v>34</v>
      </c>
      <c r="AD96" s="11">
        <v>26</v>
      </c>
      <c r="AE96" s="11">
        <v>55</v>
      </c>
      <c r="AF96" s="11">
        <v>42</v>
      </c>
      <c r="AG96" s="11">
        <v>13</v>
      </c>
      <c r="AH96" s="11">
        <v>25</v>
      </c>
      <c r="AI96" s="10"/>
    </row>
    <row r="97" spans="1:35" ht="17" x14ac:dyDescent="0.2">
      <c r="A97" s="5" t="s">
        <v>206</v>
      </c>
      <c r="B97" s="11" t="s">
        <v>65</v>
      </c>
      <c r="C97" s="11" t="s">
        <v>32</v>
      </c>
      <c r="D97" s="11" t="s">
        <v>33</v>
      </c>
      <c r="E97" s="11" t="s">
        <v>84</v>
      </c>
      <c r="F97" s="10">
        <v>10.83</v>
      </c>
      <c r="G97" s="33">
        <v>-85.33</v>
      </c>
      <c r="H97" s="11" t="s">
        <v>85</v>
      </c>
      <c r="I97" s="24">
        <v>659105</v>
      </c>
      <c r="J97" s="24">
        <v>78668</v>
      </c>
      <c r="K97" s="9">
        <v>6.4</v>
      </c>
      <c r="L97" s="9" t="s">
        <v>40</v>
      </c>
      <c r="M97" s="10">
        <v>0.29884350307386309</v>
      </c>
      <c r="N97" s="11">
        <v>3</v>
      </c>
      <c r="O97" s="15">
        <v>30</v>
      </c>
      <c r="P97" s="11">
        <v>201</v>
      </c>
      <c r="Q97" s="11">
        <v>15.4</v>
      </c>
      <c r="R97" s="11">
        <v>1.19</v>
      </c>
      <c r="S97" s="21">
        <v>14</v>
      </c>
      <c r="T97" s="20">
        <v>73</v>
      </c>
      <c r="U97" s="20">
        <v>35.590000000000003</v>
      </c>
      <c r="V97" s="15">
        <v>26</v>
      </c>
      <c r="W97" s="6">
        <v>20</v>
      </c>
      <c r="X97" s="15">
        <v>51.19765091</v>
      </c>
      <c r="Y97" s="15">
        <v>54.78057098</v>
      </c>
      <c r="Z97" s="15">
        <v>86.001770019999995</v>
      </c>
      <c r="AA97" s="15">
        <v>51.19765091</v>
      </c>
      <c r="AB97" s="11">
        <v>1</v>
      </c>
      <c r="AC97" s="11">
        <v>1</v>
      </c>
      <c r="AD97" s="11">
        <v>44</v>
      </c>
      <c r="AE97" s="11">
        <v>83</v>
      </c>
      <c r="AF97" s="11">
        <v>83</v>
      </c>
      <c r="AG97" s="11">
        <v>0</v>
      </c>
      <c r="AH97" s="11">
        <v>22</v>
      </c>
      <c r="AI97" s="10"/>
    </row>
    <row r="98" spans="1:35" ht="17" x14ac:dyDescent="0.2">
      <c r="A98" s="4" t="s">
        <v>207</v>
      </c>
      <c r="B98" s="11" t="s">
        <v>31</v>
      </c>
      <c r="C98" s="11" t="s">
        <v>32</v>
      </c>
      <c r="D98" s="11" t="s">
        <v>33</v>
      </c>
      <c r="E98" s="6" t="s">
        <v>208</v>
      </c>
      <c r="F98" s="7">
        <v>45.179000000000002</v>
      </c>
      <c r="G98" s="7">
        <v>141.24100000000001</v>
      </c>
      <c r="H98" s="11" t="s">
        <v>35</v>
      </c>
      <c r="I98" s="24">
        <v>94414</v>
      </c>
      <c r="J98" s="24">
        <v>12933</v>
      </c>
      <c r="K98" s="9">
        <v>5.7</v>
      </c>
      <c r="L98" s="9" t="s">
        <v>30</v>
      </c>
      <c r="M98" s="10">
        <v>0.24641365376453281</v>
      </c>
      <c r="N98" s="11">
        <v>5</v>
      </c>
      <c r="O98" s="15">
        <v>1</v>
      </c>
      <c r="P98" s="6">
        <v>42.9</v>
      </c>
      <c r="Q98" s="6">
        <v>0.11</v>
      </c>
      <c r="R98" s="6">
        <v>1.28</v>
      </c>
      <c r="S98" s="14">
        <v>0</v>
      </c>
      <c r="T98" s="12">
        <v>13.4</v>
      </c>
      <c r="U98" s="12">
        <v>27.72</v>
      </c>
      <c r="V98" s="13">
        <v>128</v>
      </c>
      <c r="W98" s="6">
        <v>25</v>
      </c>
      <c r="X98" s="13">
        <v>32.031818389999998</v>
      </c>
      <c r="Y98" s="13">
        <v>133.02084350000001</v>
      </c>
      <c r="Z98" s="13">
        <v>255.34909060000001</v>
      </c>
      <c r="AA98" s="13">
        <v>255.36410520000001</v>
      </c>
      <c r="AB98" s="6">
        <v>21</v>
      </c>
      <c r="AC98" s="6">
        <v>21</v>
      </c>
      <c r="AD98" s="6">
        <v>31</v>
      </c>
      <c r="AE98" s="6">
        <v>77</v>
      </c>
      <c r="AF98" s="6">
        <v>77</v>
      </c>
      <c r="AG98" s="6">
        <v>0</v>
      </c>
      <c r="AH98" s="6">
        <v>-23</v>
      </c>
      <c r="AI98" s="10"/>
    </row>
    <row r="99" spans="1:35" ht="17" x14ac:dyDescent="0.2">
      <c r="A99" s="39" t="s">
        <v>209</v>
      </c>
      <c r="B99" s="11" t="s">
        <v>31</v>
      </c>
      <c r="C99" s="11" t="s">
        <v>32</v>
      </c>
      <c r="D99" s="11" t="s">
        <v>33</v>
      </c>
      <c r="E99" s="6" t="s">
        <v>146</v>
      </c>
      <c r="F99" s="7">
        <v>35.14</v>
      </c>
      <c r="G99" s="7">
        <v>132.62100000000001</v>
      </c>
      <c r="H99" s="11" t="s">
        <v>35</v>
      </c>
      <c r="I99" s="24">
        <v>3597290</v>
      </c>
      <c r="J99" s="24">
        <v>171742</v>
      </c>
      <c r="K99" s="9">
        <v>6.3</v>
      </c>
      <c r="L99" s="9" t="s">
        <v>40</v>
      </c>
      <c r="M99" s="10">
        <v>-0.1153849796852638</v>
      </c>
      <c r="N99" s="11">
        <v>4</v>
      </c>
      <c r="O99" s="15">
        <v>3</v>
      </c>
      <c r="P99" s="14">
        <v>9.09</v>
      </c>
      <c r="Q99" s="14">
        <v>1.18</v>
      </c>
      <c r="R99" s="14">
        <v>0.52</v>
      </c>
      <c r="S99" s="14">
        <v>0</v>
      </c>
      <c r="T99" s="12">
        <v>1.59</v>
      </c>
      <c r="U99" s="12">
        <v>35.42</v>
      </c>
      <c r="V99" s="15">
        <v>17</v>
      </c>
      <c r="W99" s="6">
        <v>20</v>
      </c>
      <c r="X99" s="13">
        <v>66.184951782226506</v>
      </c>
      <c r="Y99" s="13">
        <v>54.100753784179602</v>
      </c>
      <c r="Z99" s="13">
        <v>173.75184631347599</v>
      </c>
      <c r="AA99" s="13">
        <v>214.91366577148401</v>
      </c>
      <c r="AB99" s="6">
        <v>26</v>
      </c>
      <c r="AC99" s="6">
        <v>26</v>
      </c>
      <c r="AD99" s="6">
        <v>44</v>
      </c>
      <c r="AE99" s="6">
        <v>48</v>
      </c>
      <c r="AF99" s="6">
        <v>48</v>
      </c>
      <c r="AG99" s="6">
        <v>0</v>
      </c>
      <c r="AH99" s="6">
        <v>-9</v>
      </c>
      <c r="AI99" s="10"/>
    </row>
    <row r="100" spans="1:35" ht="17" x14ac:dyDescent="0.2">
      <c r="A100" s="5" t="s">
        <v>210</v>
      </c>
      <c r="B100" s="11" t="s">
        <v>31</v>
      </c>
      <c r="C100" s="11" t="s">
        <v>32</v>
      </c>
      <c r="D100" s="11" t="s">
        <v>33</v>
      </c>
      <c r="E100" s="11" t="s">
        <v>71</v>
      </c>
      <c r="F100" s="10">
        <v>14.755559999999999</v>
      </c>
      <c r="G100" s="10">
        <v>-91.551666999999995</v>
      </c>
      <c r="H100" s="11" t="s">
        <v>72</v>
      </c>
      <c r="I100" s="32">
        <v>6197420</v>
      </c>
      <c r="J100" s="32">
        <v>1259600</v>
      </c>
      <c r="K100" s="9">
        <v>6.3</v>
      </c>
      <c r="L100" s="9" t="s">
        <v>40</v>
      </c>
      <c r="M100" s="10">
        <v>0.2646941097701041</v>
      </c>
      <c r="N100" s="11">
        <v>0</v>
      </c>
      <c r="O100" s="15">
        <v>3</v>
      </c>
      <c r="P100" s="11">
        <v>65.3</v>
      </c>
      <c r="Q100" s="11">
        <v>0.13</v>
      </c>
      <c r="R100" s="11">
        <v>1.53</v>
      </c>
      <c r="S100" s="21">
        <v>4</v>
      </c>
      <c r="T100" s="20">
        <v>16.100000000000001</v>
      </c>
      <c r="U100" s="20">
        <v>18.43</v>
      </c>
      <c r="V100" s="15">
        <v>22</v>
      </c>
      <c r="W100" s="6">
        <v>15</v>
      </c>
      <c r="X100" s="15">
        <v>44.406475069999999</v>
      </c>
      <c r="Y100" s="15">
        <v>58.128215789999999</v>
      </c>
      <c r="Z100" s="15">
        <v>84.518646239999995</v>
      </c>
      <c r="AA100" s="15">
        <v>44.406475069999999</v>
      </c>
      <c r="AB100" s="11">
        <v>0</v>
      </c>
      <c r="AC100" s="11">
        <v>0</v>
      </c>
      <c r="AD100" s="11">
        <v>48</v>
      </c>
      <c r="AE100" s="11">
        <v>68</v>
      </c>
      <c r="AF100" s="11">
        <v>68</v>
      </c>
      <c r="AG100" s="11">
        <v>0</v>
      </c>
      <c r="AH100" s="11">
        <v>20</v>
      </c>
      <c r="AI100" s="10"/>
    </row>
    <row r="101" spans="1:35" x14ac:dyDescent="0.2">
      <c r="A101" s="5" t="s">
        <v>211</v>
      </c>
      <c r="B101" s="11" t="s">
        <v>31</v>
      </c>
      <c r="C101" s="11" t="s">
        <v>32</v>
      </c>
      <c r="D101" s="11" t="s">
        <v>46</v>
      </c>
      <c r="E101" s="11" t="s">
        <v>138</v>
      </c>
      <c r="F101" s="10">
        <v>48.091999999999999</v>
      </c>
      <c r="G101" s="10">
        <v>153.19999999999999</v>
      </c>
      <c r="H101" s="11" t="s">
        <v>51</v>
      </c>
      <c r="I101" s="15">
        <v>148</v>
      </c>
      <c r="J101" s="15">
        <v>143</v>
      </c>
      <c r="K101" s="9">
        <v>4.5999999999999996</v>
      </c>
      <c r="L101" s="9" t="s">
        <v>30</v>
      </c>
      <c r="M101" s="10">
        <v>-2.2648987386121262</v>
      </c>
      <c r="N101" s="11">
        <v>0</v>
      </c>
      <c r="O101" s="15">
        <v>20</v>
      </c>
      <c r="P101" s="11">
        <v>37.200000000000003</v>
      </c>
      <c r="Q101" s="11">
        <v>0.19</v>
      </c>
      <c r="R101" s="11">
        <v>1.38</v>
      </c>
      <c r="S101" s="21">
        <v>0</v>
      </c>
      <c r="T101" s="20">
        <v>14.3</v>
      </c>
      <c r="U101" s="20">
        <v>20.51</v>
      </c>
      <c r="V101" s="15">
        <v>110</v>
      </c>
      <c r="W101" s="6">
        <v>35</v>
      </c>
      <c r="X101" s="15">
        <v>39.943840029999997</v>
      </c>
      <c r="Y101" s="15">
        <v>124.64744570000001</v>
      </c>
      <c r="Z101" s="15">
        <v>78.593185419999998</v>
      </c>
      <c r="AA101" s="15">
        <v>215.08457949999999</v>
      </c>
      <c r="AB101" s="11">
        <v>4</v>
      </c>
      <c r="AC101" s="11">
        <v>4</v>
      </c>
      <c r="AD101" s="11">
        <v>20</v>
      </c>
      <c r="AE101" s="11">
        <v>79</v>
      </c>
      <c r="AF101" s="11">
        <v>79</v>
      </c>
      <c r="AG101" s="11">
        <v>0</v>
      </c>
      <c r="AH101" s="11">
        <v>-22</v>
      </c>
      <c r="AI101" s="10"/>
    </row>
    <row r="102" spans="1:35" x14ac:dyDescent="0.2">
      <c r="A102" s="5" t="s">
        <v>212</v>
      </c>
      <c r="B102" s="11" t="s">
        <v>31</v>
      </c>
      <c r="C102" s="11" t="s">
        <v>32</v>
      </c>
      <c r="D102" s="11" t="s">
        <v>46</v>
      </c>
      <c r="E102" s="11" t="s">
        <v>213</v>
      </c>
      <c r="F102" s="10">
        <v>51.933333330000004</v>
      </c>
      <c r="G102" s="10">
        <v>179.58333329999999</v>
      </c>
      <c r="H102" s="10" t="s">
        <v>48</v>
      </c>
      <c r="I102" s="15">
        <v>0</v>
      </c>
      <c r="J102" s="15">
        <v>0</v>
      </c>
      <c r="K102" s="9">
        <v>7.1</v>
      </c>
      <c r="L102" s="9" t="s">
        <v>40</v>
      </c>
      <c r="M102" s="10">
        <v>0.11737978362937319</v>
      </c>
      <c r="N102" s="11">
        <v>1</v>
      </c>
      <c r="O102" s="15">
        <v>5</v>
      </c>
      <c r="P102" s="11">
        <v>223</v>
      </c>
      <c r="Q102" s="11">
        <v>78.8</v>
      </c>
      <c r="R102" s="11">
        <v>1.18</v>
      </c>
      <c r="S102" s="21">
        <v>35</v>
      </c>
      <c r="T102" s="35">
        <v>54</v>
      </c>
      <c r="U102" s="35">
        <v>18.82</v>
      </c>
      <c r="V102" s="36">
        <v>56</v>
      </c>
      <c r="W102" s="6">
        <v>40</v>
      </c>
      <c r="X102" s="15">
        <v>52.870510099999997</v>
      </c>
      <c r="Y102" s="15">
        <v>84.565193179999994</v>
      </c>
      <c r="Z102" s="15">
        <v>100.3516388</v>
      </c>
      <c r="AA102" s="15">
        <v>273.69131470000002</v>
      </c>
      <c r="AB102" s="15">
        <v>54</v>
      </c>
      <c r="AC102" s="15">
        <v>54</v>
      </c>
      <c r="AD102" s="15">
        <v>87</v>
      </c>
      <c r="AE102" s="15">
        <v>42</v>
      </c>
      <c r="AF102" s="15">
        <v>42</v>
      </c>
      <c r="AG102" s="15">
        <v>0</v>
      </c>
      <c r="AH102" s="15">
        <v>-1</v>
      </c>
      <c r="AI102" s="10"/>
    </row>
    <row r="103" spans="1:35" ht="17" x14ac:dyDescent="0.2">
      <c r="A103" s="5" t="s">
        <v>214</v>
      </c>
      <c r="B103" s="11" t="s">
        <v>31</v>
      </c>
      <c r="C103" s="11" t="s">
        <v>32</v>
      </c>
      <c r="D103" s="11" t="s">
        <v>33</v>
      </c>
      <c r="E103" s="11" t="s">
        <v>87</v>
      </c>
      <c r="F103" s="10">
        <v>56.653333000000003</v>
      </c>
      <c r="G103" s="10">
        <v>161.36166700000001</v>
      </c>
      <c r="H103" s="11" t="s">
        <v>51</v>
      </c>
      <c r="I103" s="32">
        <v>11613</v>
      </c>
      <c r="J103" s="32">
        <v>1718</v>
      </c>
      <c r="K103" s="9">
        <v>6.5</v>
      </c>
      <c r="L103" s="9" t="s">
        <v>40</v>
      </c>
      <c r="M103" s="10">
        <v>0.56583526533104678</v>
      </c>
      <c r="N103" s="11">
        <v>1</v>
      </c>
      <c r="O103" s="15">
        <v>102</v>
      </c>
      <c r="P103" s="11">
        <v>279</v>
      </c>
      <c r="Q103" s="11">
        <v>12.8</v>
      </c>
      <c r="R103" s="11">
        <v>2.36</v>
      </c>
      <c r="S103" s="21">
        <v>17</v>
      </c>
      <c r="T103" s="20">
        <v>116</v>
      </c>
      <c r="U103" s="20">
        <v>33</v>
      </c>
      <c r="V103" s="15">
        <v>100</v>
      </c>
      <c r="W103" s="6">
        <v>20</v>
      </c>
      <c r="X103" s="15">
        <v>33.750968929999999</v>
      </c>
      <c r="Y103" s="15">
        <v>114.2000275</v>
      </c>
      <c r="Z103" s="15">
        <v>99.560859679999993</v>
      </c>
      <c r="AA103" s="15">
        <v>215.12106320000001</v>
      </c>
      <c r="AB103" s="11">
        <v>10</v>
      </c>
      <c r="AC103" s="11">
        <v>10</v>
      </c>
      <c r="AD103" s="11">
        <v>11</v>
      </c>
      <c r="AE103" s="11">
        <v>74</v>
      </c>
      <c r="AF103" s="11">
        <v>74</v>
      </c>
      <c r="AG103" s="11">
        <v>0</v>
      </c>
      <c r="AH103" s="11">
        <v>-17</v>
      </c>
      <c r="AI103" s="10"/>
    </row>
    <row r="104" spans="1:35" ht="17" x14ac:dyDescent="0.2">
      <c r="A104" s="5" t="s">
        <v>215</v>
      </c>
      <c r="B104" s="11" t="s">
        <v>31</v>
      </c>
      <c r="C104" s="11" t="s">
        <v>32</v>
      </c>
      <c r="D104" s="11" t="s">
        <v>33</v>
      </c>
      <c r="E104" s="6" t="s">
        <v>68</v>
      </c>
      <c r="F104" s="7">
        <v>0.55100000000000005</v>
      </c>
      <c r="G104" s="7">
        <v>-77.581999999999994</v>
      </c>
      <c r="H104" s="11" t="s">
        <v>69</v>
      </c>
      <c r="I104" s="24">
        <v>1840573</v>
      </c>
      <c r="J104" s="24">
        <v>70322</v>
      </c>
      <c r="K104" s="9">
        <v>5.3</v>
      </c>
      <c r="L104" s="9" t="s">
        <v>30</v>
      </c>
      <c r="M104" s="10">
        <v>-0.1621042772188038</v>
      </c>
      <c r="N104" s="11">
        <v>1</v>
      </c>
      <c r="O104" s="15">
        <v>1</v>
      </c>
      <c r="P104" s="11">
        <v>36.5</v>
      </c>
      <c r="Q104" s="11">
        <v>0.49</v>
      </c>
      <c r="R104" s="11">
        <v>0.87</v>
      </c>
      <c r="S104" s="21">
        <v>2</v>
      </c>
      <c r="T104" s="20">
        <v>8.8000000000000007</v>
      </c>
      <c r="U104" s="20">
        <v>44</v>
      </c>
      <c r="V104" s="15">
        <v>12</v>
      </c>
      <c r="W104" s="6">
        <v>20</v>
      </c>
      <c r="X104" s="15">
        <v>22.562671659999999</v>
      </c>
      <c r="Y104" s="15">
        <v>45.98287964</v>
      </c>
      <c r="Z104" s="15">
        <v>133.60028080000001</v>
      </c>
      <c r="AA104" s="15">
        <v>15.14761734</v>
      </c>
      <c r="AB104" s="11">
        <v>31</v>
      </c>
      <c r="AC104" s="11">
        <v>34</v>
      </c>
      <c r="AD104" s="11">
        <v>26</v>
      </c>
      <c r="AE104" s="11">
        <v>55</v>
      </c>
      <c r="AF104" s="11">
        <v>42</v>
      </c>
      <c r="AG104" s="11">
        <v>13</v>
      </c>
      <c r="AH104" s="11">
        <v>25</v>
      </c>
      <c r="AI104" s="10"/>
    </row>
    <row r="105" spans="1:35" ht="17" x14ac:dyDescent="0.2">
      <c r="A105" s="5" t="s">
        <v>216</v>
      </c>
      <c r="B105" s="11" t="s">
        <v>31</v>
      </c>
      <c r="C105" s="11" t="s">
        <v>32</v>
      </c>
      <c r="D105" s="11" t="s">
        <v>33</v>
      </c>
      <c r="E105" s="11" t="s">
        <v>125</v>
      </c>
      <c r="F105" s="10">
        <v>46.191200000000002</v>
      </c>
      <c r="G105" s="10">
        <v>-122.1944</v>
      </c>
      <c r="H105" s="11" t="s">
        <v>48</v>
      </c>
      <c r="I105" s="32">
        <v>2173101</v>
      </c>
      <c r="J105" s="32">
        <v>2221</v>
      </c>
      <c r="K105" s="9">
        <v>6</v>
      </c>
      <c r="L105" s="9" t="s">
        <v>40</v>
      </c>
      <c r="M105" s="10">
        <v>0.49287797777444758</v>
      </c>
      <c r="N105" s="11">
        <v>6</v>
      </c>
      <c r="O105" s="15">
        <v>40</v>
      </c>
      <c r="P105" s="11">
        <v>44.2</v>
      </c>
      <c r="Q105" s="11">
        <v>2.0299999999999998</v>
      </c>
      <c r="R105" s="11">
        <v>1.1499999999999999</v>
      </c>
      <c r="S105" s="21">
        <v>3</v>
      </c>
      <c r="T105" s="20">
        <v>43.307739002432797</v>
      </c>
      <c r="U105" s="20">
        <v>43.51</v>
      </c>
      <c r="V105" s="15">
        <v>11</v>
      </c>
      <c r="W105" s="6">
        <v>20</v>
      </c>
      <c r="X105" s="15">
        <v>30.152540210000002</v>
      </c>
      <c r="Y105" s="15">
        <v>33.950275419999997</v>
      </c>
      <c r="Z105" s="15">
        <v>60.469936369999999</v>
      </c>
      <c r="AA105" s="15">
        <v>12.83104324</v>
      </c>
      <c r="AB105" s="11">
        <v>14</v>
      </c>
      <c r="AC105" s="11">
        <v>25</v>
      </c>
      <c r="AD105" s="11">
        <v>8</v>
      </c>
      <c r="AE105" s="11">
        <v>32</v>
      </c>
      <c r="AF105" s="11">
        <v>31</v>
      </c>
      <c r="AG105" s="11">
        <v>1</v>
      </c>
      <c r="AH105" s="11">
        <v>23</v>
      </c>
      <c r="AI105" s="10"/>
    </row>
    <row r="106" spans="1:35" ht="17" x14ac:dyDescent="0.2">
      <c r="A106" s="4" t="s">
        <v>217</v>
      </c>
      <c r="B106" s="11" t="s">
        <v>31</v>
      </c>
      <c r="C106" s="11" t="s">
        <v>32</v>
      </c>
      <c r="D106" s="11" t="s">
        <v>59</v>
      </c>
      <c r="E106" s="6" t="s">
        <v>218</v>
      </c>
      <c r="F106" s="7">
        <v>29.638000000000002</v>
      </c>
      <c r="G106" s="7">
        <v>129.71299999999999</v>
      </c>
      <c r="H106" s="11" t="s">
        <v>35</v>
      </c>
      <c r="I106" s="24">
        <v>1966</v>
      </c>
      <c r="J106" s="30">
        <v>325</v>
      </c>
      <c r="K106" s="9">
        <v>4.8</v>
      </c>
      <c r="L106" s="9" t="s">
        <v>30</v>
      </c>
      <c r="M106" s="10">
        <v>-0.47713679348894461</v>
      </c>
      <c r="N106" s="11">
        <v>0</v>
      </c>
      <c r="O106" s="15">
        <v>24</v>
      </c>
      <c r="P106" s="6">
        <v>27.7</v>
      </c>
      <c r="Q106" s="6">
        <v>0.17</v>
      </c>
      <c r="R106" s="6">
        <v>0.75</v>
      </c>
      <c r="S106" s="14">
        <v>8</v>
      </c>
      <c r="T106" s="12">
        <v>6.2</v>
      </c>
      <c r="U106" s="12">
        <v>26.32</v>
      </c>
      <c r="V106" s="13">
        <v>50</v>
      </c>
      <c r="W106" s="6">
        <v>20</v>
      </c>
      <c r="X106" s="13">
        <v>48.728412630000001</v>
      </c>
      <c r="Y106" s="13">
        <v>92.575004579999998</v>
      </c>
      <c r="Z106" s="13">
        <v>74.09938812</v>
      </c>
      <c r="AA106" s="13">
        <v>216.5122681</v>
      </c>
      <c r="AB106" s="6">
        <v>9</v>
      </c>
      <c r="AC106" s="6">
        <v>1</v>
      </c>
      <c r="AD106" s="6">
        <v>35</v>
      </c>
      <c r="AE106" s="6">
        <v>53</v>
      </c>
      <c r="AF106" s="6">
        <v>82</v>
      </c>
      <c r="AG106" s="6">
        <v>-29</v>
      </c>
      <c r="AH106" s="6">
        <v>7</v>
      </c>
      <c r="AI106" s="10"/>
    </row>
    <row r="107" spans="1:35" ht="17" x14ac:dyDescent="0.2">
      <c r="A107" s="5" t="s">
        <v>219</v>
      </c>
      <c r="B107" s="11" t="s">
        <v>31</v>
      </c>
      <c r="C107" s="11" t="s">
        <v>32</v>
      </c>
      <c r="D107" s="11" t="s">
        <v>33</v>
      </c>
      <c r="E107" s="11" t="s">
        <v>71</v>
      </c>
      <c r="F107" s="10">
        <v>15.1325</v>
      </c>
      <c r="G107" s="10">
        <v>-92.108610999999996</v>
      </c>
      <c r="H107" s="11" t="s">
        <v>72</v>
      </c>
      <c r="I107" s="32">
        <v>4523701</v>
      </c>
      <c r="J107" s="32">
        <v>598594</v>
      </c>
      <c r="K107" s="9">
        <v>4.0999999999999996</v>
      </c>
      <c r="L107" s="9" t="s">
        <v>30</v>
      </c>
      <c r="M107" s="10">
        <v>0.13760078346250959</v>
      </c>
      <c r="N107" s="11">
        <v>1</v>
      </c>
      <c r="O107" s="15">
        <v>10</v>
      </c>
      <c r="P107" s="11">
        <v>108</v>
      </c>
      <c r="Q107" s="11">
        <v>0.28000000000000003</v>
      </c>
      <c r="R107" s="11">
        <v>2.0299999999999998</v>
      </c>
      <c r="S107" s="21">
        <v>15</v>
      </c>
      <c r="T107" s="20">
        <v>52</v>
      </c>
      <c r="U107" s="20">
        <v>19.34</v>
      </c>
      <c r="V107" s="15">
        <v>22</v>
      </c>
      <c r="W107" s="6">
        <v>15</v>
      </c>
      <c r="X107" s="15">
        <v>42.516681669999997</v>
      </c>
      <c r="Y107" s="15">
        <v>58.675407409999998</v>
      </c>
      <c r="Z107" s="15">
        <v>87.42014313</v>
      </c>
      <c r="AA107" s="15">
        <v>42.516681669999997</v>
      </c>
      <c r="AB107" s="11">
        <v>0</v>
      </c>
      <c r="AC107" s="11">
        <v>0</v>
      </c>
      <c r="AD107" s="11">
        <v>48</v>
      </c>
      <c r="AE107" s="11">
        <v>68</v>
      </c>
      <c r="AF107" s="11">
        <v>68</v>
      </c>
      <c r="AG107" s="11">
        <v>0</v>
      </c>
      <c r="AH107" s="11">
        <v>20</v>
      </c>
      <c r="AI107" s="10"/>
    </row>
    <row r="108" spans="1:35" x14ac:dyDescent="0.2">
      <c r="A108" s="5" t="s">
        <v>220</v>
      </c>
      <c r="B108" s="11" t="s">
        <v>65</v>
      </c>
      <c r="C108" s="11" t="s">
        <v>32</v>
      </c>
      <c r="D108" s="11" t="s">
        <v>33</v>
      </c>
      <c r="E108" s="11" t="s">
        <v>208</v>
      </c>
      <c r="F108" s="10">
        <v>43.660277999999998</v>
      </c>
      <c r="G108" s="10">
        <v>142.858056</v>
      </c>
      <c r="H108" s="11" t="s">
        <v>35</v>
      </c>
      <c r="I108" s="23">
        <v>1304267</v>
      </c>
      <c r="J108" s="23">
        <v>16391</v>
      </c>
      <c r="K108" s="25">
        <v>7</v>
      </c>
      <c r="L108" s="9" t="s">
        <v>40</v>
      </c>
      <c r="M108" s="10">
        <v>0.16173212450299659</v>
      </c>
      <c r="N108" s="11">
        <v>3</v>
      </c>
      <c r="O108" s="15">
        <v>5</v>
      </c>
      <c r="P108" s="11">
        <v>167</v>
      </c>
      <c r="Q108" s="11">
        <v>14.2</v>
      </c>
      <c r="R108" s="11">
        <v>1.05</v>
      </c>
      <c r="S108" s="21">
        <v>24</v>
      </c>
      <c r="T108" s="20">
        <v>55</v>
      </c>
      <c r="U108" s="20">
        <v>32</v>
      </c>
      <c r="V108" s="15">
        <v>128</v>
      </c>
      <c r="W108" s="6">
        <v>25</v>
      </c>
      <c r="X108" s="15">
        <v>31.381818769999999</v>
      </c>
      <c r="Y108" s="15">
        <v>133.0186157</v>
      </c>
      <c r="Z108" s="15">
        <v>135.98095699999999</v>
      </c>
      <c r="AA108" s="15">
        <v>246.98466490000001</v>
      </c>
      <c r="AB108" s="11">
        <v>21</v>
      </c>
      <c r="AC108" s="11">
        <v>21</v>
      </c>
      <c r="AD108" s="11">
        <v>31</v>
      </c>
      <c r="AE108" s="11">
        <v>77</v>
      </c>
      <c r="AF108" s="11">
        <v>77</v>
      </c>
      <c r="AG108" s="11">
        <v>0</v>
      </c>
      <c r="AH108" s="11">
        <v>-23</v>
      </c>
      <c r="AI108" s="10"/>
    </row>
    <row r="109" spans="1:35" x14ac:dyDescent="0.2">
      <c r="A109" s="5" t="s">
        <v>221</v>
      </c>
      <c r="B109" s="11" t="s">
        <v>31</v>
      </c>
      <c r="C109" s="11" t="s">
        <v>32</v>
      </c>
      <c r="D109" s="11" t="s">
        <v>33</v>
      </c>
      <c r="E109" s="11" t="s">
        <v>222</v>
      </c>
      <c r="F109" s="10">
        <v>-8.25</v>
      </c>
      <c r="G109" s="10">
        <v>118</v>
      </c>
      <c r="H109" s="10" t="s">
        <v>38</v>
      </c>
      <c r="I109" s="15">
        <v>1036033</v>
      </c>
      <c r="J109" s="15">
        <v>89006</v>
      </c>
      <c r="K109" s="9">
        <v>7</v>
      </c>
      <c r="L109" s="9" t="s">
        <v>40</v>
      </c>
      <c r="M109" s="10">
        <v>-0.1504299206136899</v>
      </c>
      <c r="N109" s="11">
        <v>1</v>
      </c>
      <c r="O109" s="15">
        <v>7</v>
      </c>
      <c r="P109" s="11">
        <v>909</v>
      </c>
      <c r="Q109" s="6">
        <v>69.900000000000006</v>
      </c>
      <c r="R109" s="11">
        <v>2.35</v>
      </c>
      <c r="S109" s="14">
        <v>34</v>
      </c>
      <c r="T109" s="43">
        <v>640</v>
      </c>
      <c r="U109" s="35">
        <v>32</v>
      </c>
      <c r="V109" s="36">
        <v>84</v>
      </c>
      <c r="W109" s="6">
        <v>20</v>
      </c>
      <c r="X109" s="13">
        <v>48.930397030000002</v>
      </c>
      <c r="Y109" s="13">
        <v>138.12759399999999</v>
      </c>
      <c r="Z109" s="13">
        <v>135.84643550000001</v>
      </c>
      <c r="AA109" s="13">
        <v>265.09231569999997</v>
      </c>
      <c r="AB109" s="13">
        <v>10</v>
      </c>
      <c r="AC109" s="13">
        <v>10</v>
      </c>
      <c r="AD109" s="13">
        <v>3</v>
      </c>
      <c r="AE109" s="13">
        <v>66</v>
      </c>
      <c r="AF109" s="13">
        <v>66</v>
      </c>
      <c r="AG109" s="13">
        <v>0</v>
      </c>
      <c r="AH109" s="13">
        <v>-13</v>
      </c>
      <c r="AI109" s="10"/>
    </row>
    <row r="110" spans="1:35" ht="17" x14ac:dyDescent="0.2">
      <c r="A110" s="4" t="s">
        <v>223</v>
      </c>
      <c r="B110" s="11" t="s">
        <v>31</v>
      </c>
      <c r="C110" s="11" t="s">
        <v>32</v>
      </c>
      <c r="D110" s="11" t="s">
        <v>33</v>
      </c>
      <c r="E110" s="6" t="s">
        <v>62</v>
      </c>
      <c r="F110" s="7">
        <v>13.494</v>
      </c>
      <c r="G110" s="7">
        <v>-88.501999999999995</v>
      </c>
      <c r="H110" s="11" t="s">
        <v>63</v>
      </c>
      <c r="I110" s="24">
        <v>5599535</v>
      </c>
      <c r="J110" s="24">
        <v>590144</v>
      </c>
      <c r="K110" s="9">
        <v>6</v>
      </c>
      <c r="L110" s="8" t="s">
        <v>40</v>
      </c>
      <c r="M110" s="10">
        <v>-0.96835841582952564</v>
      </c>
      <c r="N110" s="11">
        <v>2</v>
      </c>
      <c r="O110" s="15">
        <v>0</v>
      </c>
      <c r="P110" s="6">
        <v>129</v>
      </c>
      <c r="Q110" s="6">
        <v>6.54</v>
      </c>
      <c r="R110" s="6">
        <v>0.88</v>
      </c>
      <c r="S110" s="14">
        <v>7</v>
      </c>
      <c r="T110" s="12">
        <v>28</v>
      </c>
      <c r="U110" s="12">
        <v>30.77</v>
      </c>
      <c r="V110" s="13">
        <v>24</v>
      </c>
      <c r="W110" s="6">
        <v>20</v>
      </c>
      <c r="X110" s="13">
        <v>56.874996189999997</v>
      </c>
      <c r="Y110" s="13">
        <v>58.724288940000001</v>
      </c>
      <c r="Z110" s="13">
        <v>107.80110929999999</v>
      </c>
      <c r="AA110" s="13">
        <v>56.874996189999997</v>
      </c>
      <c r="AB110" s="6">
        <v>5</v>
      </c>
      <c r="AC110" s="6">
        <v>5</v>
      </c>
      <c r="AD110" s="6">
        <v>52</v>
      </c>
      <c r="AE110" s="6">
        <v>73</v>
      </c>
      <c r="AF110" s="6">
        <v>73</v>
      </c>
      <c r="AG110" s="6">
        <v>0</v>
      </c>
      <c r="AH110" s="6">
        <v>19</v>
      </c>
      <c r="AI110" s="10"/>
    </row>
    <row r="111" spans="1:35" ht="17" x14ac:dyDescent="0.2">
      <c r="A111" s="5" t="s">
        <v>224</v>
      </c>
      <c r="B111" s="21" t="s">
        <v>65</v>
      </c>
      <c r="C111" s="11" t="s">
        <v>32</v>
      </c>
      <c r="D111" s="11" t="s">
        <v>33</v>
      </c>
      <c r="E111" s="11" t="s">
        <v>173</v>
      </c>
      <c r="F111" s="10">
        <v>44.103448999999998</v>
      </c>
      <c r="G111" s="10">
        <v>-121.769206</v>
      </c>
      <c r="H111" s="11" t="s">
        <v>48</v>
      </c>
      <c r="I111" s="32">
        <v>279885</v>
      </c>
      <c r="J111" s="15">
        <v>5672</v>
      </c>
      <c r="K111" s="9">
        <v>4</v>
      </c>
      <c r="L111" s="8" t="s">
        <v>30</v>
      </c>
      <c r="M111" s="10">
        <v>0.66030655883494604</v>
      </c>
      <c r="N111" s="11">
        <v>0</v>
      </c>
      <c r="O111" s="15">
        <v>6</v>
      </c>
      <c r="P111" s="11">
        <v>29.5</v>
      </c>
      <c r="Q111" s="11">
        <v>3.64</v>
      </c>
      <c r="R111" s="11">
        <v>0.84</v>
      </c>
      <c r="S111" s="21">
        <v>6</v>
      </c>
      <c r="T111" s="20">
        <v>6.1</v>
      </c>
      <c r="U111" s="20">
        <v>41</v>
      </c>
      <c r="V111" s="15">
        <v>11</v>
      </c>
      <c r="W111" s="6">
        <v>10</v>
      </c>
      <c r="X111" s="15">
        <v>56.795093540000003</v>
      </c>
      <c r="Y111" s="15">
        <v>34.65427399</v>
      </c>
      <c r="Z111" s="15">
        <v>113.8552933</v>
      </c>
      <c r="AA111" s="15">
        <v>0.53892695899999998</v>
      </c>
      <c r="AB111" s="11">
        <v>22</v>
      </c>
      <c r="AC111" s="11">
        <v>38</v>
      </c>
      <c r="AD111" s="11">
        <v>1</v>
      </c>
      <c r="AE111" s="11">
        <v>24</v>
      </c>
      <c r="AF111" s="11">
        <v>24</v>
      </c>
      <c r="AG111" s="11">
        <v>-1</v>
      </c>
      <c r="AH111" s="11">
        <v>24</v>
      </c>
      <c r="AI111" s="10"/>
    </row>
    <row r="112" spans="1:35" ht="17" x14ac:dyDescent="0.2">
      <c r="A112" s="5" t="s">
        <v>225</v>
      </c>
      <c r="B112" s="21" t="s">
        <v>65</v>
      </c>
      <c r="C112" s="11" t="s">
        <v>32</v>
      </c>
      <c r="D112" s="11" t="s">
        <v>33</v>
      </c>
      <c r="E112" s="11" t="s">
        <v>141</v>
      </c>
      <c r="F112" s="10">
        <v>55.830832999999998</v>
      </c>
      <c r="G112" s="10">
        <v>160.32583299999999</v>
      </c>
      <c r="H112" s="11" t="s">
        <v>51</v>
      </c>
      <c r="I112" s="32">
        <v>10487</v>
      </c>
      <c r="J112" s="32">
        <v>225</v>
      </c>
      <c r="K112" s="9">
        <v>5.2</v>
      </c>
      <c r="L112" s="8" t="s">
        <v>30</v>
      </c>
      <c r="M112" s="10">
        <v>-0.79095393181062867</v>
      </c>
      <c r="N112" s="11">
        <v>1</v>
      </c>
      <c r="O112" s="15">
        <v>58</v>
      </c>
      <c r="P112" s="11">
        <v>201</v>
      </c>
      <c r="Q112" s="11">
        <v>18.5</v>
      </c>
      <c r="R112" s="11">
        <v>2.37</v>
      </c>
      <c r="S112" s="21">
        <v>5</v>
      </c>
      <c r="T112" s="20">
        <v>106</v>
      </c>
      <c r="U112" s="20">
        <v>32.67</v>
      </c>
      <c r="V112" s="15">
        <v>100</v>
      </c>
      <c r="W112" s="6">
        <v>20</v>
      </c>
      <c r="X112" s="15">
        <v>49.504016880000002</v>
      </c>
      <c r="Y112" s="15">
        <v>116.6604691</v>
      </c>
      <c r="Z112" s="15">
        <v>132.87890630000001</v>
      </c>
      <c r="AA112" s="15">
        <v>199.37568659999999</v>
      </c>
      <c r="AB112" s="11">
        <v>9</v>
      </c>
      <c r="AC112" s="11">
        <v>9</v>
      </c>
      <c r="AD112" s="11">
        <v>11</v>
      </c>
      <c r="AE112" s="11">
        <v>75</v>
      </c>
      <c r="AF112" s="11">
        <v>75</v>
      </c>
      <c r="AG112" s="11">
        <v>0</v>
      </c>
      <c r="AH112" s="11">
        <v>-18</v>
      </c>
      <c r="AI112" s="10"/>
    </row>
    <row r="113" spans="1:35" x14ac:dyDescent="0.2">
      <c r="A113" s="5" t="s">
        <v>226</v>
      </c>
      <c r="B113" s="11" t="s">
        <v>31</v>
      </c>
      <c r="C113" s="11" t="s">
        <v>32</v>
      </c>
      <c r="D113" s="11" t="s">
        <v>33</v>
      </c>
      <c r="E113" s="11" t="s">
        <v>227</v>
      </c>
      <c r="F113" s="10">
        <v>42.54138889</v>
      </c>
      <c r="G113" s="10">
        <v>140.84277779999999</v>
      </c>
      <c r="H113" s="11" t="s">
        <v>35</v>
      </c>
      <c r="I113" s="23">
        <v>3206914</v>
      </c>
      <c r="J113" s="23">
        <v>214565</v>
      </c>
      <c r="K113" s="9">
        <v>7.3</v>
      </c>
      <c r="L113" s="9" t="s">
        <v>40</v>
      </c>
      <c r="M113" s="10">
        <v>0.77373014030979648</v>
      </c>
      <c r="N113" s="11">
        <v>5</v>
      </c>
      <c r="O113" s="15">
        <v>13</v>
      </c>
      <c r="P113" s="11">
        <v>22.9</v>
      </c>
      <c r="Q113" s="11">
        <v>0.51</v>
      </c>
      <c r="R113" s="11">
        <v>0.59</v>
      </c>
      <c r="S113" s="21">
        <v>3</v>
      </c>
      <c r="T113" s="20">
        <v>3.7</v>
      </c>
      <c r="U113" s="20">
        <v>29.86</v>
      </c>
      <c r="V113" s="15">
        <v>128</v>
      </c>
      <c r="W113" s="6">
        <v>25</v>
      </c>
      <c r="X113" s="15">
        <v>25.076168060000001</v>
      </c>
      <c r="Y113" s="15">
        <v>133.25816349999999</v>
      </c>
      <c r="Z113" s="15">
        <v>126.1442795</v>
      </c>
      <c r="AA113" s="15">
        <v>220.69595340000001</v>
      </c>
      <c r="AB113" s="11">
        <v>7</v>
      </c>
      <c r="AC113" s="11">
        <v>3</v>
      </c>
      <c r="AD113" s="11">
        <v>12</v>
      </c>
      <c r="AE113" s="11">
        <v>99</v>
      </c>
      <c r="AF113" s="11">
        <v>90</v>
      </c>
      <c r="AG113" s="11">
        <v>9</v>
      </c>
      <c r="AH113" s="11">
        <v>-20</v>
      </c>
      <c r="AI113" s="10"/>
    </row>
    <row r="114" spans="1:35" ht="17" x14ac:dyDescent="0.2">
      <c r="A114" s="5" t="s">
        <v>228</v>
      </c>
      <c r="B114" s="11" t="s">
        <v>31</v>
      </c>
      <c r="C114" s="11" t="s">
        <v>32</v>
      </c>
      <c r="D114" s="11" t="s">
        <v>33</v>
      </c>
      <c r="E114" s="11" t="s">
        <v>114</v>
      </c>
      <c r="F114" s="10">
        <v>-16.348610999999998</v>
      </c>
      <c r="G114" s="10">
        <v>-70.902221999999995</v>
      </c>
      <c r="H114" s="11" t="s">
        <v>115</v>
      </c>
      <c r="I114" s="15">
        <v>1136785</v>
      </c>
      <c r="J114" s="32">
        <v>14607</v>
      </c>
      <c r="K114" s="9">
        <v>5.4</v>
      </c>
      <c r="L114" s="8" t="s">
        <v>30</v>
      </c>
      <c r="M114" s="10">
        <v>0.2051784522496172</v>
      </c>
      <c r="N114" s="11">
        <v>3</v>
      </c>
      <c r="O114" s="15">
        <v>22</v>
      </c>
      <c r="P114" s="11">
        <v>58.8</v>
      </c>
      <c r="Q114" s="11">
        <v>1.1299999999999999</v>
      </c>
      <c r="R114" s="11">
        <v>1.39</v>
      </c>
      <c r="S114" s="21">
        <v>0</v>
      </c>
      <c r="T114" s="20">
        <v>22.6</v>
      </c>
      <c r="U114" s="20">
        <f>0.2+16.2+19.44+29.16</f>
        <v>65</v>
      </c>
      <c r="V114" s="15">
        <v>54</v>
      </c>
      <c r="W114" s="6">
        <v>25</v>
      </c>
      <c r="X114" s="13">
        <v>27.385492324829102</v>
      </c>
      <c r="Y114" s="13">
        <v>84.79736328125</v>
      </c>
      <c r="Z114" s="13">
        <v>127.56524658203099</v>
      </c>
      <c r="AA114" s="13">
        <v>306.85079956054602</v>
      </c>
      <c r="AB114" s="6">
        <v>21</v>
      </c>
      <c r="AC114" s="6">
        <v>21</v>
      </c>
      <c r="AD114" s="6">
        <v>25</v>
      </c>
      <c r="AE114" s="6">
        <v>73</v>
      </c>
      <c r="AF114" s="6">
        <v>63</v>
      </c>
      <c r="AG114" s="6">
        <v>9</v>
      </c>
      <c r="AH114" s="6">
        <v>35</v>
      </c>
      <c r="AI114" s="10"/>
    </row>
    <row r="115" spans="1:35" ht="17" x14ac:dyDescent="0.2">
      <c r="A115" s="4" t="s">
        <v>229</v>
      </c>
      <c r="B115" s="11" t="s">
        <v>31</v>
      </c>
      <c r="C115" s="11" t="s">
        <v>32</v>
      </c>
      <c r="D115" s="11" t="s">
        <v>33</v>
      </c>
      <c r="E115" s="6" t="s">
        <v>230</v>
      </c>
      <c r="F115" s="38">
        <v>-5.0519999999999996</v>
      </c>
      <c r="G115" s="38">
        <v>151.33099999999999</v>
      </c>
      <c r="H115" s="11" t="s">
        <v>158</v>
      </c>
      <c r="I115" s="24">
        <v>61018</v>
      </c>
      <c r="J115" s="24">
        <v>10577</v>
      </c>
      <c r="K115" s="9">
        <v>4.3</v>
      </c>
      <c r="L115" s="8" t="s">
        <v>30</v>
      </c>
      <c r="M115" s="10">
        <v>-2.016891465061077</v>
      </c>
      <c r="N115" s="11">
        <v>0</v>
      </c>
      <c r="O115" s="15">
        <v>46</v>
      </c>
      <c r="P115" s="6">
        <v>108</v>
      </c>
      <c r="Q115" s="6">
        <v>0.14000000000000001</v>
      </c>
      <c r="R115" s="6">
        <v>1.92</v>
      </c>
      <c r="S115" s="14">
        <v>6</v>
      </c>
      <c r="T115" s="12">
        <v>43</v>
      </c>
      <c r="U115" s="12">
        <v>27.55</v>
      </c>
      <c r="V115" s="13">
        <v>31</v>
      </c>
      <c r="W115" s="6">
        <v>15</v>
      </c>
      <c r="X115" s="13">
        <v>45.625339510000003</v>
      </c>
      <c r="Y115" s="13">
        <v>118.63597110000001</v>
      </c>
      <c r="Z115" s="13">
        <v>72.601867679999998</v>
      </c>
      <c r="AA115" s="13">
        <v>241.22038269999999</v>
      </c>
      <c r="AB115" s="6">
        <v>28</v>
      </c>
      <c r="AC115" s="6">
        <v>78</v>
      </c>
      <c r="AD115" s="6">
        <v>63</v>
      </c>
      <c r="AE115" s="6">
        <v>11</v>
      </c>
      <c r="AF115" s="6">
        <v>120</v>
      </c>
      <c r="AG115" s="6">
        <v>-109</v>
      </c>
      <c r="AH115" s="6">
        <v>20</v>
      </c>
      <c r="AI115" s="10"/>
    </row>
    <row r="116" spans="1:35" ht="17" x14ac:dyDescent="0.2">
      <c r="A116" s="5" t="s">
        <v>231</v>
      </c>
      <c r="B116" s="11" t="s">
        <v>31</v>
      </c>
      <c r="C116" s="11" t="s">
        <v>32</v>
      </c>
      <c r="D116" s="11" t="s">
        <v>33</v>
      </c>
      <c r="E116" s="6" t="s">
        <v>232</v>
      </c>
      <c r="F116" s="7">
        <v>56.218000000000004</v>
      </c>
      <c r="G116" s="7">
        <v>-159.297</v>
      </c>
      <c r="H116" s="11" t="s">
        <v>48</v>
      </c>
      <c r="I116" s="30">
        <v>542</v>
      </c>
      <c r="J116" s="24">
        <v>0</v>
      </c>
      <c r="K116" s="9">
        <v>6.7</v>
      </c>
      <c r="L116" s="8" t="s">
        <v>40</v>
      </c>
      <c r="M116" s="10">
        <v>9.9693817064526277E-2</v>
      </c>
      <c r="N116" s="11">
        <v>0</v>
      </c>
      <c r="O116" s="15">
        <v>25</v>
      </c>
      <c r="P116" s="21">
        <v>658</v>
      </c>
      <c r="Q116" s="21">
        <v>80.5</v>
      </c>
      <c r="R116" s="21">
        <v>1.91</v>
      </c>
      <c r="S116" s="21">
        <v>32</v>
      </c>
      <c r="T116" s="20">
        <v>730.25727450654097</v>
      </c>
      <c r="U116" s="20">
        <v>32</v>
      </c>
      <c r="V116" s="15">
        <v>52</v>
      </c>
      <c r="W116" s="6">
        <v>20</v>
      </c>
      <c r="X116" s="15">
        <v>46.338165279999998</v>
      </c>
      <c r="Y116" s="15">
        <v>86.088638309999993</v>
      </c>
      <c r="Z116" s="15">
        <v>93.765266420000003</v>
      </c>
      <c r="AA116" s="15">
        <v>228.55508420000001</v>
      </c>
      <c r="AB116" s="11">
        <v>11</v>
      </c>
      <c r="AC116" s="11">
        <v>11</v>
      </c>
      <c r="AD116" s="11">
        <v>78</v>
      </c>
      <c r="AE116" s="11">
        <v>60</v>
      </c>
      <c r="AF116" s="11">
        <v>60</v>
      </c>
      <c r="AG116" s="11">
        <v>0</v>
      </c>
      <c r="AH116" s="11">
        <v>-3</v>
      </c>
      <c r="AI116" s="10"/>
    </row>
    <row r="117" spans="1:35" ht="17" x14ac:dyDescent="0.2">
      <c r="A117" s="5" t="s">
        <v>233</v>
      </c>
      <c r="B117" s="11" t="s">
        <v>31</v>
      </c>
      <c r="C117" s="11" t="s">
        <v>32</v>
      </c>
      <c r="D117" s="11" t="s">
        <v>33</v>
      </c>
      <c r="E117" s="11" t="s">
        <v>171</v>
      </c>
      <c r="F117" s="10">
        <v>-39.420833000000002</v>
      </c>
      <c r="G117" s="10">
        <v>-71.939166999999998</v>
      </c>
      <c r="H117" s="11" t="s">
        <v>92</v>
      </c>
      <c r="I117" s="32">
        <v>667788</v>
      </c>
      <c r="J117" s="15">
        <v>35118</v>
      </c>
      <c r="K117" s="9">
        <v>6.3</v>
      </c>
      <c r="L117" s="8" t="s">
        <v>40</v>
      </c>
      <c r="M117" s="10">
        <v>-0.60151473112034826</v>
      </c>
      <c r="N117" s="11">
        <v>2</v>
      </c>
      <c r="O117" s="15">
        <v>152</v>
      </c>
      <c r="P117" s="11">
        <v>60.7</v>
      </c>
      <c r="Q117" s="11">
        <v>0.09</v>
      </c>
      <c r="R117" s="11">
        <v>1.34</v>
      </c>
      <c r="S117" s="21">
        <v>2</v>
      </c>
      <c r="T117" s="20">
        <v>90.1251278953102</v>
      </c>
      <c r="U117" s="20">
        <v>39.17</v>
      </c>
      <c r="V117" s="15">
        <v>33</v>
      </c>
      <c r="W117" s="6">
        <v>20</v>
      </c>
      <c r="X117" s="15">
        <v>25.331363679999999</v>
      </c>
      <c r="Y117" s="15">
        <v>63.355693819999999</v>
      </c>
      <c r="Z117" s="15">
        <v>101.21203610000001</v>
      </c>
      <c r="AA117" s="15">
        <v>13.790914539999999</v>
      </c>
      <c r="AB117" s="11">
        <v>20</v>
      </c>
      <c r="AC117" s="11">
        <v>20</v>
      </c>
      <c r="AD117" s="11">
        <v>17</v>
      </c>
      <c r="AE117" s="11">
        <v>75</v>
      </c>
      <c r="AF117" s="11">
        <v>75</v>
      </c>
      <c r="AG117" s="11">
        <v>0</v>
      </c>
      <c r="AH117" s="11">
        <v>43</v>
      </c>
      <c r="AI117" s="10"/>
    </row>
    <row r="118" spans="1:35" x14ac:dyDescent="0.2">
      <c r="A118" s="5" t="s">
        <v>234</v>
      </c>
      <c r="B118" s="11" t="s">
        <v>31</v>
      </c>
      <c r="C118" s="11" t="s">
        <v>32</v>
      </c>
      <c r="D118" s="11" t="s">
        <v>33</v>
      </c>
      <c r="E118" s="6" t="s">
        <v>47</v>
      </c>
      <c r="F118" s="11">
        <v>54.515999999999998</v>
      </c>
      <c r="G118" s="11">
        <v>-164.65</v>
      </c>
      <c r="H118" s="11" t="s">
        <v>48</v>
      </c>
      <c r="I118" s="11">
        <v>305</v>
      </c>
      <c r="J118" s="11">
        <v>0</v>
      </c>
      <c r="K118" s="9">
        <v>5</v>
      </c>
      <c r="L118" s="8" t="s">
        <v>30</v>
      </c>
      <c r="M118" s="10">
        <v>-6.6162029569810654E-2</v>
      </c>
      <c r="N118" s="11">
        <v>0</v>
      </c>
      <c r="O118" s="15">
        <v>7</v>
      </c>
      <c r="P118" s="11">
        <v>578</v>
      </c>
      <c r="Q118" s="11">
        <v>94.4</v>
      </c>
      <c r="R118" s="11">
        <v>1.79</v>
      </c>
      <c r="S118" s="21">
        <v>29</v>
      </c>
      <c r="T118" s="20">
        <v>258.52629381670403</v>
      </c>
      <c r="U118" s="11">
        <v>30</v>
      </c>
      <c r="V118" s="15">
        <v>58</v>
      </c>
      <c r="W118" s="6">
        <v>25</v>
      </c>
      <c r="X118" s="7">
        <v>43.313953400000003</v>
      </c>
      <c r="Y118" s="7">
        <v>87.741653439999993</v>
      </c>
      <c r="Z118" s="7">
        <v>85.010040279999998</v>
      </c>
      <c r="AA118" s="7">
        <v>250.23867799999999</v>
      </c>
      <c r="AB118" s="11">
        <v>11</v>
      </c>
      <c r="AC118" s="11">
        <v>11</v>
      </c>
      <c r="AD118" s="11">
        <v>69</v>
      </c>
      <c r="AE118" s="11">
        <v>64</v>
      </c>
      <c r="AF118" s="11">
        <v>64</v>
      </c>
      <c r="AG118" s="11">
        <v>0</v>
      </c>
      <c r="AH118" s="11">
        <v>-6</v>
      </c>
      <c r="AI118" s="10"/>
    </row>
    <row r="119" spans="1:35" ht="17" x14ac:dyDescent="0.2">
      <c r="A119" s="5" t="s">
        <v>235</v>
      </c>
      <c r="B119" s="11" t="s">
        <v>31</v>
      </c>
      <c r="C119" s="11" t="s">
        <v>32</v>
      </c>
      <c r="D119" s="11" t="s">
        <v>33</v>
      </c>
      <c r="E119" s="6" t="s">
        <v>66</v>
      </c>
      <c r="F119" s="31">
        <v>36.226999999999997</v>
      </c>
      <c r="G119" s="31">
        <v>137.58699999999999</v>
      </c>
      <c r="H119" s="11" t="s">
        <v>35</v>
      </c>
      <c r="I119" s="24">
        <v>4595286</v>
      </c>
      <c r="J119" s="24">
        <v>156542</v>
      </c>
      <c r="K119" s="9">
        <v>4</v>
      </c>
      <c r="L119" s="8" t="s">
        <v>30</v>
      </c>
      <c r="M119" s="10">
        <v>0.43305804807587239</v>
      </c>
      <c r="N119" s="11">
        <v>0</v>
      </c>
      <c r="O119" s="15">
        <v>38</v>
      </c>
      <c r="P119" s="11">
        <v>9.0500000000000007</v>
      </c>
      <c r="Q119" s="11">
        <v>0.28000000000000003</v>
      </c>
      <c r="R119" s="11">
        <v>0.57999999999999996</v>
      </c>
      <c r="S119" s="21">
        <v>2</v>
      </c>
      <c r="T119" s="20">
        <v>1.51</v>
      </c>
      <c r="U119" s="20">
        <v>32.42</v>
      </c>
      <c r="V119" s="15">
        <v>21</v>
      </c>
      <c r="W119" s="6">
        <v>20</v>
      </c>
      <c r="X119" s="15">
        <v>37.085002899999999</v>
      </c>
      <c r="Y119" s="15">
        <v>108.7724075</v>
      </c>
      <c r="Z119" s="15">
        <v>117.614563</v>
      </c>
      <c r="AA119" s="15">
        <v>260.05718990000003</v>
      </c>
      <c r="AB119" s="11">
        <v>38</v>
      </c>
      <c r="AC119" s="11">
        <v>38</v>
      </c>
      <c r="AD119" s="11">
        <v>51</v>
      </c>
      <c r="AE119" s="11">
        <v>37</v>
      </c>
      <c r="AF119" s="11">
        <v>37</v>
      </c>
      <c r="AG119" s="11">
        <v>0</v>
      </c>
      <c r="AH119" s="11">
        <v>-8</v>
      </c>
      <c r="AI119" s="10"/>
    </row>
    <row r="120" spans="1:35" ht="17" x14ac:dyDescent="0.2">
      <c r="A120" s="5" t="s">
        <v>236</v>
      </c>
      <c r="B120" s="11" t="s">
        <v>31</v>
      </c>
      <c r="C120" s="11" t="s">
        <v>32</v>
      </c>
      <c r="D120" s="11" t="s">
        <v>33</v>
      </c>
      <c r="E120" s="14" t="s">
        <v>108</v>
      </c>
      <c r="F120" s="7">
        <v>-43.503999999999998</v>
      </c>
      <c r="G120" s="7">
        <v>-72.814999999999998</v>
      </c>
      <c r="H120" s="11" t="s">
        <v>92</v>
      </c>
      <c r="I120" s="24">
        <v>44899</v>
      </c>
      <c r="J120" s="24">
        <v>1348</v>
      </c>
      <c r="K120" s="9">
        <v>4.8</v>
      </c>
      <c r="L120" s="8" t="s">
        <v>30</v>
      </c>
      <c r="M120" s="10">
        <v>-1.4467947921497799</v>
      </c>
      <c r="N120" s="11">
        <v>0</v>
      </c>
      <c r="O120" s="15">
        <v>2</v>
      </c>
      <c r="P120" s="21">
        <v>88.3</v>
      </c>
      <c r="Q120" s="21">
        <v>0.55000000000000004</v>
      </c>
      <c r="R120" s="21">
        <v>1.27</v>
      </c>
      <c r="S120" s="21">
        <v>12</v>
      </c>
      <c r="T120" s="20">
        <v>30.5</v>
      </c>
      <c r="U120" s="20">
        <v>36</v>
      </c>
      <c r="V120" s="15">
        <v>12</v>
      </c>
      <c r="W120" s="6">
        <v>20</v>
      </c>
      <c r="X120" s="15">
        <v>30.451349260000001</v>
      </c>
      <c r="Y120" s="15">
        <v>42.8807373</v>
      </c>
      <c r="Z120" s="15">
        <v>88.550735470000006</v>
      </c>
      <c r="AA120" s="15">
        <v>4.9509239200000001</v>
      </c>
      <c r="AB120" s="11">
        <v>15</v>
      </c>
      <c r="AC120" s="11">
        <v>15</v>
      </c>
      <c r="AD120" s="11">
        <v>14</v>
      </c>
      <c r="AE120" s="11">
        <v>76</v>
      </c>
      <c r="AF120" s="11">
        <v>76</v>
      </c>
      <c r="AG120" s="11">
        <v>0</v>
      </c>
      <c r="AH120" s="11">
        <v>43</v>
      </c>
      <c r="AI120" s="10"/>
    </row>
    <row r="121" spans="1:35" ht="17" x14ac:dyDescent="0.2">
      <c r="A121" s="4" t="s">
        <v>237</v>
      </c>
      <c r="B121" s="11" t="s">
        <v>31</v>
      </c>
      <c r="C121" s="11" t="s">
        <v>32</v>
      </c>
      <c r="D121" s="11" t="s">
        <v>33</v>
      </c>
      <c r="E121" s="6" t="s">
        <v>227</v>
      </c>
      <c r="F121" s="7">
        <v>42.825000000000003</v>
      </c>
      <c r="G121" s="7">
        <v>140.81</v>
      </c>
      <c r="H121" s="11" t="s">
        <v>35</v>
      </c>
      <c r="I121" s="24">
        <v>2988960</v>
      </c>
      <c r="J121" s="24">
        <v>80006</v>
      </c>
      <c r="K121" s="9">
        <v>5.3</v>
      </c>
      <c r="L121" s="8" t="s">
        <v>30</v>
      </c>
      <c r="M121" s="10">
        <v>0.15588201641098121</v>
      </c>
      <c r="N121" s="11">
        <v>3</v>
      </c>
      <c r="O121" s="15">
        <v>2</v>
      </c>
      <c r="P121" s="6">
        <v>34</v>
      </c>
      <c r="Q121" s="6">
        <v>1.02</v>
      </c>
      <c r="R121" s="6">
        <v>1.33</v>
      </c>
      <c r="S121" s="14">
        <v>0</v>
      </c>
      <c r="T121" s="12">
        <v>13.1</v>
      </c>
      <c r="U121" s="12">
        <v>29.86</v>
      </c>
      <c r="V121" s="13">
        <v>128</v>
      </c>
      <c r="W121" s="6">
        <v>25</v>
      </c>
      <c r="X121" s="13">
        <v>25.454807280000001</v>
      </c>
      <c r="Y121" s="13">
        <v>133.21350100000001</v>
      </c>
      <c r="Z121" s="13">
        <v>138.48724369999999</v>
      </c>
      <c r="AA121" s="13">
        <v>227.36424260000001</v>
      </c>
      <c r="AB121" s="6">
        <v>7</v>
      </c>
      <c r="AC121" s="6">
        <v>3</v>
      </c>
      <c r="AD121" s="6">
        <v>12</v>
      </c>
      <c r="AE121" s="6">
        <v>99</v>
      </c>
      <c r="AF121" s="6">
        <v>90</v>
      </c>
      <c r="AG121" s="6">
        <v>9</v>
      </c>
      <c r="AH121" s="6">
        <v>-20</v>
      </c>
      <c r="AI121" s="10"/>
    </row>
    <row r="122" spans="1:35" ht="17" x14ac:dyDescent="0.2">
      <c r="A122" s="5" t="s">
        <v>238</v>
      </c>
      <c r="B122" s="21" t="s">
        <v>65</v>
      </c>
      <c r="C122" s="11" t="s">
        <v>32</v>
      </c>
      <c r="D122" s="11" t="s">
        <v>33</v>
      </c>
      <c r="E122" s="6" t="s">
        <v>239</v>
      </c>
      <c r="F122" s="7">
        <v>38.143000000000001</v>
      </c>
      <c r="G122" s="7">
        <v>140.44</v>
      </c>
      <c r="H122" s="11" t="s">
        <v>35</v>
      </c>
      <c r="I122" s="24">
        <v>4956958</v>
      </c>
      <c r="J122" s="24">
        <v>550409</v>
      </c>
      <c r="K122" s="9">
        <v>4.8</v>
      </c>
      <c r="L122" s="8" t="s">
        <v>30</v>
      </c>
      <c r="M122" s="10">
        <v>-6.2918400788603106E-3</v>
      </c>
      <c r="N122" s="11">
        <v>4</v>
      </c>
      <c r="O122" s="15">
        <v>42</v>
      </c>
      <c r="P122" s="11">
        <v>300</v>
      </c>
      <c r="Q122" s="11">
        <v>21.4</v>
      </c>
      <c r="R122" s="11">
        <v>1.26</v>
      </c>
      <c r="S122" s="21">
        <v>55</v>
      </c>
      <c r="T122" s="20">
        <v>114</v>
      </c>
      <c r="U122" s="20">
        <v>28.33</v>
      </c>
      <c r="V122" s="15">
        <v>132</v>
      </c>
      <c r="W122" s="6">
        <v>25</v>
      </c>
      <c r="X122" s="15">
        <v>24.230812069999999</v>
      </c>
      <c r="Y122" s="15">
        <v>134.22889710000001</v>
      </c>
      <c r="Z122" s="15">
        <v>86.286598209999994</v>
      </c>
      <c r="AA122" s="15">
        <v>197.42796329999999</v>
      </c>
      <c r="AB122" s="11">
        <v>2</v>
      </c>
      <c r="AC122" s="11">
        <v>5</v>
      </c>
      <c r="AD122" s="11">
        <v>18</v>
      </c>
      <c r="AE122" s="11">
        <v>101</v>
      </c>
      <c r="AF122" s="11">
        <v>92</v>
      </c>
      <c r="AG122" s="11">
        <v>9</v>
      </c>
      <c r="AH122" s="11">
        <v>-20</v>
      </c>
      <c r="AI122" s="10"/>
    </row>
    <row r="123" spans="1:35" x14ac:dyDescent="0.2">
      <c r="A123" s="5" t="s">
        <v>240</v>
      </c>
      <c r="B123" s="11" t="s">
        <v>31</v>
      </c>
      <c r="C123" s="11" t="s">
        <v>32</v>
      </c>
      <c r="D123" s="11" t="s">
        <v>46</v>
      </c>
      <c r="E123" s="11" t="s">
        <v>241</v>
      </c>
      <c r="F123" s="11">
        <v>52.171388999999998</v>
      </c>
      <c r="G123" s="11">
        <v>-175.51833300000001</v>
      </c>
      <c r="H123" s="11" t="s">
        <v>48</v>
      </c>
      <c r="I123" s="11">
        <v>276</v>
      </c>
      <c r="J123" s="11">
        <v>0</v>
      </c>
      <c r="K123" s="9">
        <v>4.3</v>
      </c>
      <c r="L123" s="9" t="s">
        <v>30</v>
      </c>
      <c r="M123" s="10">
        <v>-4.837304634350315</v>
      </c>
      <c r="N123" s="11">
        <v>0</v>
      </c>
      <c r="O123" s="11">
        <v>2</v>
      </c>
      <c r="P123" s="11">
        <v>75</v>
      </c>
      <c r="Q123" s="11">
        <v>4.8099999999999996</v>
      </c>
      <c r="R123" s="11">
        <v>0.27</v>
      </c>
      <c r="S123" s="11">
        <v>0</v>
      </c>
      <c r="T123" s="20">
        <v>0.5</v>
      </c>
      <c r="U123" s="11">
        <v>10.5</v>
      </c>
      <c r="V123" s="11">
        <v>58</v>
      </c>
      <c r="W123" s="11">
        <v>35</v>
      </c>
      <c r="X123" s="15">
        <v>57.339672088622997</v>
      </c>
      <c r="Y123" s="15">
        <v>88.815940856933594</v>
      </c>
      <c r="Z123" s="15">
        <v>99.270324707031193</v>
      </c>
      <c r="AA123" s="15">
        <v>263.09799194335898</v>
      </c>
      <c r="AB123" s="11">
        <v>30</v>
      </c>
      <c r="AC123" s="11">
        <v>30</v>
      </c>
      <c r="AD123" s="11">
        <v>1.1100000000000001</v>
      </c>
      <c r="AE123" s="11">
        <v>61</v>
      </c>
      <c r="AF123" s="11">
        <v>61</v>
      </c>
      <c r="AG123" s="11">
        <v>0</v>
      </c>
      <c r="AH123" s="11">
        <v>-5</v>
      </c>
      <c r="AI123" s="11"/>
    </row>
    <row r="124" spans="1:35" x14ac:dyDescent="0.2">
      <c r="A124" s="40" t="s">
        <v>242</v>
      </c>
      <c r="B124" s="11" t="s">
        <v>96</v>
      </c>
      <c r="C124" s="11" t="s">
        <v>32</v>
      </c>
      <c r="D124" s="11" t="s">
        <v>33</v>
      </c>
      <c r="E124" s="11" t="s">
        <v>34</v>
      </c>
      <c r="F124" s="11">
        <v>36.798000000000002</v>
      </c>
      <c r="G124" s="11">
        <v>139.375</v>
      </c>
      <c r="H124" s="11" t="s">
        <v>35</v>
      </c>
      <c r="I124" s="11">
        <v>9303980</v>
      </c>
      <c r="J124" s="11">
        <v>79844</v>
      </c>
      <c r="K124" s="11">
        <v>6</v>
      </c>
      <c r="L124" s="11" t="s">
        <v>40</v>
      </c>
      <c r="M124" s="10">
        <v>-3.0878697895270419</v>
      </c>
      <c r="N124" s="11">
        <v>22</v>
      </c>
      <c r="O124" s="11">
        <v>11</v>
      </c>
      <c r="P124" s="11">
        <v>15</v>
      </c>
      <c r="Q124" s="11">
        <v>33.9</v>
      </c>
      <c r="R124" s="11">
        <v>0.8</v>
      </c>
      <c r="S124" s="11">
        <v>10</v>
      </c>
      <c r="T124" s="20">
        <v>8.8000000000000007</v>
      </c>
      <c r="U124" s="11">
        <v>31.43</v>
      </c>
      <c r="V124" s="11">
        <v>127</v>
      </c>
      <c r="W124" s="11">
        <v>20</v>
      </c>
      <c r="X124" s="15">
        <v>28.53673744</v>
      </c>
      <c r="Y124" s="15">
        <v>134.1190948</v>
      </c>
      <c r="Z124" s="15">
        <v>106.65574650000001</v>
      </c>
      <c r="AA124" s="15">
        <v>194.73934940000001</v>
      </c>
      <c r="AB124" s="11">
        <v>1</v>
      </c>
      <c r="AC124" s="11">
        <v>4</v>
      </c>
      <c r="AD124" s="11">
        <v>3.97</v>
      </c>
      <c r="AE124" s="11">
        <v>101</v>
      </c>
      <c r="AF124" s="11">
        <v>93</v>
      </c>
      <c r="AG124" s="11">
        <v>8</v>
      </c>
      <c r="AH124" s="11">
        <v>-21</v>
      </c>
      <c r="AI124" s="11"/>
    </row>
    <row r="125" spans="1:35" x14ac:dyDescent="0.2">
      <c r="A125" s="40" t="s">
        <v>243</v>
      </c>
      <c r="B125" s="11" t="s">
        <v>244</v>
      </c>
      <c r="C125" s="11" t="s">
        <v>32</v>
      </c>
      <c r="D125" s="11" t="s">
        <v>33</v>
      </c>
      <c r="E125" s="11" t="s">
        <v>245</v>
      </c>
      <c r="F125" s="11">
        <v>18.57</v>
      </c>
      <c r="G125" s="11">
        <v>-95.2</v>
      </c>
      <c r="H125" s="11" t="s">
        <v>101</v>
      </c>
      <c r="I125" s="11">
        <v>1645811</v>
      </c>
      <c r="J125" s="11">
        <v>259640</v>
      </c>
      <c r="K125" s="11">
        <v>4.3</v>
      </c>
      <c r="L125" s="11" t="s">
        <v>30</v>
      </c>
      <c r="M125" s="10">
        <v>-0.20572939380692681</v>
      </c>
      <c r="N125" s="11">
        <v>0</v>
      </c>
      <c r="O125" s="11">
        <v>12</v>
      </c>
      <c r="P125" s="11">
        <v>65</v>
      </c>
      <c r="Q125" s="11">
        <v>267.44580000000002</v>
      </c>
      <c r="R125" s="11">
        <v>1.0234000000000001</v>
      </c>
      <c r="S125" s="11">
        <v>83</v>
      </c>
      <c r="T125" s="20">
        <v>55.071399999999997</v>
      </c>
      <c r="U125" s="11">
        <v>33</v>
      </c>
      <c r="V125" s="11">
        <v>15</v>
      </c>
      <c r="W125" s="11">
        <v>35</v>
      </c>
      <c r="X125" s="15">
        <v>35.029155729999999</v>
      </c>
      <c r="Y125" s="15">
        <v>49.319702149999998</v>
      </c>
      <c r="Z125" s="15">
        <v>199.7491302</v>
      </c>
      <c r="AA125" s="15">
        <v>35.029155729999999</v>
      </c>
      <c r="AB125" s="11">
        <v>23</v>
      </c>
      <c r="AC125" s="11">
        <v>23</v>
      </c>
      <c r="AD125" s="11">
        <v>1.49</v>
      </c>
      <c r="AE125" s="11">
        <v>61</v>
      </c>
      <c r="AF125" s="11">
        <v>61</v>
      </c>
      <c r="AG125" s="11">
        <v>0</v>
      </c>
      <c r="AH125" s="11">
        <v>17</v>
      </c>
      <c r="AI125" s="11"/>
    </row>
    <row r="126" spans="1:35" x14ac:dyDescent="0.2">
      <c r="A126" s="40" t="s">
        <v>246</v>
      </c>
      <c r="B126" s="11" t="s">
        <v>31</v>
      </c>
      <c r="C126" s="11" t="s">
        <v>32</v>
      </c>
      <c r="D126" s="11" t="s">
        <v>46</v>
      </c>
      <c r="E126" s="11" t="s">
        <v>138</v>
      </c>
      <c r="F126" s="11">
        <v>49.35</v>
      </c>
      <c r="G126" s="11">
        <v>154.69999999999999</v>
      </c>
      <c r="H126" s="11" t="s">
        <v>51</v>
      </c>
      <c r="I126" s="11">
        <v>394</v>
      </c>
      <c r="J126" s="11">
        <v>83</v>
      </c>
      <c r="K126" s="11">
        <v>6.7</v>
      </c>
      <c r="L126" s="11" t="s">
        <v>40</v>
      </c>
      <c r="M126" s="10">
        <v>-1.3349990083782151</v>
      </c>
      <c r="N126" s="11">
        <v>0</v>
      </c>
      <c r="O126" s="11">
        <v>2</v>
      </c>
      <c r="P126" s="11">
        <v>20</v>
      </c>
      <c r="Q126" s="11">
        <v>10.1</v>
      </c>
      <c r="R126" s="11">
        <v>0.86</v>
      </c>
      <c r="S126" s="11">
        <v>0</v>
      </c>
      <c r="T126" s="20">
        <v>2.7</v>
      </c>
      <c r="U126" s="11">
        <v>27.38</v>
      </c>
      <c r="V126" s="11">
        <v>110</v>
      </c>
      <c r="W126" s="11">
        <v>20</v>
      </c>
      <c r="X126" s="15">
        <v>35.184379579999998</v>
      </c>
      <c r="Y126" s="15">
        <v>123.4849243</v>
      </c>
      <c r="Z126" s="15">
        <v>73.650733950000003</v>
      </c>
      <c r="AA126" s="15">
        <v>220.84968570000001</v>
      </c>
      <c r="AB126" s="11">
        <v>4</v>
      </c>
      <c r="AC126" s="11">
        <v>4</v>
      </c>
      <c r="AD126" s="11">
        <v>0.2</v>
      </c>
      <c r="AE126" s="11">
        <v>79</v>
      </c>
      <c r="AF126" s="11">
        <v>79</v>
      </c>
      <c r="AG126" s="11">
        <v>0</v>
      </c>
      <c r="AH126" s="11">
        <v>-22</v>
      </c>
      <c r="AI126" s="11"/>
    </row>
    <row r="127" spans="1:35" x14ac:dyDescent="0.2">
      <c r="A127" s="40" t="s">
        <v>247</v>
      </c>
      <c r="B127" s="11" t="s">
        <v>31</v>
      </c>
      <c r="C127" s="11" t="s">
        <v>32</v>
      </c>
      <c r="D127" s="11" t="s">
        <v>33</v>
      </c>
      <c r="E127" s="11" t="s">
        <v>44</v>
      </c>
      <c r="F127" s="11">
        <v>39.961111000000002</v>
      </c>
      <c r="G127" s="11">
        <v>140.76055600000001</v>
      </c>
      <c r="H127" s="11" t="s">
        <v>35</v>
      </c>
      <c r="I127" s="11">
        <v>3122037</v>
      </c>
      <c r="J127" s="11">
        <v>55493</v>
      </c>
      <c r="K127" s="11">
        <v>7.1</v>
      </c>
      <c r="L127" s="11" t="s">
        <v>40</v>
      </c>
      <c r="M127" s="10">
        <v>0.30014585543302857</v>
      </c>
      <c r="N127" s="11">
        <v>2</v>
      </c>
      <c r="O127" s="11">
        <v>16</v>
      </c>
      <c r="P127" s="11">
        <v>3</v>
      </c>
      <c r="Q127" s="11">
        <v>46.7</v>
      </c>
      <c r="R127" s="11">
        <v>0.55000000000000004</v>
      </c>
      <c r="S127" s="11">
        <v>4</v>
      </c>
      <c r="T127" s="20">
        <v>8.6</v>
      </c>
      <c r="U127" s="11">
        <v>30</v>
      </c>
      <c r="V127" s="11">
        <v>131</v>
      </c>
      <c r="W127" s="11">
        <v>25</v>
      </c>
      <c r="X127" s="15">
        <v>25.525194169999999</v>
      </c>
      <c r="Y127" s="15">
        <v>133.8527527</v>
      </c>
      <c r="Z127" s="15">
        <v>94.149871829999995</v>
      </c>
      <c r="AA127" s="15">
        <v>187.09120179999999</v>
      </c>
      <c r="AB127" s="11">
        <v>20</v>
      </c>
      <c r="AC127" s="11">
        <v>18</v>
      </c>
      <c r="AD127" s="11">
        <v>0.77</v>
      </c>
      <c r="AE127" s="11">
        <v>96</v>
      </c>
      <c r="AF127" s="11">
        <v>86</v>
      </c>
      <c r="AG127" s="11">
        <v>10</v>
      </c>
      <c r="AH127" s="11">
        <v>-20</v>
      </c>
      <c r="AI127" s="11"/>
    </row>
    <row r="128" spans="1:35" x14ac:dyDescent="0.2">
      <c r="A128" s="40" t="s">
        <v>248</v>
      </c>
      <c r="B128" s="11" t="s">
        <v>31</v>
      </c>
      <c r="C128" s="11" t="s">
        <v>32</v>
      </c>
      <c r="D128" s="11" t="s">
        <v>33</v>
      </c>
      <c r="E128" s="11" t="s">
        <v>68</v>
      </c>
      <c r="F128" s="11">
        <v>-1.47</v>
      </c>
      <c r="G128" s="11">
        <v>-78.444699999999997</v>
      </c>
      <c r="H128" s="11" t="s">
        <v>69</v>
      </c>
      <c r="I128" s="11">
        <v>1571744</v>
      </c>
      <c r="J128" s="11">
        <v>183640</v>
      </c>
      <c r="K128" s="11">
        <v>5.0999999999999996</v>
      </c>
      <c r="L128" s="11" t="s">
        <v>30</v>
      </c>
      <c r="M128" s="10">
        <v>-4.7293545265428033E-2</v>
      </c>
      <c r="N128" s="11">
        <v>0</v>
      </c>
      <c r="O128" s="11">
        <v>30</v>
      </c>
      <c r="P128" s="11">
        <v>26</v>
      </c>
      <c r="Q128" s="11">
        <v>160</v>
      </c>
      <c r="R128" s="11">
        <v>2.4</v>
      </c>
      <c r="S128" s="11">
        <v>6</v>
      </c>
      <c r="T128" s="20">
        <v>92</v>
      </c>
      <c r="U128" s="11">
        <v>48.99</v>
      </c>
      <c r="V128" s="11">
        <v>12</v>
      </c>
      <c r="W128" s="11">
        <v>20</v>
      </c>
      <c r="X128" s="15">
        <v>17.381202699999999</v>
      </c>
      <c r="Y128" s="15">
        <v>50.395153049999998</v>
      </c>
      <c r="Z128" s="15">
        <v>117.7329407</v>
      </c>
      <c r="AA128" s="15">
        <v>349.57821660000002</v>
      </c>
      <c r="AB128" s="11">
        <v>31</v>
      </c>
      <c r="AC128" s="11">
        <v>34</v>
      </c>
      <c r="AD128" s="11">
        <v>1.1499999999999999</v>
      </c>
      <c r="AE128" s="11">
        <v>55</v>
      </c>
      <c r="AF128" s="11">
        <v>42</v>
      </c>
      <c r="AG128" s="11">
        <v>13</v>
      </c>
      <c r="AH128" s="11">
        <v>25</v>
      </c>
      <c r="AI128" s="11"/>
    </row>
    <row r="129" spans="1:35" x14ac:dyDescent="0.2">
      <c r="A129" s="40" t="s">
        <v>249</v>
      </c>
      <c r="B129" s="11" t="s">
        <v>31</v>
      </c>
      <c r="C129" s="11" t="s">
        <v>32</v>
      </c>
      <c r="D129" s="11" t="s">
        <v>33</v>
      </c>
      <c r="E129" s="11" t="s">
        <v>111</v>
      </c>
      <c r="F129" s="11">
        <v>2.3199999999999998</v>
      </c>
      <c r="G129" s="11">
        <v>-76.400000000000006</v>
      </c>
      <c r="H129" s="11" t="s">
        <v>112</v>
      </c>
      <c r="I129" s="11">
        <v>1751540</v>
      </c>
      <c r="J129" s="11">
        <v>335698</v>
      </c>
      <c r="K129" s="11">
        <v>4</v>
      </c>
      <c r="L129" s="11" t="s">
        <v>30</v>
      </c>
      <c r="M129" s="10">
        <v>-0.63463099404211942</v>
      </c>
      <c r="N129" s="11">
        <v>0</v>
      </c>
      <c r="O129" s="11">
        <v>27</v>
      </c>
      <c r="P129" s="11">
        <v>27</v>
      </c>
      <c r="Q129" s="11">
        <v>251</v>
      </c>
      <c r="R129" s="11">
        <v>1.4</v>
      </c>
      <c r="S129" s="11">
        <v>19</v>
      </c>
      <c r="T129" s="20">
        <v>105</v>
      </c>
      <c r="U129" s="11">
        <v>44.62</v>
      </c>
      <c r="V129" s="11">
        <v>15</v>
      </c>
      <c r="W129" s="11">
        <v>25</v>
      </c>
      <c r="X129" s="15">
        <v>33.539443970000001</v>
      </c>
      <c r="Y129" s="15">
        <v>55.894660950000002</v>
      </c>
      <c r="Z129" s="15">
        <v>147.7843933</v>
      </c>
      <c r="AA129" s="15">
        <v>19.535055159999999</v>
      </c>
      <c r="AB129" s="11">
        <v>34</v>
      </c>
      <c r="AC129" s="11">
        <v>40</v>
      </c>
      <c r="AD129" s="11">
        <v>16.2</v>
      </c>
      <c r="AE129" s="11">
        <v>50</v>
      </c>
      <c r="AF129" s="11">
        <v>47</v>
      </c>
      <c r="AG129" s="11">
        <v>3</v>
      </c>
      <c r="AH129" s="11">
        <v>33</v>
      </c>
      <c r="AI129" s="11"/>
    </row>
    <row r="130" spans="1:35" x14ac:dyDescent="0.2">
      <c r="A130" s="40" t="s">
        <v>250</v>
      </c>
      <c r="B130" s="11" t="s">
        <v>31</v>
      </c>
      <c r="C130" s="11" t="s">
        <v>32</v>
      </c>
      <c r="D130" s="11" t="s">
        <v>33</v>
      </c>
      <c r="E130" s="11" t="s">
        <v>150</v>
      </c>
      <c r="F130" s="11">
        <v>41.409196000000001</v>
      </c>
      <c r="G130" s="11">
        <v>-122.19488800000001</v>
      </c>
      <c r="H130" s="11" t="s">
        <v>48</v>
      </c>
      <c r="I130" s="11">
        <v>265016</v>
      </c>
      <c r="J130" s="11">
        <v>19785</v>
      </c>
      <c r="K130" s="11">
        <v>5.4</v>
      </c>
      <c r="L130" s="11" t="s">
        <v>30</v>
      </c>
      <c r="M130" s="10">
        <v>0.73501380728957244</v>
      </c>
      <c r="N130" s="11">
        <v>1</v>
      </c>
      <c r="O130" s="11">
        <v>22</v>
      </c>
      <c r="P130" s="11">
        <v>4</v>
      </c>
      <c r="Q130" s="11">
        <v>271</v>
      </c>
      <c r="R130" s="11">
        <v>2.5299999999999998</v>
      </c>
      <c r="S130" s="11">
        <v>13</v>
      </c>
      <c r="T130" s="20">
        <v>147</v>
      </c>
      <c r="U130" s="11">
        <v>35.450000000000003</v>
      </c>
      <c r="V130" s="11">
        <v>10</v>
      </c>
      <c r="W130" s="11">
        <v>10</v>
      </c>
      <c r="X130" s="15">
        <v>34.906448359999999</v>
      </c>
      <c r="Y130" s="15">
        <v>34.598564150000001</v>
      </c>
      <c r="Z130" s="15">
        <v>93.88266754</v>
      </c>
      <c r="AA130" s="15">
        <v>344.4081726</v>
      </c>
      <c r="AB130" s="11">
        <v>29</v>
      </c>
      <c r="AC130" s="11">
        <v>43</v>
      </c>
      <c r="AD130" s="11">
        <v>0.21</v>
      </c>
      <c r="AE130" s="11">
        <v>19</v>
      </c>
      <c r="AF130" s="11">
        <v>19</v>
      </c>
      <c r="AG130" s="11">
        <v>0</v>
      </c>
      <c r="AH130" s="11">
        <v>24</v>
      </c>
      <c r="AI130" s="11"/>
    </row>
    <row r="131" spans="1:35" x14ac:dyDescent="0.2">
      <c r="A131" s="40" t="s">
        <v>251</v>
      </c>
      <c r="B131" s="11" t="s">
        <v>31</v>
      </c>
      <c r="C131" s="11" t="s">
        <v>32</v>
      </c>
      <c r="D131" s="11" t="s">
        <v>33</v>
      </c>
      <c r="E131" s="11" t="s">
        <v>252</v>
      </c>
      <c r="F131" s="11">
        <v>58.278610999999998</v>
      </c>
      <c r="G131" s="11">
        <v>-154.956917</v>
      </c>
      <c r="H131" s="11" t="s">
        <v>48</v>
      </c>
      <c r="I131" s="11">
        <v>128</v>
      </c>
      <c r="J131" s="11"/>
      <c r="K131" s="11">
        <v>6.3</v>
      </c>
      <c r="L131" s="11" t="s">
        <v>40</v>
      </c>
      <c r="M131" s="10">
        <v>0.80397927907654809</v>
      </c>
      <c r="N131" s="11">
        <v>1</v>
      </c>
      <c r="O131" s="11">
        <v>1</v>
      </c>
      <c r="P131" s="11">
        <v>71</v>
      </c>
      <c r="Q131" s="11">
        <v>28.1</v>
      </c>
      <c r="R131" s="11">
        <v>0.57999999999999996</v>
      </c>
      <c r="S131" s="11">
        <v>6</v>
      </c>
      <c r="T131" s="20">
        <v>3.3</v>
      </c>
      <c r="U131" s="11">
        <v>32.840000000000003</v>
      </c>
      <c r="V131" s="11">
        <v>49</v>
      </c>
      <c r="W131" s="11">
        <v>20</v>
      </c>
      <c r="X131" s="15">
        <v>37.425205230712798</v>
      </c>
      <c r="Y131" s="15">
        <v>82.520828247070298</v>
      </c>
      <c r="Z131" s="15">
        <v>78.045730590820298</v>
      </c>
      <c r="AA131" s="15">
        <v>218.75564575195301</v>
      </c>
      <c r="AB131" s="11">
        <v>6</v>
      </c>
      <c r="AC131" s="11">
        <v>6</v>
      </c>
      <c r="AD131" s="11">
        <v>9.77</v>
      </c>
      <c r="AE131" s="11">
        <v>58</v>
      </c>
      <c r="AF131" s="11">
        <v>58</v>
      </c>
      <c r="AG131" s="11">
        <v>0</v>
      </c>
      <c r="AH131" s="11">
        <v>-5</v>
      </c>
      <c r="AI131" s="11"/>
    </row>
    <row r="132" spans="1:35" x14ac:dyDescent="0.2">
      <c r="A132" s="40" t="s">
        <v>253</v>
      </c>
      <c r="B132" s="11" t="s">
        <v>31</v>
      </c>
      <c r="C132" s="11" t="s">
        <v>32</v>
      </c>
      <c r="D132" s="11" t="s">
        <v>33</v>
      </c>
      <c r="E132" s="11" t="s">
        <v>148</v>
      </c>
      <c r="F132" s="11">
        <v>-24.056999999999999</v>
      </c>
      <c r="G132" s="11">
        <v>-66.478999999999999</v>
      </c>
      <c r="H132" s="11" t="s">
        <v>254</v>
      </c>
      <c r="I132" s="11">
        <v>22953</v>
      </c>
      <c r="J132" s="11">
        <v>4740</v>
      </c>
      <c r="K132" s="11">
        <v>4.7</v>
      </c>
      <c r="L132" s="11" t="s">
        <v>30</v>
      </c>
      <c r="M132" s="10">
        <v>0.20217198258422689</v>
      </c>
      <c r="N132" s="11">
        <v>1</v>
      </c>
      <c r="O132" s="11">
        <v>0</v>
      </c>
      <c r="P132" s="11">
        <v>14</v>
      </c>
      <c r="Q132" s="11">
        <v>32.799999999999997</v>
      </c>
      <c r="R132" s="11">
        <v>1.04</v>
      </c>
      <c r="S132" s="11">
        <v>0</v>
      </c>
      <c r="T132" s="20">
        <v>9.1</v>
      </c>
      <c r="U132" s="11">
        <v>58</v>
      </c>
      <c r="V132" s="11">
        <v>54</v>
      </c>
      <c r="W132" s="11">
        <v>25</v>
      </c>
      <c r="X132" s="15">
        <v>36.626701349999998</v>
      </c>
      <c r="Y132" s="15">
        <v>82.000877380000006</v>
      </c>
      <c r="Z132" s="15">
        <v>181.13427730000001</v>
      </c>
      <c r="AA132" s="15">
        <v>353.02282709999997</v>
      </c>
      <c r="AB132" s="11">
        <v>17</v>
      </c>
      <c r="AC132" s="11">
        <v>17</v>
      </c>
      <c r="AD132" s="11">
        <v>0.72</v>
      </c>
      <c r="AE132" s="11">
        <v>75</v>
      </c>
      <c r="AF132" s="11">
        <v>71</v>
      </c>
      <c r="AG132" s="11">
        <v>5</v>
      </c>
      <c r="AH132" s="11">
        <v>42</v>
      </c>
      <c r="AI132" s="11"/>
    </row>
    <row r="133" spans="1:35" x14ac:dyDescent="0.2">
      <c r="A133" s="5" t="s">
        <v>255</v>
      </c>
      <c r="B133" s="11" t="s">
        <v>31</v>
      </c>
      <c r="C133" s="11" t="s">
        <v>32</v>
      </c>
      <c r="D133" s="11" t="s">
        <v>33</v>
      </c>
      <c r="E133" s="11" t="s">
        <v>97</v>
      </c>
      <c r="F133" s="11">
        <v>12.98</v>
      </c>
      <c r="G133" s="11">
        <v>-87.57</v>
      </c>
      <c r="H133" s="11" t="s">
        <v>98</v>
      </c>
      <c r="I133" s="11">
        <v>2179830</v>
      </c>
      <c r="J133" s="11">
        <v>18876</v>
      </c>
      <c r="K133" s="11">
        <v>6.6</v>
      </c>
      <c r="L133" s="11" t="s">
        <v>40</v>
      </c>
      <c r="M133" s="10">
        <v>-1.6587243939960101E-2</v>
      </c>
      <c r="N133" s="11">
        <v>3</v>
      </c>
      <c r="O133" s="11">
        <v>5</v>
      </c>
      <c r="P133" s="11">
        <v>42</v>
      </c>
      <c r="Q133" s="11">
        <v>111</v>
      </c>
      <c r="R133" s="11">
        <v>0.61</v>
      </c>
      <c r="S133" s="11">
        <v>4</v>
      </c>
      <c r="T133" s="20">
        <v>17</v>
      </c>
      <c r="U133" s="11">
        <v>25.41</v>
      </c>
      <c r="V133" s="11">
        <v>28</v>
      </c>
      <c r="W133" s="11">
        <v>20</v>
      </c>
      <c r="X133" s="15">
        <v>57.395671844482401</v>
      </c>
      <c r="Y133" s="15">
        <v>58.607505798339801</v>
      </c>
      <c r="Z133" s="15">
        <v>110.27121734619099</v>
      </c>
      <c r="AA133" s="15">
        <v>57.395671844482401</v>
      </c>
      <c r="AB133" s="11">
        <v>5</v>
      </c>
      <c r="AC133" s="11">
        <v>5</v>
      </c>
      <c r="AD133" s="11">
        <v>5.18</v>
      </c>
      <c r="AE133" s="11">
        <v>78</v>
      </c>
      <c r="AF133" s="11">
        <v>78</v>
      </c>
      <c r="AG133" s="11">
        <v>0</v>
      </c>
      <c r="AH133" s="11">
        <v>22</v>
      </c>
      <c r="AI133" s="11"/>
    </row>
    <row r="134" spans="1:35" x14ac:dyDescent="0.2">
      <c r="A134" s="40" t="s">
        <v>256</v>
      </c>
      <c r="B134" s="11" t="s">
        <v>31</v>
      </c>
      <c r="C134" s="11" t="s">
        <v>32</v>
      </c>
      <c r="D134" s="11" t="s">
        <v>33</v>
      </c>
      <c r="E134" s="11" t="s">
        <v>84</v>
      </c>
      <c r="F134" s="11">
        <v>10.018000000000001</v>
      </c>
      <c r="G134" s="11">
        <v>-83.757000000000005</v>
      </c>
      <c r="H134" s="11" t="s">
        <v>85</v>
      </c>
      <c r="I134" s="11">
        <v>3390544</v>
      </c>
      <c r="J134" s="11">
        <v>672428</v>
      </c>
      <c r="K134" s="11">
        <v>4.3</v>
      </c>
      <c r="L134" s="11" t="s">
        <v>30</v>
      </c>
      <c r="M134" s="10">
        <v>1.111664926097679</v>
      </c>
      <c r="N134" s="11">
        <v>0</v>
      </c>
      <c r="O134" s="11">
        <v>21</v>
      </c>
      <c r="P134" s="11">
        <v>44</v>
      </c>
      <c r="Q134" s="11">
        <v>435</v>
      </c>
      <c r="R134" s="11">
        <v>1.9</v>
      </c>
      <c r="S134" s="11">
        <v>31</v>
      </c>
      <c r="T134" s="20">
        <v>180</v>
      </c>
      <c r="U134" s="11">
        <v>35.01</v>
      </c>
      <c r="V134" s="11">
        <v>26</v>
      </c>
      <c r="W134" s="11">
        <v>20</v>
      </c>
      <c r="X134" s="15">
        <v>56.830329900000002</v>
      </c>
      <c r="Y134" s="15">
        <v>48.137161249999998</v>
      </c>
      <c r="Z134" s="15">
        <v>120.249939</v>
      </c>
      <c r="AA134" s="15">
        <v>56.830329900000002</v>
      </c>
      <c r="AB134" s="11">
        <v>1</v>
      </c>
      <c r="AC134" s="11">
        <v>1</v>
      </c>
      <c r="AD134" s="11">
        <v>2.12</v>
      </c>
      <c r="AE134" s="11">
        <v>83</v>
      </c>
      <c r="AF134" s="11">
        <v>83</v>
      </c>
      <c r="AG134" s="11">
        <v>0</v>
      </c>
      <c r="AH134" s="11">
        <v>22</v>
      </c>
      <c r="AI134" s="11"/>
    </row>
    <row r="135" spans="1:35" x14ac:dyDescent="0.2">
      <c r="A135" s="40" t="s">
        <v>257</v>
      </c>
      <c r="B135" s="11" t="s">
        <v>31</v>
      </c>
      <c r="C135" s="11" t="s">
        <v>32</v>
      </c>
      <c r="D135" s="11" t="s">
        <v>33</v>
      </c>
      <c r="E135" s="11" t="s">
        <v>66</v>
      </c>
      <c r="F135" s="11">
        <v>35.360556000000003</v>
      </c>
      <c r="G135" s="11">
        <v>138.72749999999999</v>
      </c>
      <c r="H135" s="11" t="s">
        <v>35</v>
      </c>
      <c r="I135" s="11">
        <v>25022187</v>
      </c>
      <c r="J135" s="11">
        <v>906969</v>
      </c>
      <c r="K135" s="11">
        <v>5.4</v>
      </c>
      <c r="L135" s="11" t="s">
        <v>30</v>
      </c>
      <c r="M135" s="10">
        <v>0.61507846633224228</v>
      </c>
      <c r="N135" s="11">
        <v>4</v>
      </c>
      <c r="O135" s="11">
        <v>58</v>
      </c>
      <c r="P135" s="11">
        <v>51</v>
      </c>
      <c r="Q135" s="11">
        <v>109</v>
      </c>
      <c r="R135" s="11">
        <v>2.2000000000000002</v>
      </c>
      <c r="S135" s="11">
        <v>2</v>
      </c>
      <c r="T135" s="20">
        <v>60</v>
      </c>
      <c r="U135" s="11">
        <v>29</v>
      </c>
      <c r="V135" s="11">
        <v>21</v>
      </c>
      <c r="W135" s="11">
        <v>20</v>
      </c>
      <c r="X135" s="15">
        <v>19.857454300000001</v>
      </c>
      <c r="Y135" s="15">
        <v>110.9625015</v>
      </c>
      <c r="Z135" s="15">
        <v>13.141849519999999</v>
      </c>
      <c r="AA135" s="15">
        <v>260.51116939999997</v>
      </c>
      <c r="AB135" s="11">
        <v>38</v>
      </c>
      <c r="AC135" s="11">
        <v>38</v>
      </c>
      <c r="AD135" s="11">
        <v>0.78</v>
      </c>
      <c r="AE135" s="11">
        <v>37</v>
      </c>
      <c r="AF135" s="11">
        <v>37</v>
      </c>
      <c r="AG135" s="11">
        <v>0</v>
      </c>
      <c r="AH135" s="11">
        <v>-8</v>
      </c>
      <c r="AI135" s="11"/>
    </row>
    <row r="136" spans="1:35" x14ac:dyDescent="0.2">
      <c r="A136" s="40" t="s">
        <v>258</v>
      </c>
      <c r="B136" s="11" t="s">
        <v>31</v>
      </c>
      <c r="C136" s="11" t="s">
        <v>32</v>
      </c>
      <c r="D136" s="11" t="s">
        <v>33</v>
      </c>
      <c r="E136" s="11" t="s">
        <v>89</v>
      </c>
      <c r="F136" s="11">
        <v>13.256667</v>
      </c>
      <c r="G136" s="11">
        <v>123.685</v>
      </c>
      <c r="H136" s="11" t="s">
        <v>82</v>
      </c>
      <c r="I136" s="11">
        <v>4142375</v>
      </c>
      <c r="J136" s="11">
        <v>1166441</v>
      </c>
      <c r="K136" s="11">
        <v>4</v>
      </c>
      <c r="L136" s="11" t="s">
        <v>30</v>
      </c>
      <c r="M136" s="10">
        <v>-0.86197697679610441</v>
      </c>
      <c r="N136" s="11">
        <v>0</v>
      </c>
      <c r="O136" s="11">
        <v>63</v>
      </c>
      <c r="P136" s="11">
        <v>87</v>
      </c>
      <c r="Q136" s="11">
        <v>62.1</v>
      </c>
      <c r="R136" s="11">
        <v>1.92</v>
      </c>
      <c r="S136" s="11">
        <v>0</v>
      </c>
      <c r="T136" s="20">
        <v>25.8</v>
      </c>
      <c r="U136" s="11">
        <v>30</v>
      </c>
      <c r="V136" s="11">
        <v>45</v>
      </c>
      <c r="W136" s="11">
        <v>25</v>
      </c>
      <c r="X136" s="15">
        <v>48.829467770000001</v>
      </c>
      <c r="Y136" s="15">
        <v>86.029808040000006</v>
      </c>
      <c r="Z136" s="15">
        <v>114.02449799999999</v>
      </c>
      <c r="AA136" s="15">
        <v>150.54766849999999</v>
      </c>
      <c r="AB136" s="11">
        <v>3</v>
      </c>
      <c r="AC136" s="11">
        <v>45</v>
      </c>
      <c r="AD136" s="11">
        <v>0.08</v>
      </c>
      <c r="AE136" s="11">
        <v>70</v>
      </c>
      <c r="AF136" s="11">
        <v>53</v>
      </c>
      <c r="AG136" s="11">
        <v>17</v>
      </c>
      <c r="AH136" s="11">
        <v>-4</v>
      </c>
      <c r="AI136" s="11"/>
    </row>
    <row r="137" spans="1:35" x14ac:dyDescent="0.2">
      <c r="A137" s="40" t="s">
        <v>259</v>
      </c>
      <c r="B137" s="11" t="s">
        <v>31</v>
      </c>
      <c r="C137" s="11" t="s">
        <v>32</v>
      </c>
      <c r="D137" s="11" t="s">
        <v>33</v>
      </c>
      <c r="E137" s="11" t="s">
        <v>97</v>
      </c>
      <c r="F137" s="11">
        <v>12.423999999999999</v>
      </c>
      <c r="G137" s="11">
        <v>-86.54</v>
      </c>
      <c r="H137" s="11" t="s">
        <v>98</v>
      </c>
      <c r="I137" s="11">
        <v>3569021</v>
      </c>
      <c r="J137" s="11">
        <v>98583</v>
      </c>
      <c r="K137" s="11">
        <v>5</v>
      </c>
      <c r="L137" s="11" t="s">
        <v>30</v>
      </c>
      <c r="M137" s="10">
        <v>0.2351628192857565</v>
      </c>
      <c r="N137" s="11">
        <v>0</v>
      </c>
      <c r="O137" s="11">
        <v>19</v>
      </c>
      <c r="P137" s="11">
        <v>42</v>
      </c>
      <c r="Q137" s="11">
        <v>15.5</v>
      </c>
      <c r="R137" s="11">
        <v>0.9</v>
      </c>
      <c r="S137" s="11">
        <v>0</v>
      </c>
      <c r="T137" s="20">
        <v>3.4</v>
      </c>
      <c r="U137" s="11">
        <v>29.22</v>
      </c>
      <c r="V137" s="11">
        <v>28</v>
      </c>
      <c r="W137" s="11">
        <v>20</v>
      </c>
      <c r="X137" s="15">
        <v>69.098876950000005</v>
      </c>
      <c r="Y137" s="15">
        <v>58.792640689999999</v>
      </c>
      <c r="Z137" s="15">
        <v>146.9150238</v>
      </c>
      <c r="AA137" s="15">
        <v>69.098876950000005</v>
      </c>
      <c r="AB137" s="11">
        <v>5</v>
      </c>
      <c r="AC137" s="11">
        <v>5</v>
      </c>
      <c r="AD137" s="11">
        <v>0.12</v>
      </c>
      <c r="AE137" s="11">
        <v>78</v>
      </c>
      <c r="AF137" s="11">
        <v>78</v>
      </c>
      <c r="AG137" s="11">
        <v>0</v>
      </c>
      <c r="AH137" s="11">
        <v>22</v>
      </c>
      <c r="AI137" s="11"/>
    </row>
    <row r="138" spans="1:35" x14ac:dyDescent="0.2">
      <c r="A138" s="40" t="s">
        <v>260</v>
      </c>
      <c r="B138" s="11" t="s">
        <v>31</v>
      </c>
      <c r="C138" s="11" t="s">
        <v>32</v>
      </c>
      <c r="D138" s="11" t="s">
        <v>33</v>
      </c>
      <c r="E138" s="11" t="s">
        <v>141</v>
      </c>
      <c r="F138" s="11">
        <v>54.05</v>
      </c>
      <c r="G138" s="11">
        <v>159.44999999999999</v>
      </c>
      <c r="H138" s="11" t="s">
        <v>51</v>
      </c>
      <c r="I138" s="11">
        <v>10848</v>
      </c>
      <c r="J138" s="11">
        <v>291</v>
      </c>
      <c r="K138" s="11">
        <v>4.0999999999999996</v>
      </c>
      <c r="L138" s="11" t="s">
        <v>30</v>
      </c>
      <c r="M138" s="10">
        <v>0.84691842667409634</v>
      </c>
      <c r="N138" s="11">
        <v>3</v>
      </c>
      <c r="O138" s="11">
        <v>53</v>
      </c>
      <c r="P138" s="11">
        <v>11</v>
      </c>
      <c r="Q138" s="11">
        <v>9.14</v>
      </c>
      <c r="R138" s="11">
        <v>0.7</v>
      </c>
      <c r="S138" s="11">
        <v>0</v>
      </c>
      <c r="T138" s="20">
        <v>1.52</v>
      </c>
      <c r="U138" s="11">
        <v>39.340000000000003</v>
      </c>
      <c r="V138" s="11">
        <v>100</v>
      </c>
      <c r="W138" s="11">
        <v>20</v>
      </c>
      <c r="X138" s="15">
        <v>37.451545719999999</v>
      </c>
      <c r="Y138" s="15">
        <v>119.234436</v>
      </c>
      <c r="Z138" s="15">
        <v>91.410034179999997</v>
      </c>
      <c r="AA138" s="15">
        <v>208.1398926</v>
      </c>
      <c r="AB138" s="11">
        <v>9</v>
      </c>
      <c r="AC138" s="11">
        <v>9</v>
      </c>
      <c r="AD138" s="11">
        <v>0.11</v>
      </c>
      <c r="AE138" s="11">
        <v>75</v>
      </c>
      <c r="AF138" s="11">
        <v>75</v>
      </c>
      <c r="AG138" s="11">
        <v>0</v>
      </c>
      <c r="AH138" s="11">
        <v>-18</v>
      </c>
      <c r="AI138" s="11"/>
    </row>
    <row r="139" spans="1:35" x14ac:dyDescent="0.2">
      <c r="A139" s="40" t="s">
        <v>261</v>
      </c>
      <c r="B139" s="11" t="s">
        <v>31</v>
      </c>
      <c r="C139" s="11" t="s">
        <v>32</v>
      </c>
      <c r="D139" s="11" t="s">
        <v>33</v>
      </c>
      <c r="E139" s="11" t="s">
        <v>84</v>
      </c>
      <c r="F139" s="11">
        <v>10.463333</v>
      </c>
      <c r="G139" s="11">
        <v>-84.703333000000001</v>
      </c>
      <c r="H139" s="11" t="s">
        <v>85</v>
      </c>
      <c r="I139" s="11">
        <v>3027485</v>
      </c>
      <c r="J139" s="11">
        <v>96512</v>
      </c>
      <c r="K139" s="11">
        <v>5</v>
      </c>
      <c r="L139" s="11" t="s">
        <v>30</v>
      </c>
      <c r="M139" s="10">
        <v>0.11821784699029809</v>
      </c>
      <c r="N139" s="11">
        <v>0</v>
      </c>
      <c r="O139" s="11">
        <v>27</v>
      </c>
      <c r="P139" s="11">
        <v>44</v>
      </c>
      <c r="Q139" s="11">
        <v>14.9</v>
      </c>
      <c r="R139" s="11">
        <v>0.91</v>
      </c>
      <c r="S139" s="11">
        <v>0</v>
      </c>
      <c r="T139" s="20">
        <v>3.1</v>
      </c>
      <c r="U139" s="11">
        <v>40.31</v>
      </c>
      <c r="V139" s="11">
        <v>26</v>
      </c>
      <c r="W139" s="11">
        <v>20</v>
      </c>
      <c r="X139" s="15">
        <v>54.509033199999998</v>
      </c>
      <c r="Y139" s="15">
        <v>50.578392030000003</v>
      </c>
      <c r="Z139" s="15">
        <v>91.609764100000007</v>
      </c>
      <c r="AA139" s="15">
        <v>54.509033199999998</v>
      </c>
      <c r="AB139" s="11">
        <v>1</v>
      </c>
      <c r="AC139" s="11">
        <v>1</v>
      </c>
      <c r="AD139" s="11">
        <v>0.14000000000000001</v>
      </c>
      <c r="AE139" s="11">
        <v>83</v>
      </c>
      <c r="AF139" s="11">
        <v>83</v>
      </c>
      <c r="AG139" s="11">
        <v>0</v>
      </c>
      <c r="AH139" s="11">
        <v>22</v>
      </c>
      <c r="AI139" s="11"/>
    </row>
    <row r="140" spans="1:35" x14ac:dyDescent="0.2">
      <c r="A140" s="40" t="s">
        <v>262</v>
      </c>
      <c r="B140" s="11" t="s">
        <v>31</v>
      </c>
      <c r="C140" s="11" t="s">
        <v>32</v>
      </c>
      <c r="D140" s="11" t="s">
        <v>33</v>
      </c>
      <c r="E140" s="11" t="s">
        <v>263</v>
      </c>
      <c r="F140" s="11">
        <v>48.776629999999997</v>
      </c>
      <c r="G140" s="11">
        <v>-121.81447300000001</v>
      </c>
      <c r="H140" s="11" t="s">
        <v>48</v>
      </c>
      <c r="I140" s="11">
        <v>1990504</v>
      </c>
      <c r="J140" s="11">
        <v>8568</v>
      </c>
      <c r="K140" s="11">
        <v>7</v>
      </c>
      <c r="L140" s="11" t="s">
        <v>40</v>
      </c>
      <c r="M140" s="10">
        <v>0.38343095790607151</v>
      </c>
      <c r="N140" s="11">
        <v>1</v>
      </c>
      <c r="O140" s="11">
        <v>11</v>
      </c>
      <c r="P140" s="11">
        <v>20</v>
      </c>
      <c r="Q140" s="11">
        <v>86.7</v>
      </c>
      <c r="R140" s="11">
        <v>1.66</v>
      </c>
      <c r="S140" s="11">
        <v>6</v>
      </c>
      <c r="T140" s="20">
        <v>36.799999999999997</v>
      </c>
      <c r="U140" s="11">
        <v>37.119999999999997</v>
      </c>
      <c r="V140" s="11">
        <v>10</v>
      </c>
      <c r="W140" s="11">
        <v>20</v>
      </c>
      <c r="X140" s="15">
        <v>42.749195100000001</v>
      </c>
      <c r="Y140" s="15">
        <v>31.275627140000001</v>
      </c>
      <c r="Z140" s="15">
        <v>96.586769099999998</v>
      </c>
      <c r="AA140" s="15">
        <v>332.99453740000001</v>
      </c>
      <c r="AB140" s="11">
        <v>8</v>
      </c>
      <c r="AC140" s="11">
        <v>13</v>
      </c>
      <c r="AD140" s="11">
        <v>0.1</v>
      </c>
      <c r="AE140" s="11">
        <v>39</v>
      </c>
      <c r="AF140" s="11">
        <v>37</v>
      </c>
      <c r="AG140" s="11">
        <v>3</v>
      </c>
      <c r="AH140" s="11">
        <v>20</v>
      </c>
      <c r="AI140" s="11"/>
    </row>
    <row r="141" spans="1:35" x14ac:dyDescent="0.2">
      <c r="A141" s="40" t="s">
        <v>264</v>
      </c>
      <c r="B141" s="11" t="s">
        <v>31</v>
      </c>
      <c r="C141" s="11" t="s">
        <v>32</v>
      </c>
      <c r="D141" s="11" t="s">
        <v>33</v>
      </c>
      <c r="E141" s="11" t="s">
        <v>114</v>
      </c>
      <c r="F141" s="11">
        <v>-17.184000000000001</v>
      </c>
      <c r="G141" s="11">
        <v>-70.195999999999998</v>
      </c>
      <c r="H141" s="11" t="s">
        <v>115</v>
      </c>
      <c r="I141" s="11">
        <v>467713</v>
      </c>
      <c r="J141" s="11">
        <v>10396</v>
      </c>
      <c r="K141" s="11">
        <v>5</v>
      </c>
      <c r="L141" s="11" t="s">
        <v>30</v>
      </c>
      <c r="M141" s="10">
        <v>-7.190191445972996E-2</v>
      </c>
      <c r="N141" s="11">
        <v>0</v>
      </c>
      <c r="O141" s="11">
        <v>1</v>
      </c>
      <c r="P141" s="11">
        <v>25</v>
      </c>
      <c r="Q141" s="11">
        <v>76.8</v>
      </c>
      <c r="R141" s="11">
        <v>1.39</v>
      </c>
      <c r="S141" s="11">
        <v>6</v>
      </c>
      <c r="T141" s="20">
        <v>25.7</v>
      </c>
      <c r="U141" s="11">
        <v>47.76</v>
      </c>
      <c r="V141" s="11">
        <v>54</v>
      </c>
      <c r="W141" s="11">
        <v>25</v>
      </c>
      <c r="X141" s="15">
        <v>23.573837279999999</v>
      </c>
      <c r="Y141" s="15">
        <v>85.349128719999996</v>
      </c>
      <c r="Z141" s="15">
        <v>107.7251053</v>
      </c>
      <c r="AA141" s="15">
        <v>307.258667</v>
      </c>
      <c r="AB141" s="11">
        <v>21</v>
      </c>
      <c r="AC141" s="11">
        <v>21</v>
      </c>
      <c r="AD141" s="11">
        <v>11.1</v>
      </c>
      <c r="AE141" s="11">
        <v>73</v>
      </c>
      <c r="AF141" s="11">
        <v>63</v>
      </c>
      <c r="AG141" s="11">
        <v>9</v>
      </c>
      <c r="AH141" s="11">
        <v>35</v>
      </c>
      <c r="AI141" s="11"/>
    </row>
    <row r="142" spans="1:35" x14ac:dyDescent="0.2">
      <c r="A142" s="40" t="s">
        <v>265</v>
      </c>
      <c r="B142" s="11" t="s">
        <v>31</v>
      </c>
      <c r="C142" s="11" t="s">
        <v>32</v>
      </c>
      <c r="D142" s="11" t="s">
        <v>33</v>
      </c>
      <c r="E142" s="11" t="s">
        <v>34</v>
      </c>
      <c r="F142" s="11">
        <v>36.9</v>
      </c>
      <c r="G142" s="11">
        <v>139.776667</v>
      </c>
      <c r="H142" s="11" t="s">
        <v>35</v>
      </c>
      <c r="I142" s="11">
        <v>8750106</v>
      </c>
      <c r="J142" s="11">
        <v>381490</v>
      </c>
      <c r="K142" s="11">
        <v>5.4</v>
      </c>
      <c r="L142" s="11" t="s">
        <v>30</v>
      </c>
      <c r="M142" s="10">
        <v>0.43774410525835511</v>
      </c>
      <c r="N142" s="11">
        <v>6</v>
      </c>
      <c r="O142" s="11">
        <v>1</v>
      </c>
      <c r="P142" s="11">
        <v>15</v>
      </c>
      <c r="Q142" s="11">
        <v>170</v>
      </c>
      <c r="R142" s="11">
        <v>0.94</v>
      </c>
      <c r="S142" s="11">
        <v>23</v>
      </c>
      <c r="T142" s="20">
        <v>44</v>
      </c>
      <c r="U142" s="11">
        <v>31.43</v>
      </c>
      <c r="V142" s="11">
        <v>127</v>
      </c>
      <c r="W142" s="11">
        <v>20</v>
      </c>
      <c r="X142" s="15">
        <v>25.6225071</v>
      </c>
      <c r="Y142" s="15">
        <v>134.10054020000001</v>
      </c>
      <c r="Z142" s="15">
        <v>90.745635989999997</v>
      </c>
      <c r="AA142" s="15">
        <v>197.48382570000001</v>
      </c>
      <c r="AB142" s="11">
        <v>1</v>
      </c>
      <c r="AC142" s="11">
        <v>4</v>
      </c>
      <c r="AD142" s="11">
        <v>5.93</v>
      </c>
      <c r="AE142" s="11">
        <v>101</v>
      </c>
      <c r="AF142" s="11">
        <v>93</v>
      </c>
      <c r="AG142" s="11">
        <v>8</v>
      </c>
      <c r="AH142" s="11">
        <v>-21</v>
      </c>
      <c r="AI142" s="11"/>
    </row>
    <row r="143" spans="1:35" x14ac:dyDescent="0.2">
      <c r="A143" s="40" t="s">
        <v>266</v>
      </c>
      <c r="B143" s="11" t="s">
        <v>31</v>
      </c>
      <c r="C143" s="11" t="s">
        <v>32</v>
      </c>
      <c r="D143" s="11" t="s">
        <v>33</v>
      </c>
      <c r="E143" s="11" t="s">
        <v>166</v>
      </c>
      <c r="F143" s="11">
        <v>-7.93</v>
      </c>
      <c r="G143" s="11">
        <v>112.30800000000001</v>
      </c>
      <c r="H143" s="11" t="s">
        <v>38</v>
      </c>
      <c r="I143" s="11">
        <v>24999627</v>
      </c>
      <c r="J143" s="11">
        <v>2087876</v>
      </c>
      <c r="K143" s="11">
        <v>5</v>
      </c>
      <c r="L143" s="11" t="s">
        <v>30</v>
      </c>
      <c r="M143" s="10">
        <v>-0.21999224792981781</v>
      </c>
      <c r="N143" s="11">
        <v>0</v>
      </c>
      <c r="O143" s="11">
        <v>37</v>
      </c>
      <c r="P143" s="11">
        <v>12</v>
      </c>
      <c r="Q143" s="11">
        <v>151</v>
      </c>
      <c r="R143" s="11">
        <v>1.02</v>
      </c>
      <c r="S143" s="11">
        <v>28</v>
      </c>
      <c r="T143" s="20">
        <v>32</v>
      </c>
      <c r="U143" s="11">
        <v>32</v>
      </c>
      <c r="V143" s="11">
        <v>81</v>
      </c>
      <c r="W143" s="11">
        <v>20</v>
      </c>
      <c r="X143" s="15">
        <v>39.130992890000002</v>
      </c>
      <c r="Y143" s="15">
        <v>130.80941770000001</v>
      </c>
      <c r="Z143" s="15">
        <v>115.2383804</v>
      </c>
      <c r="AA143" s="15">
        <v>278.10888670000003</v>
      </c>
      <c r="AB143" s="11">
        <v>1</v>
      </c>
      <c r="AC143" s="11">
        <v>1</v>
      </c>
      <c r="AD143" s="11">
        <v>3.95</v>
      </c>
      <c r="AE143" s="11">
        <v>62</v>
      </c>
      <c r="AF143" s="11">
        <v>62</v>
      </c>
      <c r="AG143" s="11">
        <v>0</v>
      </c>
      <c r="AH143" s="11">
        <v>-15</v>
      </c>
      <c r="AI143" s="11"/>
    </row>
    <row r="144" spans="1:35" x14ac:dyDescent="0.2">
      <c r="A144" s="40" t="s">
        <v>267</v>
      </c>
      <c r="B144" s="11" t="s">
        <v>31</v>
      </c>
      <c r="C144" s="11" t="s">
        <v>32</v>
      </c>
      <c r="D144" s="11" t="s">
        <v>33</v>
      </c>
      <c r="E144" s="11" t="s">
        <v>227</v>
      </c>
      <c r="F144" s="11">
        <v>42.063000000000002</v>
      </c>
      <c r="G144" s="11">
        <v>140.67699999999999</v>
      </c>
      <c r="H144" s="11" t="s">
        <v>35</v>
      </c>
      <c r="I144" s="11">
        <v>962081</v>
      </c>
      <c r="J144" s="11">
        <v>234213</v>
      </c>
      <c r="K144" s="11">
        <v>5.4</v>
      </c>
      <c r="L144" s="11" t="s">
        <v>30</v>
      </c>
      <c r="M144" s="10">
        <v>1.0119617281257971</v>
      </c>
      <c r="N144" s="11">
        <v>7</v>
      </c>
      <c r="O144" s="11">
        <v>19</v>
      </c>
      <c r="P144" s="11">
        <v>12</v>
      </c>
      <c r="Q144" s="11">
        <v>37.200000000000003</v>
      </c>
      <c r="R144" s="11">
        <v>0.75</v>
      </c>
      <c r="S144" s="11">
        <v>3</v>
      </c>
      <c r="T144" s="20">
        <v>7.5</v>
      </c>
      <c r="U144" s="11">
        <v>29.86</v>
      </c>
      <c r="V144" s="11">
        <v>128</v>
      </c>
      <c r="W144" s="11">
        <v>25</v>
      </c>
      <c r="X144" s="15">
        <v>24.6892128</v>
      </c>
      <c r="Y144" s="15">
        <v>133.36087040000001</v>
      </c>
      <c r="Z144" s="15">
        <v>116.79842379999999</v>
      </c>
      <c r="AA144" s="15">
        <v>206.04780579999999</v>
      </c>
      <c r="AB144" s="11">
        <v>7</v>
      </c>
      <c r="AC144" s="11">
        <v>3</v>
      </c>
      <c r="AD144" s="11">
        <v>2.39</v>
      </c>
      <c r="AE144" s="11">
        <v>99</v>
      </c>
      <c r="AF144" s="11">
        <v>90</v>
      </c>
      <c r="AG144" s="11">
        <v>9</v>
      </c>
      <c r="AH144" s="11">
        <v>-20</v>
      </c>
      <c r="AI144" s="11"/>
    </row>
    <row r="145" spans="1:35" x14ac:dyDescent="0.2">
      <c r="A145" s="40" t="s">
        <v>268</v>
      </c>
      <c r="B145" s="11" t="s">
        <v>31</v>
      </c>
      <c r="C145" s="11" t="s">
        <v>32</v>
      </c>
      <c r="D145" s="11" t="s">
        <v>33</v>
      </c>
      <c r="E145" s="11" t="s">
        <v>62</v>
      </c>
      <c r="F145" s="11">
        <v>13.734</v>
      </c>
      <c r="G145" s="11">
        <v>-89.293999999999997</v>
      </c>
      <c r="H145" s="11" t="s">
        <v>63</v>
      </c>
      <c r="I145" s="11">
        <v>6366833</v>
      </c>
      <c r="J145" s="11">
        <v>2857563</v>
      </c>
      <c r="K145" s="11">
        <v>4.5999999999999996</v>
      </c>
      <c r="L145" s="11" t="s">
        <v>30</v>
      </c>
      <c r="M145" s="10">
        <v>-0.5453653557139696</v>
      </c>
      <c r="N145" s="11">
        <v>0</v>
      </c>
      <c r="O145" s="11">
        <v>5</v>
      </c>
      <c r="P145" s="11">
        <v>52</v>
      </c>
      <c r="Q145" s="11">
        <v>142</v>
      </c>
      <c r="R145" s="11">
        <v>1.19</v>
      </c>
      <c r="S145" s="11">
        <v>3</v>
      </c>
      <c r="T145" s="20">
        <v>47</v>
      </c>
      <c r="U145" s="11">
        <v>20.5</v>
      </c>
      <c r="V145" s="11">
        <v>24</v>
      </c>
      <c r="W145" s="11">
        <v>20</v>
      </c>
      <c r="X145" s="15">
        <v>50.817340850000001</v>
      </c>
      <c r="Y145" s="15">
        <v>58.9595871</v>
      </c>
      <c r="Z145" s="15">
        <v>92.554595950000007</v>
      </c>
      <c r="AA145" s="15">
        <v>50.817340850000001</v>
      </c>
      <c r="AB145" s="11">
        <v>5</v>
      </c>
      <c r="AC145" s="11">
        <v>5</v>
      </c>
      <c r="AD145" s="11">
        <v>13.8</v>
      </c>
      <c r="AE145" s="11">
        <v>73</v>
      </c>
      <c r="AF145" s="11">
        <v>73</v>
      </c>
      <c r="AG145" s="11">
        <v>0</v>
      </c>
      <c r="AH145" s="11">
        <v>19</v>
      </c>
      <c r="AI145" s="11"/>
    </row>
    <row r="146" spans="1:35" x14ac:dyDescent="0.2">
      <c r="A146" s="40" t="s">
        <v>269</v>
      </c>
      <c r="B146" s="11" t="s">
        <v>31</v>
      </c>
      <c r="C146" s="11" t="s">
        <v>32</v>
      </c>
      <c r="D146" s="11" t="s">
        <v>33</v>
      </c>
      <c r="E146" s="11" t="s">
        <v>157</v>
      </c>
      <c r="F146" s="11">
        <v>-4.6500000000000004</v>
      </c>
      <c r="G146" s="11">
        <v>145.966667</v>
      </c>
      <c r="H146" s="11" t="s">
        <v>158</v>
      </c>
      <c r="I146" s="11">
        <v>189841</v>
      </c>
      <c r="J146" s="11">
        <v>20127</v>
      </c>
      <c r="K146" s="11">
        <v>6.3</v>
      </c>
      <c r="L146" s="11" t="s">
        <v>40</v>
      </c>
      <c r="M146" s="10">
        <v>-1.709596231020388</v>
      </c>
      <c r="N146" s="11">
        <v>0</v>
      </c>
      <c r="O146" s="11">
        <v>11</v>
      </c>
      <c r="P146" s="11">
        <v>65</v>
      </c>
      <c r="Q146" s="11">
        <v>404</v>
      </c>
      <c r="R146" s="11">
        <v>1.81</v>
      </c>
      <c r="S146" s="11">
        <v>10</v>
      </c>
      <c r="T146" s="20">
        <v>156</v>
      </c>
      <c r="U146" s="11">
        <v>26.5</v>
      </c>
      <c r="V146" s="11">
        <v>31</v>
      </c>
      <c r="W146" s="11">
        <v>35</v>
      </c>
      <c r="X146" s="15">
        <v>69.12094879</v>
      </c>
      <c r="Y146" s="15">
        <v>104.2300034</v>
      </c>
      <c r="Z146" s="15">
        <v>199.52424619999999</v>
      </c>
      <c r="AA146" s="15">
        <v>289.95513920000002</v>
      </c>
      <c r="AB146" s="11">
        <v>15</v>
      </c>
      <c r="AC146" s="11">
        <v>56</v>
      </c>
      <c r="AD146" s="11">
        <v>61.4</v>
      </c>
      <c r="AE146" s="11">
        <v>48</v>
      </c>
      <c r="AF146" s="11">
        <v>65</v>
      </c>
      <c r="AG146" s="11">
        <v>-17</v>
      </c>
      <c r="AH146" s="11">
        <v>-22</v>
      </c>
      <c r="AI146" s="11"/>
    </row>
    <row r="147" spans="1:35" x14ac:dyDescent="0.2">
      <c r="A147" s="40" t="s">
        <v>270</v>
      </c>
      <c r="B147" s="11" t="s">
        <v>31</v>
      </c>
      <c r="C147" s="11" t="s">
        <v>32</v>
      </c>
      <c r="D147" s="11" t="s">
        <v>33</v>
      </c>
      <c r="E147" s="11" t="s">
        <v>227</v>
      </c>
      <c r="F147" s="11">
        <v>41.51</v>
      </c>
      <c r="G147" s="11">
        <v>139.36699999999999</v>
      </c>
      <c r="H147" s="11" t="s">
        <v>35</v>
      </c>
      <c r="I147" s="11">
        <v>88023</v>
      </c>
      <c r="J147" s="11">
        <v>6</v>
      </c>
      <c r="K147" s="11">
        <v>6</v>
      </c>
      <c r="L147" s="11" t="s">
        <v>40</v>
      </c>
      <c r="M147" s="10">
        <v>8.0009491536901969E-2</v>
      </c>
      <c r="N147" s="11">
        <v>0</v>
      </c>
      <c r="O147" s="11">
        <v>5</v>
      </c>
      <c r="P147" s="11">
        <v>12</v>
      </c>
      <c r="Q147" s="11">
        <v>75.2</v>
      </c>
      <c r="R147" s="11">
        <v>0.69</v>
      </c>
      <c r="S147" s="11">
        <v>6</v>
      </c>
      <c r="T147" s="20">
        <v>19.399999999999999</v>
      </c>
      <c r="U147" s="11">
        <v>18.239999999999998</v>
      </c>
      <c r="V147" s="11">
        <v>128</v>
      </c>
      <c r="W147" s="11">
        <v>20</v>
      </c>
      <c r="X147" s="15">
        <v>29.358720779999999</v>
      </c>
      <c r="Y147" s="15">
        <v>133.53958130000001</v>
      </c>
      <c r="Z147" s="15">
        <v>165.2271423</v>
      </c>
      <c r="AA147" s="15">
        <v>184.7618713</v>
      </c>
      <c r="AB147" s="11">
        <v>7</v>
      </c>
      <c r="AC147" s="11">
        <v>3</v>
      </c>
      <c r="AD147" s="11">
        <v>3.2919353999999998</v>
      </c>
      <c r="AE147" s="11">
        <v>99</v>
      </c>
      <c r="AF147" s="11">
        <v>90</v>
      </c>
      <c r="AG147" s="11">
        <v>9</v>
      </c>
      <c r="AH147" s="11">
        <v>-20</v>
      </c>
      <c r="AI147" s="11"/>
    </row>
    <row r="148" spans="1:35" x14ac:dyDescent="0.2">
      <c r="A148" s="40" t="s">
        <v>271</v>
      </c>
      <c r="B148" s="11" t="s">
        <v>31</v>
      </c>
      <c r="C148" s="11" t="s">
        <v>32</v>
      </c>
      <c r="D148" s="11" t="s">
        <v>33</v>
      </c>
      <c r="E148" s="11" t="s">
        <v>34</v>
      </c>
      <c r="F148" s="11">
        <v>37.600999999999999</v>
      </c>
      <c r="G148" s="11">
        <v>140.072</v>
      </c>
      <c r="H148" s="11" t="s">
        <v>35</v>
      </c>
      <c r="I148" s="11">
        <v>4709782</v>
      </c>
      <c r="J148" s="11">
        <v>327454</v>
      </c>
      <c r="K148" s="11">
        <v>5</v>
      </c>
      <c r="L148" s="11" t="s">
        <v>30</v>
      </c>
      <c r="M148" s="10">
        <v>-0.61442424469558121</v>
      </c>
      <c r="N148" s="11">
        <v>2</v>
      </c>
      <c r="O148" s="11">
        <v>11</v>
      </c>
      <c r="P148" s="11">
        <v>15</v>
      </c>
      <c r="Q148" s="11">
        <v>35.4</v>
      </c>
      <c r="R148" s="11">
        <v>0.86</v>
      </c>
      <c r="S148" s="11">
        <v>2</v>
      </c>
      <c r="T148" s="20">
        <v>7.1</v>
      </c>
      <c r="U148" s="11">
        <v>28.96</v>
      </c>
      <c r="V148" s="11">
        <v>127</v>
      </c>
      <c r="W148" s="11">
        <v>20</v>
      </c>
      <c r="X148" s="15">
        <v>25.093561170000001</v>
      </c>
      <c r="Y148" s="15">
        <v>134.11268620000001</v>
      </c>
      <c r="Z148" s="15">
        <v>92.596389770000002</v>
      </c>
      <c r="AA148" s="15">
        <v>199.25836179999999</v>
      </c>
      <c r="AB148" s="11">
        <v>1</v>
      </c>
      <c r="AC148" s="11">
        <v>4</v>
      </c>
      <c r="AD148" s="11">
        <v>3.14</v>
      </c>
      <c r="AE148" s="11">
        <v>101</v>
      </c>
      <c r="AF148" s="11">
        <v>93</v>
      </c>
      <c r="AG148" s="11">
        <v>8</v>
      </c>
      <c r="AH148" s="11">
        <v>-21</v>
      </c>
      <c r="AI148" s="11"/>
    </row>
    <row r="149" spans="1:35" x14ac:dyDescent="0.2">
      <c r="A149" s="40" t="s">
        <v>272</v>
      </c>
      <c r="B149" s="11" t="s">
        <v>31</v>
      </c>
      <c r="C149" s="11" t="s">
        <v>32</v>
      </c>
      <c r="D149" s="11" t="s">
        <v>33</v>
      </c>
      <c r="E149" s="11" t="s">
        <v>84</v>
      </c>
      <c r="F149" s="11">
        <v>11.538</v>
      </c>
      <c r="G149" s="11">
        <v>-85.622</v>
      </c>
      <c r="H149" s="11" t="s">
        <v>98</v>
      </c>
      <c r="I149" s="11">
        <v>2266903</v>
      </c>
      <c r="J149" s="11">
        <v>92378</v>
      </c>
      <c r="K149" s="11">
        <v>5.7</v>
      </c>
      <c r="L149" s="11" t="s">
        <v>30</v>
      </c>
      <c r="M149" s="10">
        <v>-0.53232688250837967</v>
      </c>
      <c r="N149" s="11">
        <v>1</v>
      </c>
      <c r="O149" s="11">
        <v>32</v>
      </c>
      <c r="P149" s="11">
        <v>44</v>
      </c>
      <c r="Q149" s="11">
        <v>29.3</v>
      </c>
      <c r="R149" s="11">
        <v>1.32</v>
      </c>
      <c r="S149" s="11">
        <v>0</v>
      </c>
      <c r="T149" s="20">
        <v>9.1</v>
      </c>
      <c r="U149" s="11">
        <v>36.329999999999899</v>
      </c>
      <c r="V149" s="11">
        <v>26</v>
      </c>
      <c r="W149" s="11">
        <v>20</v>
      </c>
      <c r="X149" s="15">
        <v>67.836898803710895</v>
      </c>
      <c r="Y149" s="15">
        <v>58.115058898925703</v>
      </c>
      <c r="Z149" s="15">
        <v>151.06765747070301</v>
      </c>
      <c r="AA149" s="15">
        <v>67.836898803710895</v>
      </c>
      <c r="AB149" s="11">
        <v>1</v>
      </c>
      <c r="AC149" s="11">
        <v>1</v>
      </c>
      <c r="AD149" s="11">
        <v>0.15</v>
      </c>
      <c r="AE149" s="11">
        <v>83</v>
      </c>
      <c r="AF149" s="11">
        <v>83</v>
      </c>
      <c r="AG149" s="11">
        <v>0</v>
      </c>
      <c r="AH149" s="11">
        <v>22</v>
      </c>
      <c r="AI149" s="11"/>
    </row>
    <row r="150" spans="1:35" x14ac:dyDescent="0.2">
      <c r="A150" s="40" t="s">
        <v>273</v>
      </c>
      <c r="B150" s="11" t="s">
        <v>274</v>
      </c>
      <c r="C150" s="11" t="s">
        <v>32</v>
      </c>
      <c r="D150" s="11" t="s">
        <v>33</v>
      </c>
      <c r="E150" s="11" t="s">
        <v>68</v>
      </c>
      <c r="F150" s="11">
        <v>2.5000000000000001E-2</v>
      </c>
      <c r="G150" s="11">
        <v>-77.989999999999995</v>
      </c>
      <c r="H150" s="11" t="s">
        <v>69</v>
      </c>
      <c r="I150" s="11">
        <v>3154986</v>
      </c>
      <c r="J150" s="11">
        <v>109630</v>
      </c>
      <c r="K150" s="11">
        <v>4.7</v>
      </c>
      <c r="L150" s="11" t="s">
        <v>30</v>
      </c>
      <c r="M150" s="10">
        <v>-0.21631430343037369</v>
      </c>
      <c r="N150" s="11">
        <v>0</v>
      </c>
      <c r="O150" s="11">
        <v>22</v>
      </c>
      <c r="P150" s="11">
        <v>26</v>
      </c>
      <c r="Q150" s="11">
        <v>198</v>
      </c>
      <c r="R150" s="11">
        <v>2.0299999999999998</v>
      </c>
      <c r="S150" s="11">
        <v>18</v>
      </c>
      <c r="T150" s="20">
        <v>82</v>
      </c>
      <c r="U150" s="11">
        <v>44</v>
      </c>
      <c r="V150" s="11">
        <v>12</v>
      </c>
      <c r="W150" s="11">
        <v>20</v>
      </c>
      <c r="X150" s="15">
        <v>18.10974693</v>
      </c>
      <c r="Y150" s="15">
        <v>44.851570129999999</v>
      </c>
      <c r="Z150" s="15">
        <v>122.40550229999999</v>
      </c>
      <c r="AA150" s="15">
        <v>15.72741795</v>
      </c>
      <c r="AB150" s="11">
        <v>31</v>
      </c>
      <c r="AC150" s="11">
        <v>34</v>
      </c>
      <c r="AD150" s="11">
        <v>0.27</v>
      </c>
      <c r="AE150" s="11">
        <v>55</v>
      </c>
      <c r="AF150" s="11">
        <v>42</v>
      </c>
      <c r="AG150" s="11">
        <v>13</v>
      </c>
      <c r="AH150" s="11">
        <v>25</v>
      </c>
      <c r="AI150" s="11"/>
    </row>
    <row r="151" spans="1:35" x14ac:dyDescent="0.2">
      <c r="A151" s="40" t="s">
        <v>275</v>
      </c>
      <c r="B151" s="11" t="s">
        <v>31</v>
      </c>
      <c r="C151" s="11" t="s">
        <v>32</v>
      </c>
      <c r="D151" s="11" t="s">
        <v>33</v>
      </c>
      <c r="E151" s="11" t="s">
        <v>71</v>
      </c>
      <c r="F151" s="11">
        <v>14.474722</v>
      </c>
      <c r="G151" s="11">
        <v>-90.880832999999996</v>
      </c>
      <c r="H151" s="11" t="s">
        <v>72</v>
      </c>
      <c r="I151" s="11">
        <v>7677809</v>
      </c>
      <c r="J151" s="11">
        <v>1016339</v>
      </c>
      <c r="K151" s="11">
        <v>4.4000000000000004</v>
      </c>
      <c r="L151" s="11" t="s">
        <v>30</v>
      </c>
      <c r="M151" s="10">
        <v>-2.0867665775552479E-3</v>
      </c>
      <c r="N151" s="11">
        <v>0</v>
      </c>
      <c r="O151" s="11">
        <v>61</v>
      </c>
      <c r="P151" s="11">
        <v>48</v>
      </c>
      <c r="Q151" s="11">
        <v>78.7</v>
      </c>
      <c r="R151" s="11">
        <v>1.28</v>
      </c>
      <c r="S151" s="11">
        <v>2</v>
      </c>
      <c r="T151" s="20">
        <v>20.100000000000001</v>
      </c>
      <c r="U151" s="11">
        <v>32</v>
      </c>
      <c r="V151" s="11">
        <v>22</v>
      </c>
      <c r="W151" s="11">
        <v>15</v>
      </c>
      <c r="X151" s="15">
        <v>47.587379460000001</v>
      </c>
      <c r="Y151" s="15">
        <v>57.867179870000001</v>
      </c>
      <c r="Z151" s="15">
        <v>88.443511959999995</v>
      </c>
      <c r="AA151" s="15">
        <v>47.587379460000001</v>
      </c>
      <c r="AB151" s="11">
        <v>0</v>
      </c>
      <c r="AC151" s="11">
        <v>0</v>
      </c>
      <c r="AD151" s="11">
        <v>0.09</v>
      </c>
      <c r="AE151" s="11">
        <v>68</v>
      </c>
      <c r="AF151" s="11">
        <v>68</v>
      </c>
      <c r="AG151" s="11">
        <v>0</v>
      </c>
      <c r="AH151" s="11">
        <v>20</v>
      </c>
      <c r="AI151" s="11"/>
    </row>
    <row r="152" spans="1:35" x14ac:dyDescent="0.2">
      <c r="A152" s="40" t="s">
        <v>276</v>
      </c>
      <c r="B152" s="11" t="s">
        <v>31</v>
      </c>
      <c r="C152" s="11" t="s">
        <v>32</v>
      </c>
      <c r="D152" s="11" t="s">
        <v>33</v>
      </c>
      <c r="E152" s="11" t="s">
        <v>222</v>
      </c>
      <c r="F152" s="11">
        <v>-8.4166666669999994</v>
      </c>
      <c r="G152" s="11">
        <v>116.4666667</v>
      </c>
      <c r="H152" s="11" t="s">
        <v>38</v>
      </c>
      <c r="I152" s="11">
        <v>3555330</v>
      </c>
      <c r="J152" s="11">
        <v>1374441</v>
      </c>
      <c r="K152" s="11">
        <v>7</v>
      </c>
      <c r="L152" s="11" t="s">
        <v>40</v>
      </c>
      <c r="M152" s="10">
        <v>-1.766113949544744</v>
      </c>
      <c r="N152" s="11">
        <v>0</v>
      </c>
      <c r="O152" s="11">
        <v>19</v>
      </c>
      <c r="P152" s="11">
        <v>3</v>
      </c>
      <c r="Q152" s="11">
        <v>434</v>
      </c>
      <c r="R152" s="11">
        <v>2.25</v>
      </c>
      <c r="S152" s="11">
        <v>12</v>
      </c>
      <c r="T152" s="20">
        <v>263</v>
      </c>
      <c r="U152" s="11">
        <v>30.9</v>
      </c>
      <c r="V152" s="11">
        <v>84</v>
      </c>
      <c r="W152" s="11">
        <v>20</v>
      </c>
      <c r="X152" s="15">
        <v>44.232967376708899</v>
      </c>
      <c r="Y152" s="15">
        <v>133.64414978027301</v>
      </c>
      <c r="Z152" s="15">
        <v>126.942970275878</v>
      </c>
      <c r="AA152" s="15">
        <v>273.20382690429602</v>
      </c>
      <c r="AB152" s="11">
        <v>10</v>
      </c>
      <c r="AC152" s="11">
        <v>10</v>
      </c>
      <c r="AD152" s="11">
        <v>30.7</v>
      </c>
      <c r="AE152" s="11">
        <v>66</v>
      </c>
      <c r="AF152" s="11">
        <v>66</v>
      </c>
      <c r="AG152" s="11">
        <v>0</v>
      </c>
      <c r="AH152" s="11">
        <v>-13</v>
      </c>
      <c r="AI152" s="11"/>
    </row>
    <row r="154" spans="1:35" x14ac:dyDescent="0.2">
      <c r="A154" s="55" t="s">
        <v>319</v>
      </c>
    </row>
    <row r="155" spans="1:35" x14ac:dyDescent="0.2">
      <c r="A155" s="55" t="s">
        <v>320</v>
      </c>
    </row>
    <row r="156" spans="1:35" x14ac:dyDescent="0.2">
      <c r="A156" s="55" t="s">
        <v>325</v>
      </c>
      <c r="B156" s="1"/>
      <c r="C156" s="1"/>
      <c r="D156" s="1"/>
      <c r="E156" s="1"/>
      <c r="F156" s="1"/>
      <c r="G156" s="1"/>
    </row>
    <row r="157" spans="1:35" x14ac:dyDescent="0.2">
      <c r="A157" s="55" t="s">
        <v>324</v>
      </c>
    </row>
    <row r="158" spans="1:35" x14ac:dyDescent="0.2">
      <c r="A158" s="55" t="s">
        <v>327</v>
      </c>
    </row>
    <row r="159" spans="1:35" x14ac:dyDescent="0.2">
      <c r="A159" s="55" t="s">
        <v>328</v>
      </c>
    </row>
    <row r="160" spans="1:35" x14ac:dyDescent="0.2">
      <c r="A160" s="55" t="s">
        <v>329</v>
      </c>
    </row>
    <row r="161" spans="1:6" x14ac:dyDescent="0.2">
      <c r="A161" s="55"/>
    </row>
    <row r="162" spans="1:6" x14ac:dyDescent="0.2">
      <c r="A162" s="55"/>
      <c r="F162" s="62"/>
    </row>
    <row r="163" spans="1:6" x14ac:dyDescent="0.2">
      <c r="A163" s="55"/>
    </row>
    <row r="164" spans="1:6" x14ac:dyDescent="0.2">
      <c r="A164" s="55"/>
    </row>
    <row r="165" spans="1:6" x14ac:dyDescent="0.2">
      <c r="A165" s="55"/>
    </row>
    <row r="166" spans="1:6" x14ac:dyDescent="0.2">
      <c r="A166" s="55"/>
    </row>
    <row r="167" spans="1:6" x14ac:dyDescent="0.2">
      <c r="A167" s="55"/>
    </row>
    <row r="168" spans="1:6" x14ac:dyDescent="0.2">
      <c r="A168" s="55"/>
    </row>
    <row r="169" spans="1:6" x14ac:dyDescent="0.2">
      <c r="A169" s="55"/>
    </row>
    <row r="170" spans="1:6" x14ac:dyDescent="0.2">
      <c r="A170" s="58"/>
    </row>
    <row r="171" spans="1:6" x14ac:dyDescent="0.2">
      <c r="A171" s="55"/>
    </row>
    <row r="172" spans="1:6" x14ac:dyDescent="0.2">
      <c r="A172" s="55"/>
    </row>
    <row r="173" spans="1:6" x14ac:dyDescent="0.2">
      <c r="A173" s="55"/>
    </row>
    <row r="174" spans="1:6" x14ac:dyDescent="0.2">
      <c r="A174" s="55"/>
    </row>
    <row r="175" spans="1:6" x14ac:dyDescent="0.2">
      <c r="A175" s="55"/>
    </row>
    <row r="176" spans="1:6" x14ac:dyDescent="0.2">
      <c r="A176" s="55"/>
    </row>
    <row r="177" spans="1:1" x14ac:dyDescent="0.2">
      <c r="A177" s="55"/>
    </row>
    <row r="178" spans="1:1" x14ac:dyDescent="0.2">
      <c r="A178" s="55"/>
    </row>
    <row r="179" spans="1:1" x14ac:dyDescent="0.2">
      <c r="A179" s="55"/>
    </row>
    <row r="180" spans="1:1" x14ac:dyDescent="0.2">
      <c r="A180" s="55"/>
    </row>
    <row r="181" spans="1:1" x14ac:dyDescent="0.2">
      <c r="A181" s="55"/>
    </row>
    <row r="182" spans="1:1" x14ac:dyDescent="0.2">
      <c r="A182" s="55"/>
    </row>
    <row r="183" spans="1:1" x14ac:dyDescent="0.2">
      <c r="A183" s="55"/>
    </row>
    <row r="184" spans="1:1" x14ac:dyDescent="0.2">
      <c r="A184" s="55"/>
    </row>
    <row r="185" spans="1:1" x14ac:dyDescent="0.2">
      <c r="A185" s="55"/>
    </row>
    <row r="186" spans="1:1" x14ac:dyDescent="0.2">
      <c r="A186" s="55"/>
    </row>
    <row r="187" spans="1:1" x14ac:dyDescent="0.2">
      <c r="A187" s="58"/>
    </row>
    <row r="188" spans="1:1" x14ac:dyDescent="0.2">
      <c r="A188" s="55"/>
    </row>
    <row r="189" spans="1:1" x14ac:dyDescent="0.2">
      <c r="A189" s="55"/>
    </row>
    <row r="190" spans="1:1" x14ac:dyDescent="0.2">
      <c r="A190" s="55"/>
    </row>
    <row r="191" spans="1:1" x14ac:dyDescent="0.2">
      <c r="A191" s="55"/>
    </row>
    <row r="192" spans="1:1" x14ac:dyDescent="0.2">
      <c r="A192" s="55"/>
    </row>
    <row r="193" spans="1:1" x14ac:dyDescent="0.2">
      <c r="A193" s="55"/>
    </row>
    <row r="194" spans="1:1" x14ac:dyDescent="0.2">
      <c r="A194" s="55"/>
    </row>
    <row r="195" spans="1:1" x14ac:dyDescent="0.2">
      <c r="A195" s="58"/>
    </row>
    <row r="196" spans="1:1" x14ac:dyDescent="0.2">
      <c r="A196" s="55"/>
    </row>
    <row r="197" spans="1:1" x14ac:dyDescent="0.2">
      <c r="A197" s="55"/>
    </row>
    <row r="198" spans="1:1" x14ac:dyDescent="0.2">
      <c r="A198" s="55"/>
    </row>
    <row r="199" spans="1:1" x14ac:dyDescent="0.2">
      <c r="A199" s="55"/>
    </row>
    <row r="200" spans="1:1" x14ac:dyDescent="0.2">
      <c r="A200" s="55"/>
    </row>
    <row r="201" spans="1:1" x14ac:dyDescent="0.2">
      <c r="A201" s="55"/>
    </row>
    <row r="202" spans="1:1" x14ac:dyDescent="0.2">
      <c r="A202" s="55"/>
    </row>
    <row r="203" spans="1:1" x14ac:dyDescent="0.2">
      <c r="A203" s="55"/>
    </row>
    <row r="204" spans="1:1" x14ac:dyDescent="0.2">
      <c r="A204" s="55"/>
    </row>
    <row r="205" spans="1:1" x14ac:dyDescent="0.2">
      <c r="A205" s="55"/>
    </row>
    <row r="206" spans="1:1" x14ac:dyDescent="0.2">
      <c r="A206" s="55"/>
    </row>
    <row r="207" spans="1:1" x14ac:dyDescent="0.2">
      <c r="A207" s="58"/>
    </row>
    <row r="208" spans="1:1" x14ac:dyDescent="0.2">
      <c r="A208" s="55"/>
    </row>
    <row r="209" spans="1:1" x14ac:dyDescent="0.2">
      <c r="A209" s="55"/>
    </row>
    <row r="210" spans="1:1" x14ac:dyDescent="0.2">
      <c r="A210" s="55"/>
    </row>
    <row r="211" spans="1:1" x14ac:dyDescent="0.2">
      <c r="A211" s="55"/>
    </row>
    <row r="212" spans="1:1" x14ac:dyDescent="0.2">
      <c r="A212" s="55"/>
    </row>
    <row r="213" spans="1:1" x14ac:dyDescent="0.2">
      <c r="A213" s="55"/>
    </row>
    <row r="214" spans="1:1" x14ac:dyDescent="0.2">
      <c r="A214" s="55"/>
    </row>
    <row r="215" spans="1:1" x14ac:dyDescent="0.2">
      <c r="A215" s="55"/>
    </row>
    <row r="216" spans="1:1" x14ac:dyDescent="0.2">
      <c r="A216" s="55"/>
    </row>
    <row r="217" spans="1:1" x14ac:dyDescent="0.2">
      <c r="A217" s="55"/>
    </row>
    <row r="218" spans="1:1" x14ac:dyDescent="0.2">
      <c r="A218" s="55"/>
    </row>
    <row r="219" spans="1:1" x14ac:dyDescent="0.2">
      <c r="A219" s="55"/>
    </row>
    <row r="220" spans="1:1" x14ac:dyDescent="0.2">
      <c r="A220" s="55"/>
    </row>
  </sheetData>
  <mergeCells count="4">
    <mergeCell ref="A1:L1"/>
    <mergeCell ref="N1:O1"/>
    <mergeCell ref="P1:T1"/>
    <mergeCell ref="U1:AH1"/>
  </mergeCells>
  <conditionalFormatting sqref="A154:A155 A157:A220">
    <cfRule type="duplicateValues" dxfId="9" priority="2"/>
  </conditionalFormatting>
  <conditionalFormatting sqref="A3:A155 A157:A220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AEF7-3CE1-8D4E-8184-8552A3942BE7}">
  <dimension ref="A1:G44"/>
  <sheetViews>
    <sheetView workbookViewId="0">
      <selection activeCell="D15" sqref="D15"/>
    </sheetView>
  </sheetViews>
  <sheetFormatPr baseColWidth="10" defaultRowHeight="16" x14ac:dyDescent="0.2"/>
  <sheetData>
    <row r="1" spans="1:7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330</v>
      </c>
      <c r="F1" s="63" t="s">
        <v>5</v>
      </c>
      <c r="G1" s="63" t="s">
        <v>331</v>
      </c>
    </row>
    <row r="2" spans="1:7" x14ac:dyDescent="0.2">
      <c r="A2" s="64" t="s">
        <v>39</v>
      </c>
      <c r="B2" s="9">
        <v>7.9</v>
      </c>
      <c r="C2" s="9" t="s">
        <v>40</v>
      </c>
      <c r="D2" s="33">
        <v>0.7542045978230878</v>
      </c>
      <c r="E2" s="9">
        <v>17</v>
      </c>
      <c r="F2" s="9">
        <v>48.3</v>
      </c>
      <c r="G2" s="9" t="s">
        <v>40</v>
      </c>
    </row>
    <row r="3" spans="1:7" x14ac:dyDescent="0.2">
      <c r="A3" s="64" t="s">
        <v>332</v>
      </c>
      <c r="B3" s="9">
        <v>6.8</v>
      </c>
      <c r="C3" s="9" t="s">
        <v>40</v>
      </c>
      <c r="D3" s="33">
        <v>0.3821450096344019</v>
      </c>
      <c r="E3" s="9">
        <v>0</v>
      </c>
      <c r="F3" s="9">
        <v>684</v>
      </c>
      <c r="G3" s="9" t="s">
        <v>40</v>
      </c>
    </row>
    <row r="4" spans="1:7" x14ac:dyDescent="0.2">
      <c r="A4" s="64" t="s">
        <v>61</v>
      </c>
      <c r="B4" s="9">
        <v>6.8</v>
      </c>
      <c r="C4" s="9" t="s">
        <v>40</v>
      </c>
      <c r="D4" s="33">
        <v>-0.2023132822204598</v>
      </c>
      <c r="E4" s="9">
        <v>1</v>
      </c>
      <c r="F4" s="9">
        <v>5.33</v>
      </c>
      <c r="G4" s="9" t="s">
        <v>40</v>
      </c>
    </row>
    <row r="5" spans="1:7" x14ac:dyDescent="0.2">
      <c r="A5" s="64" t="s">
        <v>70</v>
      </c>
      <c r="B5" s="9">
        <v>8.1</v>
      </c>
      <c r="C5" s="9" t="s">
        <v>40</v>
      </c>
      <c r="D5" s="33">
        <v>0.80919223236755955</v>
      </c>
      <c r="E5" s="9">
        <v>2</v>
      </c>
      <c r="F5" s="9">
        <v>63.9</v>
      </c>
      <c r="G5" s="9" t="s">
        <v>40</v>
      </c>
    </row>
    <row r="6" spans="1:7" x14ac:dyDescent="0.2">
      <c r="A6" s="64" t="s">
        <v>76</v>
      </c>
      <c r="B6" s="9">
        <v>6</v>
      </c>
      <c r="C6" s="9" t="s">
        <v>40</v>
      </c>
      <c r="D6" s="33">
        <v>0.49815843490026201</v>
      </c>
      <c r="E6" s="9">
        <v>2</v>
      </c>
      <c r="F6" s="9">
        <v>173</v>
      </c>
      <c r="G6" s="9" t="s">
        <v>40</v>
      </c>
    </row>
    <row r="7" spans="1:7" x14ac:dyDescent="0.2">
      <c r="A7" s="64" t="s">
        <v>83</v>
      </c>
      <c r="B7" s="9">
        <v>6.6</v>
      </c>
      <c r="C7" s="9" t="s">
        <v>40</v>
      </c>
      <c r="D7" s="33">
        <v>-0.5149634511649438</v>
      </c>
      <c r="E7" s="9">
        <v>1</v>
      </c>
      <c r="F7" s="9">
        <v>824</v>
      </c>
      <c r="G7" s="9" t="s">
        <v>40</v>
      </c>
    </row>
    <row r="8" spans="1:7" x14ac:dyDescent="0.2">
      <c r="A8" s="64" t="s">
        <v>88</v>
      </c>
      <c r="B8" s="9">
        <v>6.8</v>
      </c>
      <c r="C8" s="9" t="s">
        <v>40</v>
      </c>
      <c r="D8" s="33">
        <v>0.52487534928791946</v>
      </c>
      <c r="E8" s="9">
        <v>1</v>
      </c>
      <c r="F8" s="9">
        <v>68.2</v>
      </c>
      <c r="G8" s="9" t="s">
        <v>40</v>
      </c>
    </row>
    <row r="9" spans="1:7" x14ac:dyDescent="0.2">
      <c r="A9" s="64" t="s">
        <v>95</v>
      </c>
      <c r="B9" s="9">
        <v>6.3</v>
      </c>
      <c r="C9" s="9" t="s">
        <v>40</v>
      </c>
      <c r="D9" s="33">
        <v>0.33503068212850889</v>
      </c>
      <c r="E9" s="9">
        <v>2</v>
      </c>
      <c r="F9" s="9">
        <v>26.7</v>
      </c>
      <c r="G9" s="9" t="s">
        <v>40</v>
      </c>
    </row>
    <row r="10" spans="1:7" x14ac:dyDescent="0.2">
      <c r="A10" s="64" t="s">
        <v>104</v>
      </c>
      <c r="B10" s="9">
        <v>7.3</v>
      </c>
      <c r="C10" s="9" t="s">
        <v>40</v>
      </c>
      <c r="D10" s="33">
        <v>0.41957099812467979</v>
      </c>
      <c r="E10" s="9">
        <v>1</v>
      </c>
      <c r="F10" s="9">
        <v>49.2</v>
      </c>
      <c r="G10" s="9" t="s">
        <v>40</v>
      </c>
    </row>
    <row r="11" spans="1:7" x14ac:dyDescent="0.2">
      <c r="A11" s="64" t="s">
        <v>116</v>
      </c>
      <c r="B11" s="9">
        <v>7.3</v>
      </c>
      <c r="C11" s="9" t="s">
        <v>40</v>
      </c>
      <c r="D11" s="33">
        <v>0.50233024643669855</v>
      </c>
      <c r="E11" s="9">
        <v>8</v>
      </c>
      <c r="F11" s="9">
        <v>21.4</v>
      </c>
      <c r="G11" s="9" t="s">
        <v>40</v>
      </c>
    </row>
    <row r="12" spans="1:7" x14ac:dyDescent="0.2">
      <c r="A12" s="64" t="s">
        <v>121</v>
      </c>
      <c r="B12" s="9">
        <v>6.2</v>
      </c>
      <c r="C12" s="9" t="s">
        <v>40</v>
      </c>
      <c r="D12" s="33">
        <v>-0.61620836648908339</v>
      </c>
      <c r="E12" s="9">
        <v>2</v>
      </c>
      <c r="F12" s="9">
        <v>253</v>
      </c>
      <c r="G12" s="9" t="s">
        <v>40</v>
      </c>
    </row>
    <row r="13" spans="1:7" x14ac:dyDescent="0.2">
      <c r="A13" s="64" t="s">
        <v>126</v>
      </c>
      <c r="B13" s="9">
        <v>7.3</v>
      </c>
      <c r="C13" s="9" t="s">
        <v>40</v>
      </c>
      <c r="D13" s="33">
        <v>0.7740068693740435</v>
      </c>
      <c r="E13" s="9">
        <v>2</v>
      </c>
      <c r="F13" s="9">
        <v>54.9</v>
      </c>
      <c r="G13" s="9" t="s">
        <v>40</v>
      </c>
    </row>
    <row r="14" spans="1:7" x14ac:dyDescent="0.2">
      <c r="A14" s="64" t="s">
        <v>130</v>
      </c>
      <c r="B14" s="9">
        <v>6.8</v>
      </c>
      <c r="C14" s="9" t="s">
        <v>40</v>
      </c>
      <c r="D14" s="33">
        <v>-0.12597425253384631</v>
      </c>
      <c r="E14" s="9">
        <v>21</v>
      </c>
      <c r="F14" s="9">
        <v>266</v>
      </c>
      <c r="G14" s="9" t="s">
        <v>40</v>
      </c>
    </row>
    <row r="15" spans="1:7" x14ac:dyDescent="0.2">
      <c r="A15" s="64" t="s">
        <v>136</v>
      </c>
      <c r="B15" s="9">
        <v>6.2</v>
      </c>
      <c r="C15" s="9" t="s">
        <v>40</v>
      </c>
      <c r="D15" s="33">
        <v>0.75754739646686964</v>
      </c>
      <c r="E15" s="9">
        <v>3</v>
      </c>
      <c r="F15" s="9">
        <v>42.9</v>
      </c>
      <c r="G15" s="9" t="s">
        <v>40</v>
      </c>
    </row>
    <row r="16" spans="1:7" x14ac:dyDescent="0.2">
      <c r="A16" s="64" t="s">
        <v>142</v>
      </c>
      <c r="B16" s="9">
        <v>6.8</v>
      </c>
      <c r="C16" s="9" t="s">
        <v>40</v>
      </c>
      <c r="D16" s="33">
        <v>0.37983198982087119</v>
      </c>
      <c r="E16" s="9">
        <v>1</v>
      </c>
      <c r="F16" s="9">
        <v>27.2</v>
      </c>
      <c r="G16" s="9" t="s">
        <v>40</v>
      </c>
    </row>
    <row r="17" spans="1:7" x14ac:dyDescent="0.2">
      <c r="A17" s="64" t="s">
        <v>143</v>
      </c>
      <c r="B17" s="9">
        <v>6.6</v>
      </c>
      <c r="C17" s="9" t="s">
        <v>40</v>
      </c>
      <c r="D17" s="33">
        <v>0.82749349561176333</v>
      </c>
      <c r="E17" s="9">
        <v>4</v>
      </c>
      <c r="F17" s="9">
        <v>390</v>
      </c>
      <c r="G17" s="9" t="s">
        <v>40</v>
      </c>
    </row>
    <row r="18" spans="1:7" x14ac:dyDescent="0.2">
      <c r="A18" s="64" t="s">
        <v>147</v>
      </c>
      <c r="B18" s="9">
        <v>6.3</v>
      </c>
      <c r="C18" s="9" t="s">
        <v>40</v>
      </c>
      <c r="D18" s="33">
        <v>0.63898927750048062</v>
      </c>
      <c r="E18" s="9">
        <v>2</v>
      </c>
      <c r="F18" s="9">
        <v>33.799999999999997</v>
      </c>
      <c r="G18" s="9" t="s">
        <v>40</v>
      </c>
    </row>
    <row r="19" spans="1:7" x14ac:dyDescent="0.2">
      <c r="A19" s="64" t="s">
        <v>156</v>
      </c>
      <c r="B19" s="9">
        <v>7.4</v>
      </c>
      <c r="C19" s="9" t="s">
        <v>40</v>
      </c>
      <c r="D19" s="33">
        <v>-0.12592216022632169</v>
      </c>
      <c r="E19" s="9">
        <v>1</v>
      </c>
      <c r="F19" s="9">
        <v>405</v>
      </c>
      <c r="G19" s="9" t="s">
        <v>40</v>
      </c>
    </row>
    <row r="20" spans="1:7" x14ac:dyDescent="0.2">
      <c r="A20" s="64" t="s">
        <v>160</v>
      </c>
      <c r="B20" s="9">
        <v>7.7</v>
      </c>
      <c r="C20" s="9" t="s">
        <v>40</v>
      </c>
      <c r="D20" s="33">
        <v>0.6024771024107336</v>
      </c>
      <c r="E20" s="9">
        <v>1</v>
      </c>
      <c r="F20" s="9">
        <v>48.7</v>
      </c>
      <c r="G20" s="9" t="s">
        <v>40</v>
      </c>
    </row>
    <row r="21" spans="1:7" x14ac:dyDescent="0.2">
      <c r="A21" s="64" t="s">
        <v>163</v>
      </c>
      <c r="B21" s="9">
        <v>6</v>
      </c>
      <c r="C21" s="9" t="s">
        <v>40</v>
      </c>
      <c r="D21" s="33">
        <v>0.80452576123120823</v>
      </c>
      <c r="E21" s="9">
        <v>2</v>
      </c>
      <c r="F21" s="9">
        <v>556</v>
      </c>
      <c r="G21" s="9" t="s">
        <v>40</v>
      </c>
    </row>
    <row r="22" spans="1:7" x14ac:dyDescent="0.2">
      <c r="A22" s="64" t="s">
        <v>168</v>
      </c>
      <c r="B22" s="9">
        <v>7.7</v>
      </c>
      <c r="C22" s="9" t="s">
        <v>40</v>
      </c>
      <c r="D22" s="33">
        <v>0.29467092451758459</v>
      </c>
      <c r="E22" s="9">
        <v>2</v>
      </c>
      <c r="F22" s="9">
        <v>161</v>
      </c>
      <c r="G22" s="9" t="s">
        <v>40</v>
      </c>
    </row>
    <row r="23" spans="1:7" x14ac:dyDescent="0.2">
      <c r="A23" s="64" t="s">
        <v>175</v>
      </c>
      <c r="B23" s="9">
        <v>7</v>
      </c>
      <c r="C23" s="9" t="s">
        <v>40</v>
      </c>
      <c r="D23" s="33">
        <v>0.65911009490740158</v>
      </c>
      <c r="E23" s="9">
        <v>1</v>
      </c>
      <c r="F23" s="9">
        <v>26</v>
      </c>
      <c r="G23" s="9" t="s">
        <v>40</v>
      </c>
    </row>
    <row r="24" spans="1:7" x14ac:dyDescent="0.2">
      <c r="A24" s="64" t="s">
        <v>180</v>
      </c>
      <c r="B24" s="9">
        <v>7.3</v>
      </c>
      <c r="C24" s="9" t="s">
        <v>40</v>
      </c>
      <c r="D24" s="33">
        <v>0.42147088640577962</v>
      </c>
      <c r="E24" s="9">
        <v>3</v>
      </c>
      <c r="F24" s="9">
        <v>20</v>
      </c>
      <c r="G24" s="9" t="s">
        <v>40</v>
      </c>
    </row>
    <row r="25" spans="1:7" x14ac:dyDescent="0.2">
      <c r="A25" s="64" t="s">
        <v>181</v>
      </c>
      <c r="B25" s="9">
        <v>6.3</v>
      </c>
      <c r="C25" s="9" t="s">
        <v>40</v>
      </c>
      <c r="D25" s="33">
        <v>1.943305673223952E-2</v>
      </c>
      <c r="E25" s="9">
        <v>6</v>
      </c>
      <c r="F25" s="9">
        <v>229</v>
      </c>
      <c r="G25" s="9" t="s">
        <v>40</v>
      </c>
    </row>
    <row r="26" spans="1:7" x14ac:dyDescent="0.2">
      <c r="A26" s="64" t="s">
        <v>185</v>
      </c>
      <c r="B26" s="9">
        <v>6.3</v>
      </c>
      <c r="C26" s="9" t="s">
        <v>40</v>
      </c>
      <c r="D26" s="33">
        <v>0.32916332193085213</v>
      </c>
      <c r="E26" s="9">
        <v>1</v>
      </c>
      <c r="F26" s="9">
        <v>32</v>
      </c>
      <c r="G26" s="9" t="s">
        <v>40</v>
      </c>
    </row>
    <row r="27" spans="1:7" x14ac:dyDescent="0.2">
      <c r="A27" s="64" t="s">
        <v>186</v>
      </c>
      <c r="B27" s="9">
        <v>6.4</v>
      </c>
      <c r="C27" s="9" t="s">
        <v>40</v>
      </c>
      <c r="D27" s="33">
        <v>0.74441922410813055</v>
      </c>
      <c r="E27" s="9">
        <v>4</v>
      </c>
      <c r="F27" s="9">
        <v>561</v>
      </c>
      <c r="G27" s="9" t="s">
        <v>40</v>
      </c>
    </row>
    <row r="28" spans="1:7" x14ac:dyDescent="0.2">
      <c r="A28" s="64" t="s">
        <v>188</v>
      </c>
      <c r="B28" s="9">
        <v>6.9</v>
      </c>
      <c r="C28" s="9" t="s">
        <v>40</v>
      </c>
      <c r="D28" s="33">
        <v>-1.5469884850026769</v>
      </c>
      <c r="E28" s="9">
        <v>1</v>
      </c>
      <c r="F28" s="9">
        <v>23.1</v>
      </c>
      <c r="G28" s="9" t="s">
        <v>40</v>
      </c>
    </row>
    <row r="29" spans="1:7" x14ac:dyDescent="0.2">
      <c r="A29" s="64" t="s">
        <v>189</v>
      </c>
      <c r="B29" s="9">
        <v>6.9</v>
      </c>
      <c r="C29" s="9" t="s">
        <v>40</v>
      </c>
      <c r="D29" s="33">
        <v>0.47826839855002617</v>
      </c>
      <c r="E29" s="9">
        <v>0</v>
      </c>
      <c r="F29" s="9">
        <v>347</v>
      </c>
      <c r="G29" s="9" t="s">
        <v>40</v>
      </c>
    </row>
    <row r="30" spans="1:7" x14ac:dyDescent="0.2">
      <c r="A30" s="64" t="s">
        <v>190</v>
      </c>
      <c r="B30" s="9">
        <v>6.7</v>
      </c>
      <c r="C30" s="9" t="s">
        <v>40</v>
      </c>
      <c r="D30" s="33">
        <v>0.46334784154435499</v>
      </c>
      <c r="E30" s="9">
        <v>7</v>
      </c>
      <c r="F30" s="9">
        <v>63.4</v>
      </c>
      <c r="G30" s="9" t="s">
        <v>40</v>
      </c>
    </row>
    <row r="31" spans="1:7" x14ac:dyDescent="0.2">
      <c r="A31" s="64" t="s">
        <v>191</v>
      </c>
      <c r="B31" s="9">
        <v>7.4</v>
      </c>
      <c r="C31" s="9" t="s">
        <v>40</v>
      </c>
      <c r="D31" s="33">
        <v>0.78941192880617617</v>
      </c>
      <c r="E31" s="9">
        <v>1</v>
      </c>
      <c r="F31" s="9">
        <v>46.2</v>
      </c>
      <c r="G31" s="9" t="s">
        <v>40</v>
      </c>
    </row>
    <row r="32" spans="1:7" x14ac:dyDescent="0.2">
      <c r="A32" s="64" t="s">
        <v>196</v>
      </c>
      <c r="B32" s="9">
        <v>6.5</v>
      </c>
      <c r="C32" s="9" t="s">
        <v>40</v>
      </c>
      <c r="D32" s="33">
        <v>0.24581053764640101</v>
      </c>
      <c r="E32" s="9">
        <v>1</v>
      </c>
      <c r="F32" s="9">
        <v>493</v>
      </c>
      <c r="G32" s="9" t="s">
        <v>40</v>
      </c>
    </row>
    <row r="33" spans="1:7" x14ac:dyDescent="0.2">
      <c r="A33" s="64" t="s">
        <v>198</v>
      </c>
      <c r="B33" s="9">
        <v>6</v>
      </c>
      <c r="C33" s="9" t="s">
        <v>40</v>
      </c>
      <c r="D33" s="33">
        <v>0.1105771461046231</v>
      </c>
      <c r="E33" s="9">
        <v>2</v>
      </c>
      <c r="F33" s="9">
        <v>194</v>
      </c>
      <c r="G33" s="9" t="s">
        <v>40</v>
      </c>
    </row>
    <row r="34" spans="1:7" x14ac:dyDescent="0.2">
      <c r="A34" s="64" t="s">
        <v>200</v>
      </c>
      <c r="B34" s="9">
        <v>7.1</v>
      </c>
      <c r="C34" s="9" t="s">
        <v>40</v>
      </c>
      <c r="D34" s="33">
        <v>0.5748480459036267</v>
      </c>
      <c r="E34" s="9">
        <v>1</v>
      </c>
      <c r="F34" s="9">
        <v>756</v>
      </c>
      <c r="G34" s="9" t="s">
        <v>40</v>
      </c>
    </row>
    <row r="35" spans="1:7" x14ac:dyDescent="0.2">
      <c r="A35" s="64" t="s">
        <v>204</v>
      </c>
      <c r="B35" s="9">
        <v>6.8</v>
      </c>
      <c r="C35" s="9" t="s">
        <v>40</v>
      </c>
      <c r="D35" s="33">
        <v>1.064050375328099</v>
      </c>
      <c r="E35" s="9">
        <v>1</v>
      </c>
      <c r="F35" s="9">
        <v>20.6</v>
      </c>
      <c r="G35" s="9" t="s">
        <v>40</v>
      </c>
    </row>
    <row r="36" spans="1:7" x14ac:dyDescent="0.2">
      <c r="A36" s="64" t="s">
        <v>206</v>
      </c>
      <c r="B36" s="9">
        <v>6.4</v>
      </c>
      <c r="C36" s="9" t="s">
        <v>40</v>
      </c>
      <c r="D36" s="33">
        <v>0.29884350307386309</v>
      </c>
      <c r="E36" s="9">
        <v>3</v>
      </c>
      <c r="F36" s="9">
        <v>201</v>
      </c>
      <c r="G36" s="9" t="s">
        <v>40</v>
      </c>
    </row>
    <row r="37" spans="1:7" x14ac:dyDescent="0.2">
      <c r="A37" s="64" t="s">
        <v>212</v>
      </c>
      <c r="B37" s="9">
        <v>7.1</v>
      </c>
      <c r="C37" s="9" t="s">
        <v>40</v>
      </c>
      <c r="D37" s="33">
        <v>0.11737978362937319</v>
      </c>
      <c r="E37" s="9">
        <v>1</v>
      </c>
      <c r="F37" s="9">
        <v>223</v>
      </c>
      <c r="G37" s="9" t="s">
        <v>40</v>
      </c>
    </row>
    <row r="38" spans="1:7" x14ac:dyDescent="0.2">
      <c r="A38" s="64" t="s">
        <v>214</v>
      </c>
      <c r="B38" s="9">
        <v>6.5</v>
      </c>
      <c r="C38" s="9" t="s">
        <v>40</v>
      </c>
      <c r="D38" s="33">
        <v>0.56583526533104678</v>
      </c>
      <c r="E38" s="9">
        <v>1</v>
      </c>
      <c r="F38" s="9">
        <v>279</v>
      </c>
      <c r="G38" s="9" t="s">
        <v>40</v>
      </c>
    </row>
    <row r="39" spans="1:7" x14ac:dyDescent="0.2">
      <c r="A39" s="64" t="s">
        <v>216</v>
      </c>
      <c r="B39" s="9">
        <v>6</v>
      </c>
      <c r="C39" s="9" t="s">
        <v>40</v>
      </c>
      <c r="D39" s="33">
        <v>0.49287797777444758</v>
      </c>
      <c r="E39" s="9">
        <v>6</v>
      </c>
      <c r="F39" s="9">
        <v>44.2</v>
      </c>
      <c r="G39" s="9" t="s">
        <v>40</v>
      </c>
    </row>
    <row r="40" spans="1:7" x14ac:dyDescent="0.2">
      <c r="A40" s="64" t="s">
        <v>221</v>
      </c>
      <c r="B40" s="9">
        <v>7</v>
      </c>
      <c r="C40" s="9" t="s">
        <v>40</v>
      </c>
      <c r="D40" s="33">
        <v>-0.1504299206136899</v>
      </c>
      <c r="E40" s="9">
        <v>1</v>
      </c>
      <c r="F40" s="9">
        <v>909</v>
      </c>
      <c r="G40" s="9" t="s">
        <v>40</v>
      </c>
    </row>
    <row r="41" spans="1:7" x14ac:dyDescent="0.2">
      <c r="A41" s="64" t="s">
        <v>226</v>
      </c>
      <c r="B41" s="9">
        <v>7.3</v>
      </c>
      <c r="C41" s="9" t="s">
        <v>40</v>
      </c>
      <c r="D41" s="33">
        <v>0.77373014030979648</v>
      </c>
      <c r="E41" s="9">
        <v>5</v>
      </c>
      <c r="F41" s="9">
        <v>22.9</v>
      </c>
      <c r="G41" s="9" t="s">
        <v>40</v>
      </c>
    </row>
    <row r="42" spans="1:7" x14ac:dyDescent="0.2">
      <c r="A42" s="64" t="s">
        <v>247</v>
      </c>
      <c r="B42" s="9">
        <v>7.1</v>
      </c>
      <c r="C42" s="9" t="s">
        <v>40</v>
      </c>
      <c r="D42" s="33">
        <v>0.30014585543302857</v>
      </c>
      <c r="E42" s="9">
        <v>2</v>
      </c>
      <c r="F42" s="9">
        <v>3</v>
      </c>
      <c r="G42" s="9" t="s">
        <v>40</v>
      </c>
    </row>
    <row r="43" spans="1:7" x14ac:dyDescent="0.2">
      <c r="A43" s="64" t="s">
        <v>251</v>
      </c>
      <c r="B43" s="9">
        <v>6.3</v>
      </c>
      <c r="C43" s="9" t="s">
        <v>40</v>
      </c>
      <c r="D43" s="33">
        <v>0.80397927907654809</v>
      </c>
      <c r="E43" s="9">
        <v>1</v>
      </c>
      <c r="F43" s="9">
        <v>71</v>
      </c>
      <c r="G43" s="9" t="s">
        <v>40</v>
      </c>
    </row>
    <row r="44" spans="1:7" x14ac:dyDescent="0.2">
      <c r="A44" s="64" t="s">
        <v>262</v>
      </c>
      <c r="B44" s="9">
        <v>7</v>
      </c>
      <c r="C44" s="9" t="s">
        <v>40</v>
      </c>
      <c r="D44" s="33">
        <v>0.38343095790607151</v>
      </c>
      <c r="E44" s="9">
        <v>1</v>
      </c>
      <c r="F44" s="9">
        <v>20</v>
      </c>
      <c r="G44" s="9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9034-1B2F-364A-BAA0-7613D6ABA6F9}">
  <dimension ref="A1:G1291"/>
  <sheetViews>
    <sheetView topLeftCell="A280" workbookViewId="0">
      <selection activeCell="M308" sqref="M308"/>
    </sheetView>
  </sheetViews>
  <sheetFormatPr baseColWidth="10" defaultRowHeight="16" x14ac:dyDescent="0.2"/>
  <sheetData>
    <row r="1" spans="1:7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330</v>
      </c>
      <c r="F1" s="63" t="s">
        <v>5</v>
      </c>
      <c r="G1" s="63" t="s">
        <v>331</v>
      </c>
    </row>
    <row r="2" spans="1:7" x14ac:dyDescent="0.2">
      <c r="A2" s="64" t="s">
        <v>39</v>
      </c>
      <c r="B2" s="9">
        <v>7.9</v>
      </c>
      <c r="C2" s="9" t="s">
        <v>40</v>
      </c>
      <c r="D2" s="9">
        <v>0.7</v>
      </c>
      <c r="E2" s="9">
        <v>17</v>
      </c>
      <c r="F2" s="9">
        <v>55</v>
      </c>
      <c r="G2" s="9" t="s">
        <v>40</v>
      </c>
    </row>
    <row r="3" spans="1:7" x14ac:dyDescent="0.2">
      <c r="A3" s="64" t="s">
        <v>332</v>
      </c>
      <c r="B3" s="9">
        <v>6.8</v>
      </c>
      <c r="C3" s="9" t="s">
        <v>40</v>
      </c>
      <c r="D3" s="9">
        <v>0.4</v>
      </c>
      <c r="E3" s="9">
        <v>0</v>
      </c>
      <c r="F3" s="9">
        <v>607</v>
      </c>
      <c r="G3" s="9" t="s">
        <v>40</v>
      </c>
    </row>
    <row r="4" spans="1:7" x14ac:dyDescent="0.2">
      <c r="A4" s="64" t="s">
        <v>61</v>
      </c>
      <c r="B4" s="9">
        <v>6.8</v>
      </c>
      <c r="C4" s="9" t="s">
        <v>40</v>
      </c>
      <c r="D4" s="33">
        <v>-0.16</v>
      </c>
      <c r="E4" s="9">
        <v>1</v>
      </c>
      <c r="F4" s="9">
        <v>6</v>
      </c>
      <c r="G4" s="9" t="s">
        <v>40</v>
      </c>
    </row>
    <row r="5" spans="1:7" x14ac:dyDescent="0.2">
      <c r="A5" s="64" t="s">
        <v>70</v>
      </c>
      <c r="B5" s="9">
        <v>8.1</v>
      </c>
      <c r="C5" s="9" t="s">
        <v>40</v>
      </c>
      <c r="D5" s="9">
        <v>0.7</v>
      </c>
      <c r="E5" s="9">
        <v>2</v>
      </c>
      <c r="F5" s="9">
        <v>62</v>
      </c>
      <c r="G5" s="9" t="s">
        <v>40</v>
      </c>
    </row>
    <row r="6" spans="1:7" x14ac:dyDescent="0.2">
      <c r="A6" s="64" t="s">
        <v>76</v>
      </c>
      <c r="B6" s="9">
        <v>6</v>
      </c>
      <c r="C6" s="9" t="s">
        <v>40</v>
      </c>
      <c r="D6" s="9">
        <v>0.5</v>
      </c>
      <c r="E6" s="9">
        <v>2</v>
      </c>
      <c r="F6" s="9">
        <v>153</v>
      </c>
      <c r="G6" s="9" t="s">
        <v>30</v>
      </c>
    </row>
    <row r="7" spans="1:7" x14ac:dyDescent="0.2">
      <c r="A7" s="64" t="s">
        <v>83</v>
      </c>
      <c r="B7" s="9">
        <v>6.6</v>
      </c>
      <c r="C7" s="9" t="s">
        <v>40</v>
      </c>
      <c r="D7" s="9">
        <v>-0.41</v>
      </c>
      <c r="E7" s="9">
        <v>1</v>
      </c>
      <c r="F7" s="9">
        <v>901</v>
      </c>
      <c r="G7" s="9" t="s">
        <v>40</v>
      </c>
    </row>
    <row r="8" spans="1:7" x14ac:dyDescent="0.2">
      <c r="A8" s="64" t="s">
        <v>88</v>
      </c>
      <c r="B8" s="9">
        <v>6.8</v>
      </c>
      <c r="C8" s="9" t="s">
        <v>40</v>
      </c>
      <c r="D8" s="9">
        <v>0.4</v>
      </c>
      <c r="E8" s="9">
        <v>1</v>
      </c>
      <c r="F8" s="9">
        <v>75</v>
      </c>
      <c r="G8" s="9" t="s">
        <v>40</v>
      </c>
    </row>
    <row r="9" spans="1:7" x14ac:dyDescent="0.2">
      <c r="A9" s="64" t="s">
        <v>95</v>
      </c>
      <c r="B9" s="9">
        <v>6.3</v>
      </c>
      <c r="C9" s="9" t="s">
        <v>40</v>
      </c>
      <c r="D9" s="9">
        <v>0.3</v>
      </c>
      <c r="E9" s="9">
        <v>2</v>
      </c>
      <c r="F9" s="9">
        <v>27</v>
      </c>
      <c r="G9" s="9" t="s">
        <v>40</v>
      </c>
    </row>
    <row r="10" spans="1:7" x14ac:dyDescent="0.2">
      <c r="A10" s="64" t="s">
        <v>104</v>
      </c>
      <c r="B10" s="9">
        <v>7.3</v>
      </c>
      <c r="C10" s="9" t="s">
        <v>40</v>
      </c>
      <c r="D10" s="9">
        <v>0.5</v>
      </c>
      <c r="E10" s="9">
        <v>1</v>
      </c>
      <c r="F10" s="9">
        <v>46</v>
      </c>
      <c r="G10" s="9" t="s">
        <v>40</v>
      </c>
    </row>
    <row r="11" spans="1:7" x14ac:dyDescent="0.2">
      <c r="A11" s="64" t="s">
        <v>116</v>
      </c>
      <c r="B11" s="9">
        <v>7.3</v>
      </c>
      <c r="C11" s="9" t="s">
        <v>40</v>
      </c>
      <c r="D11" s="9">
        <v>0.6</v>
      </c>
      <c r="E11" s="9">
        <v>8</v>
      </c>
      <c r="F11" s="9">
        <v>18</v>
      </c>
      <c r="G11" s="9" t="s">
        <v>30</v>
      </c>
    </row>
    <row r="12" spans="1:7" x14ac:dyDescent="0.2">
      <c r="A12" s="64" t="s">
        <v>121</v>
      </c>
      <c r="B12" s="9">
        <v>6.2</v>
      </c>
      <c r="C12" s="9" t="s">
        <v>40</v>
      </c>
      <c r="D12" s="9">
        <v>-0.6</v>
      </c>
      <c r="E12" s="9">
        <v>2</v>
      </c>
      <c r="F12" s="9">
        <v>207</v>
      </c>
      <c r="G12" s="9" t="s">
        <v>40</v>
      </c>
    </row>
    <row r="13" spans="1:7" x14ac:dyDescent="0.2">
      <c r="A13" s="64" t="s">
        <v>126</v>
      </c>
      <c r="B13" s="9">
        <v>7.3</v>
      </c>
      <c r="C13" s="9" t="s">
        <v>40</v>
      </c>
      <c r="D13" s="9">
        <v>0.8</v>
      </c>
      <c r="E13" s="9">
        <v>2</v>
      </c>
      <c r="F13" s="9">
        <v>46</v>
      </c>
      <c r="G13" s="9" t="s">
        <v>40</v>
      </c>
    </row>
    <row r="14" spans="1:7" x14ac:dyDescent="0.2">
      <c r="A14" s="64" t="s">
        <v>130</v>
      </c>
      <c r="B14" s="9">
        <v>6.8</v>
      </c>
      <c r="C14" s="9" t="s">
        <v>40</v>
      </c>
      <c r="D14" s="9">
        <v>-0.1</v>
      </c>
      <c r="E14" s="9">
        <v>21</v>
      </c>
      <c r="F14" s="9">
        <v>293</v>
      </c>
      <c r="G14" s="9" t="s">
        <v>40</v>
      </c>
    </row>
    <row r="15" spans="1:7" x14ac:dyDescent="0.2">
      <c r="A15" s="64" t="s">
        <v>136</v>
      </c>
      <c r="B15" s="9">
        <v>6.2</v>
      </c>
      <c r="C15" s="9" t="s">
        <v>40</v>
      </c>
      <c r="D15" s="9">
        <v>0.9</v>
      </c>
      <c r="E15" s="9">
        <v>3</v>
      </c>
      <c r="F15" s="9">
        <v>46</v>
      </c>
      <c r="G15" s="9" t="s">
        <v>40</v>
      </c>
    </row>
    <row r="16" spans="1:7" x14ac:dyDescent="0.2">
      <c r="A16" s="64" t="s">
        <v>142</v>
      </c>
      <c r="B16" s="9">
        <v>6.8</v>
      </c>
      <c r="C16" s="9" t="s">
        <v>40</v>
      </c>
      <c r="D16" s="9">
        <v>0.4</v>
      </c>
      <c r="E16" s="9">
        <v>1</v>
      </c>
      <c r="F16" s="9">
        <v>26</v>
      </c>
      <c r="G16" s="9" t="s">
        <v>40</v>
      </c>
    </row>
    <row r="17" spans="1:7" x14ac:dyDescent="0.2">
      <c r="A17" s="64" t="s">
        <v>143</v>
      </c>
      <c r="B17" s="9">
        <v>6.6</v>
      </c>
      <c r="C17" s="9" t="s">
        <v>40</v>
      </c>
      <c r="D17" s="9">
        <v>0.8</v>
      </c>
      <c r="E17" s="9">
        <v>4</v>
      </c>
      <c r="F17" s="9">
        <v>367</v>
      </c>
      <c r="G17" s="9" t="s">
        <v>40</v>
      </c>
    </row>
    <row r="18" spans="1:7" x14ac:dyDescent="0.2">
      <c r="A18" s="64" t="s">
        <v>147</v>
      </c>
      <c r="B18" s="9">
        <v>6.3</v>
      </c>
      <c r="C18" s="9" t="s">
        <v>40</v>
      </c>
      <c r="D18" s="9">
        <v>0.6</v>
      </c>
      <c r="E18" s="9">
        <v>2</v>
      </c>
      <c r="F18" s="9">
        <v>39</v>
      </c>
      <c r="G18" s="9" t="s">
        <v>40</v>
      </c>
    </row>
    <row r="19" spans="1:7" x14ac:dyDescent="0.2">
      <c r="A19" s="64" t="s">
        <v>156</v>
      </c>
      <c r="B19" s="9">
        <v>7.4</v>
      </c>
      <c r="C19" s="9" t="s">
        <v>40</v>
      </c>
      <c r="D19" s="9">
        <v>-0.1</v>
      </c>
      <c r="E19" s="9">
        <v>1</v>
      </c>
      <c r="F19" s="9">
        <v>427</v>
      </c>
      <c r="G19" s="9" t="s">
        <v>40</v>
      </c>
    </row>
    <row r="20" spans="1:7" x14ac:dyDescent="0.2">
      <c r="A20" s="64" t="s">
        <v>160</v>
      </c>
      <c r="B20" s="9">
        <v>7.7</v>
      </c>
      <c r="C20" s="9" t="s">
        <v>40</v>
      </c>
      <c r="D20" s="9">
        <v>0.5</v>
      </c>
      <c r="E20" s="9">
        <v>1</v>
      </c>
      <c r="F20" s="9">
        <v>47</v>
      </c>
      <c r="G20" s="9" t="s">
        <v>40</v>
      </c>
    </row>
    <row r="21" spans="1:7" x14ac:dyDescent="0.2">
      <c r="A21" s="64" t="s">
        <v>163</v>
      </c>
      <c r="B21" s="9">
        <v>6</v>
      </c>
      <c r="C21" s="9" t="s">
        <v>40</v>
      </c>
      <c r="D21" s="9">
        <v>1</v>
      </c>
      <c r="E21" s="9">
        <v>2</v>
      </c>
      <c r="F21" s="9">
        <v>546</v>
      </c>
      <c r="G21" s="9" t="s">
        <v>40</v>
      </c>
    </row>
    <row r="22" spans="1:7" x14ac:dyDescent="0.2">
      <c r="A22" s="64" t="s">
        <v>168</v>
      </c>
      <c r="B22" s="9">
        <v>7.7</v>
      </c>
      <c r="C22" s="9" t="s">
        <v>40</v>
      </c>
      <c r="D22" s="9">
        <v>0.3</v>
      </c>
      <c r="E22" s="9">
        <v>2</v>
      </c>
      <c r="F22" s="9">
        <v>153</v>
      </c>
      <c r="G22" s="9" t="s">
        <v>40</v>
      </c>
    </row>
    <row r="23" spans="1:7" x14ac:dyDescent="0.2">
      <c r="A23" s="64" t="s">
        <v>175</v>
      </c>
      <c r="B23" s="9">
        <v>7</v>
      </c>
      <c r="C23" s="9" t="s">
        <v>40</v>
      </c>
      <c r="D23" s="9">
        <v>0.7</v>
      </c>
      <c r="E23" s="9">
        <v>1</v>
      </c>
      <c r="F23" s="9">
        <v>29</v>
      </c>
      <c r="G23" s="9" t="s">
        <v>40</v>
      </c>
    </row>
    <row r="24" spans="1:7" x14ac:dyDescent="0.2">
      <c r="A24" s="64" t="s">
        <v>180</v>
      </c>
      <c r="B24" s="9">
        <v>7.3</v>
      </c>
      <c r="C24" s="9" t="s">
        <v>40</v>
      </c>
      <c r="D24" s="9">
        <v>0.4</v>
      </c>
      <c r="E24" s="9">
        <v>3</v>
      </c>
      <c r="F24" s="9">
        <v>23</v>
      </c>
      <c r="G24" s="9" t="s">
        <v>40</v>
      </c>
    </row>
    <row r="25" spans="1:7" x14ac:dyDescent="0.2">
      <c r="A25" s="64" t="s">
        <v>181</v>
      </c>
      <c r="B25" s="9">
        <v>6.3</v>
      </c>
      <c r="C25" s="9" t="s">
        <v>40</v>
      </c>
      <c r="D25" s="9">
        <v>0</v>
      </c>
      <c r="E25" s="9">
        <v>6</v>
      </c>
      <c r="F25" s="9">
        <v>191</v>
      </c>
      <c r="G25" s="9" t="s">
        <v>40</v>
      </c>
    </row>
    <row r="26" spans="1:7" x14ac:dyDescent="0.2">
      <c r="A26" s="64" t="s">
        <v>185</v>
      </c>
      <c r="B26" s="9">
        <v>6.3</v>
      </c>
      <c r="C26" s="9" t="s">
        <v>40</v>
      </c>
      <c r="D26" s="9">
        <v>0.4</v>
      </c>
      <c r="E26" s="9">
        <v>1</v>
      </c>
      <c r="F26" s="9">
        <v>35</v>
      </c>
      <c r="G26" s="9" t="s">
        <v>40</v>
      </c>
    </row>
    <row r="27" spans="1:7" x14ac:dyDescent="0.2">
      <c r="A27" s="64" t="s">
        <v>186</v>
      </c>
      <c r="B27" s="9">
        <v>6.4</v>
      </c>
      <c r="C27" s="9" t="s">
        <v>40</v>
      </c>
      <c r="D27" s="9">
        <v>0.9</v>
      </c>
      <c r="E27" s="9">
        <v>4</v>
      </c>
      <c r="F27" s="9">
        <v>655</v>
      </c>
      <c r="G27" s="9" t="s">
        <v>40</v>
      </c>
    </row>
    <row r="28" spans="1:7" x14ac:dyDescent="0.2">
      <c r="A28" s="64" t="s">
        <v>188</v>
      </c>
      <c r="B28" s="9">
        <v>6.9</v>
      </c>
      <c r="C28" s="9" t="s">
        <v>40</v>
      </c>
      <c r="D28" s="9">
        <v>-1.4</v>
      </c>
      <c r="E28" s="9">
        <v>1</v>
      </c>
      <c r="F28" s="9">
        <v>24</v>
      </c>
      <c r="G28" s="9" t="s">
        <v>40</v>
      </c>
    </row>
    <row r="29" spans="1:7" x14ac:dyDescent="0.2">
      <c r="A29" s="64" t="s">
        <v>189</v>
      </c>
      <c r="B29" s="9">
        <v>6.9</v>
      </c>
      <c r="C29" s="9" t="s">
        <v>40</v>
      </c>
      <c r="D29" s="9">
        <v>0.4</v>
      </c>
      <c r="E29" s="9">
        <v>0</v>
      </c>
      <c r="F29" s="9">
        <v>348</v>
      </c>
      <c r="G29" s="9" t="s">
        <v>40</v>
      </c>
    </row>
    <row r="30" spans="1:7" x14ac:dyDescent="0.2">
      <c r="A30" s="64" t="s">
        <v>190</v>
      </c>
      <c r="B30" s="9">
        <v>6.7</v>
      </c>
      <c r="C30" s="9" t="s">
        <v>40</v>
      </c>
      <c r="D30" s="9">
        <v>0.5</v>
      </c>
      <c r="E30" s="9">
        <v>7</v>
      </c>
      <c r="F30" s="9">
        <v>66</v>
      </c>
      <c r="G30" s="9" t="s">
        <v>40</v>
      </c>
    </row>
    <row r="31" spans="1:7" x14ac:dyDescent="0.2">
      <c r="A31" s="64" t="s">
        <v>191</v>
      </c>
      <c r="B31" s="9">
        <v>7.4</v>
      </c>
      <c r="C31" s="9" t="s">
        <v>40</v>
      </c>
      <c r="D31" s="9">
        <v>0.8</v>
      </c>
      <c r="E31" s="9">
        <v>1</v>
      </c>
      <c r="F31" s="9">
        <v>41</v>
      </c>
      <c r="G31" s="9" t="s">
        <v>40</v>
      </c>
    </row>
    <row r="32" spans="1:7" x14ac:dyDescent="0.2">
      <c r="A32" s="64" t="s">
        <v>196</v>
      </c>
      <c r="B32" s="9">
        <v>6.5</v>
      </c>
      <c r="C32" s="9" t="s">
        <v>40</v>
      </c>
      <c r="D32" s="9">
        <v>0.3</v>
      </c>
      <c r="E32" s="9">
        <v>1</v>
      </c>
      <c r="F32" s="9">
        <v>427</v>
      </c>
      <c r="G32" s="9" t="s">
        <v>40</v>
      </c>
    </row>
    <row r="33" spans="1:7" x14ac:dyDescent="0.2">
      <c r="A33" s="64" t="s">
        <v>198</v>
      </c>
      <c r="B33" s="9">
        <v>6</v>
      </c>
      <c r="C33" s="9" t="s">
        <v>40</v>
      </c>
      <c r="D33" s="9">
        <v>0.1</v>
      </c>
      <c r="E33" s="9">
        <v>2</v>
      </c>
      <c r="F33" s="9">
        <v>192</v>
      </c>
      <c r="G33" s="9" t="s">
        <v>40</v>
      </c>
    </row>
    <row r="34" spans="1:7" x14ac:dyDescent="0.2">
      <c r="A34" s="64" t="s">
        <v>200</v>
      </c>
      <c r="B34" s="9">
        <v>7.1</v>
      </c>
      <c r="C34" s="9" t="s">
        <v>40</v>
      </c>
      <c r="D34" s="9">
        <v>0.5</v>
      </c>
      <c r="E34" s="9">
        <v>1</v>
      </c>
      <c r="F34" s="9">
        <v>813</v>
      </c>
      <c r="G34" s="9" t="s">
        <v>40</v>
      </c>
    </row>
    <row r="35" spans="1:7" x14ac:dyDescent="0.2">
      <c r="A35" s="64" t="s">
        <v>204</v>
      </c>
      <c r="B35" s="9">
        <v>6.8</v>
      </c>
      <c r="C35" s="9" t="s">
        <v>40</v>
      </c>
      <c r="D35" s="9">
        <v>1.2</v>
      </c>
      <c r="E35" s="9">
        <v>1</v>
      </c>
      <c r="F35" s="9">
        <v>21</v>
      </c>
      <c r="G35" s="9" t="s">
        <v>40</v>
      </c>
    </row>
    <row r="36" spans="1:7" x14ac:dyDescent="0.2">
      <c r="A36" s="64" t="s">
        <v>206</v>
      </c>
      <c r="B36" s="9">
        <v>6.4</v>
      </c>
      <c r="C36" s="9" t="s">
        <v>40</v>
      </c>
      <c r="D36" s="9">
        <v>0.3</v>
      </c>
      <c r="E36" s="9">
        <v>3</v>
      </c>
      <c r="F36" s="9">
        <v>190</v>
      </c>
      <c r="G36" s="9" t="s">
        <v>40</v>
      </c>
    </row>
    <row r="37" spans="1:7" x14ac:dyDescent="0.2">
      <c r="A37" s="64" t="s">
        <v>212</v>
      </c>
      <c r="B37" s="9">
        <v>7.1</v>
      </c>
      <c r="C37" s="9" t="s">
        <v>40</v>
      </c>
      <c r="D37" s="9">
        <v>0.1</v>
      </c>
      <c r="E37" s="9">
        <v>1</v>
      </c>
      <c r="F37" s="9">
        <v>225</v>
      </c>
      <c r="G37" s="9" t="s">
        <v>40</v>
      </c>
    </row>
    <row r="38" spans="1:7" x14ac:dyDescent="0.2">
      <c r="A38" s="64" t="s">
        <v>214</v>
      </c>
      <c r="B38" s="9">
        <v>6.5</v>
      </c>
      <c r="C38" s="9" t="s">
        <v>40</v>
      </c>
      <c r="D38" s="9">
        <v>0.6</v>
      </c>
      <c r="E38" s="9">
        <v>1</v>
      </c>
      <c r="F38" s="9">
        <v>255</v>
      </c>
      <c r="G38" s="9" t="s">
        <v>40</v>
      </c>
    </row>
    <row r="39" spans="1:7" x14ac:dyDescent="0.2">
      <c r="A39" s="64" t="s">
        <v>216</v>
      </c>
      <c r="B39" s="9">
        <v>6</v>
      </c>
      <c r="C39" s="9" t="s">
        <v>40</v>
      </c>
      <c r="D39" s="9">
        <v>0.5</v>
      </c>
      <c r="E39" s="9">
        <v>6</v>
      </c>
      <c r="F39" s="9">
        <v>40</v>
      </c>
      <c r="G39" s="9" t="s">
        <v>40</v>
      </c>
    </row>
    <row r="40" spans="1:7" x14ac:dyDescent="0.2">
      <c r="A40" s="64" t="s">
        <v>221</v>
      </c>
      <c r="B40" s="9">
        <v>7</v>
      </c>
      <c r="C40" s="9" t="s">
        <v>40</v>
      </c>
      <c r="D40" s="9">
        <v>-0.14000000000000001</v>
      </c>
      <c r="E40" s="9">
        <v>1</v>
      </c>
      <c r="F40" s="9">
        <v>959</v>
      </c>
      <c r="G40" s="9" t="s">
        <v>40</v>
      </c>
    </row>
    <row r="41" spans="1:7" x14ac:dyDescent="0.2">
      <c r="A41" s="64" t="s">
        <v>226</v>
      </c>
      <c r="B41" s="9">
        <v>7.3</v>
      </c>
      <c r="C41" s="9" t="s">
        <v>40</v>
      </c>
      <c r="D41" s="9">
        <v>0.7</v>
      </c>
      <c r="E41" s="9">
        <v>5</v>
      </c>
      <c r="F41" s="9">
        <v>20</v>
      </c>
      <c r="G41" s="9" t="s">
        <v>40</v>
      </c>
    </row>
    <row r="42" spans="1:7" x14ac:dyDescent="0.2">
      <c r="A42" s="64" t="s">
        <v>247</v>
      </c>
      <c r="B42" s="9">
        <v>7.1</v>
      </c>
      <c r="C42" s="9" t="s">
        <v>40</v>
      </c>
      <c r="D42" s="9">
        <v>0.3</v>
      </c>
      <c r="E42" s="9">
        <v>2</v>
      </c>
      <c r="F42" s="9">
        <v>3</v>
      </c>
      <c r="G42" s="9" t="s">
        <v>40</v>
      </c>
    </row>
    <row r="43" spans="1:7" x14ac:dyDescent="0.2">
      <c r="A43" s="64" t="s">
        <v>251</v>
      </c>
      <c r="B43" s="9">
        <v>6.3</v>
      </c>
      <c r="C43" s="9" t="s">
        <v>40</v>
      </c>
      <c r="D43" s="9">
        <v>0.7</v>
      </c>
      <c r="E43" s="9">
        <v>1</v>
      </c>
      <c r="F43" s="9">
        <v>72</v>
      </c>
      <c r="G43" s="9" t="s">
        <v>40</v>
      </c>
    </row>
    <row r="44" spans="1:7" x14ac:dyDescent="0.2">
      <c r="A44" s="64" t="s">
        <v>262</v>
      </c>
      <c r="B44" s="9">
        <v>7</v>
      </c>
      <c r="C44" s="9" t="s">
        <v>40</v>
      </c>
      <c r="D44" s="9">
        <v>0.4</v>
      </c>
      <c r="E44" s="9">
        <v>1</v>
      </c>
      <c r="F44" s="9">
        <v>23</v>
      </c>
      <c r="G44" s="9" t="s">
        <v>40</v>
      </c>
    </row>
    <row r="45" spans="1:7" x14ac:dyDescent="0.2">
      <c r="A45" s="64" t="s">
        <v>39</v>
      </c>
      <c r="B45" s="9">
        <v>7.9</v>
      </c>
      <c r="C45" s="9" t="s">
        <v>40</v>
      </c>
      <c r="D45" s="9">
        <v>0.8</v>
      </c>
      <c r="E45" s="9">
        <v>17</v>
      </c>
      <c r="F45" s="9">
        <v>55</v>
      </c>
      <c r="G45" s="9" t="s">
        <v>40</v>
      </c>
    </row>
    <row r="46" spans="1:7" x14ac:dyDescent="0.2">
      <c r="A46" s="64" t="s">
        <v>332</v>
      </c>
      <c r="B46" s="9">
        <v>6.8</v>
      </c>
      <c r="C46" s="9" t="s">
        <v>40</v>
      </c>
      <c r="D46" s="9">
        <v>0.3</v>
      </c>
      <c r="E46" s="9">
        <v>0</v>
      </c>
      <c r="F46" s="9">
        <v>804</v>
      </c>
      <c r="G46" s="9" t="s">
        <v>40</v>
      </c>
    </row>
    <row r="47" spans="1:7" x14ac:dyDescent="0.2">
      <c r="A47" s="64" t="s">
        <v>61</v>
      </c>
      <c r="B47" s="9">
        <v>6.8</v>
      </c>
      <c r="C47" s="9" t="s">
        <v>40</v>
      </c>
      <c r="D47" s="9">
        <v>-0.15</v>
      </c>
      <c r="E47" s="9">
        <v>1</v>
      </c>
      <c r="F47" s="9">
        <v>6</v>
      </c>
      <c r="G47" s="9" t="s">
        <v>40</v>
      </c>
    </row>
    <row r="48" spans="1:7" x14ac:dyDescent="0.2">
      <c r="A48" s="64" t="s">
        <v>70</v>
      </c>
      <c r="B48" s="9">
        <v>8.1</v>
      </c>
      <c r="C48" s="9" t="s">
        <v>40</v>
      </c>
      <c r="D48" s="9">
        <v>1</v>
      </c>
      <c r="E48" s="9">
        <v>2</v>
      </c>
      <c r="F48" s="9">
        <v>76</v>
      </c>
      <c r="G48" s="9" t="s">
        <v>40</v>
      </c>
    </row>
    <row r="49" spans="1:7" x14ac:dyDescent="0.2">
      <c r="A49" s="64" t="s">
        <v>76</v>
      </c>
      <c r="B49" s="9">
        <v>6</v>
      </c>
      <c r="C49" s="9" t="s">
        <v>40</v>
      </c>
      <c r="D49" s="9">
        <v>0.5</v>
      </c>
      <c r="E49" s="9">
        <v>2</v>
      </c>
      <c r="F49" s="9">
        <v>150</v>
      </c>
      <c r="G49" s="9" t="s">
        <v>30</v>
      </c>
    </row>
    <row r="50" spans="1:7" x14ac:dyDescent="0.2">
      <c r="A50" s="64" t="s">
        <v>83</v>
      </c>
      <c r="B50" s="9">
        <v>6.6</v>
      </c>
      <c r="C50" s="9" t="s">
        <v>40</v>
      </c>
      <c r="D50" s="9">
        <v>-0.45</v>
      </c>
      <c r="E50" s="9">
        <v>1</v>
      </c>
      <c r="F50" s="9">
        <v>828</v>
      </c>
      <c r="G50" s="9" t="s">
        <v>40</v>
      </c>
    </row>
    <row r="51" spans="1:7" x14ac:dyDescent="0.2">
      <c r="A51" s="64" t="s">
        <v>88</v>
      </c>
      <c r="B51" s="9">
        <v>6.8</v>
      </c>
      <c r="C51" s="9" t="s">
        <v>40</v>
      </c>
      <c r="D51" s="9">
        <v>0.5</v>
      </c>
      <c r="E51" s="9">
        <v>1</v>
      </c>
      <c r="F51" s="9">
        <v>68</v>
      </c>
      <c r="G51" s="9" t="s">
        <v>40</v>
      </c>
    </row>
    <row r="52" spans="1:7" x14ac:dyDescent="0.2">
      <c r="A52" s="64" t="s">
        <v>95</v>
      </c>
      <c r="B52" s="9">
        <v>6.3</v>
      </c>
      <c r="C52" s="9" t="s">
        <v>40</v>
      </c>
      <c r="D52" s="9">
        <v>0.4</v>
      </c>
      <c r="E52" s="9">
        <v>2</v>
      </c>
      <c r="F52" s="9">
        <v>23</v>
      </c>
      <c r="G52" s="9" t="s">
        <v>40</v>
      </c>
    </row>
    <row r="53" spans="1:7" x14ac:dyDescent="0.2">
      <c r="A53" s="64" t="s">
        <v>104</v>
      </c>
      <c r="B53" s="9">
        <v>7.3</v>
      </c>
      <c r="C53" s="9" t="s">
        <v>40</v>
      </c>
      <c r="D53" s="9">
        <v>0.4</v>
      </c>
      <c r="E53" s="9">
        <v>1</v>
      </c>
      <c r="F53" s="9">
        <v>40</v>
      </c>
      <c r="G53" s="9" t="s">
        <v>40</v>
      </c>
    </row>
    <row r="54" spans="1:7" x14ac:dyDescent="0.2">
      <c r="A54" s="64" t="s">
        <v>116</v>
      </c>
      <c r="B54" s="9">
        <v>7.3</v>
      </c>
      <c r="C54" s="9" t="s">
        <v>40</v>
      </c>
      <c r="D54" s="9">
        <v>0.5</v>
      </c>
      <c r="E54" s="9">
        <v>8</v>
      </c>
      <c r="F54" s="9">
        <v>21</v>
      </c>
      <c r="G54" s="9" t="s">
        <v>40</v>
      </c>
    </row>
    <row r="55" spans="1:7" x14ac:dyDescent="0.2">
      <c r="A55" s="64" t="s">
        <v>121</v>
      </c>
      <c r="B55" s="9">
        <v>6.2</v>
      </c>
      <c r="C55" s="9" t="s">
        <v>40</v>
      </c>
      <c r="D55" s="9">
        <v>-0.55000000000000004</v>
      </c>
      <c r="E55" s="9">
        <v>2</v>
      </c>
      <c r="F55" s="9">
        <v>270</v>
      </c>
      <c r="G55" s="9" t="s">
        <v>40</v>
      </c>
    </row>
    <row r="56" spans="1:7" x14ac:dyDescent="0.2">
      <c r="A56" s="64" t="s">
        <v>126</v>
      </c>
      <c r="B56" s="9">
        <v>7.3</v>
      </c>
      <c r="C56" s="9" t="s">
        <v>40</v>
      </c>
      <c r="D56" s="9">
        <v>0.7</v>
      </c>
      <c r="E56" s="9">
        <v>2</v>
      </c>
      <c r="F56" s="9">
        <v>52</v>
      </c>
      <c r="G56" s="9" t="s">
        <v>40</v>
      </c>
    </row>
    <row r="57" spans="1:7" x14ac:dyDescent="0.2">
      <c r="A57" s="64" t="s">
        <v>130</v>
      </c>
      <c r="B57" s="9">
        <v>6.8</v>
      </c>
      <c r="C57" s="9" t="s">
        <v>40</v>
      </c>
      <c r="D57" s="9">
        <v>-0.13</v>
      </c>
      <c r="E57" s="9">
        <v>21</v>
      </c>
      <c r="F57" s="9">
        <v>267</v>
      </c>
      <c r="G57" s="9" t="s">
        <v>40</v>
      </c>
    </row>
    <row r="58" spans="1:7" x14ac:dyDescent="0.2">
      <c r="A58" s="64" t="s">
        <v>136</v>
      </c>
      <c r="B58" s="9">
        <v>6.2</v>
      </c>
      <c r="C58" s="9" t="s">
        <v>40</v>
      </c>
      <c r="D58" s="9">
        <v>0.9</v>
      </c>
      <c r="E58" s="9">
        <v>3</v>
      </c>
      <c r="F58" s="9">
        <v>37</v>
      </c>
      <c r="G58" s="9" t="s">
        <v>40</v>
      </c>
    </row>
    <row r="59" spans="1:7" x14ac:dyDescent="0.2">
      <c r="A59" s="64" t="s">
        <v>142</v>
      </c>
      <c r="B59" s="9">
        <v>6.8</v>
      </c>
      <c r="C59" s="9" t="s">
        <v>40</v>
      </c>
      <c r="D59" s="9">
        <v>0.4</v>
      </c>
      <c r="E59" s="9">
        <v>1</v>
      </c>
      <c r="F59" s="9">
        <v>27</v>
      </c>
      <c r="G59" s="9" t="s">
        <v>40</v>
      </c>
    </row>
    <row r="60" spans="1:7" x14ac:dyDescent="0.2">
      <c r="A60" s="64" t="s">
        <v>143</v>
      </c>
      <c r="B60" s="9">
        <v>6.6</v>
      </c>
      <c r="C60" s="9" t="s">
        <v>40</v>
      </c>
      <c r="D60" s="9">
        <v>0.7</v>
      </c>
      <c r="E60" s="9">
        <v>4</v>
      </c>
      <c r="F60" s="9">
        <v>393</v>
      </c>
      <c r="G60" s="9" t="s">
        <v>40</v>
      </c>
    </row>
    <row r="61" spans="1:7" x14ac:dyDescent="0.2">
      <c r="A61" s="64" t="s">
        <v>147</v>
      </c>
      <c r="B61" s="9">
        <v>6.3</v>
      </c>
      <c r="C61" s="9" t="s">
        <v>40</v>
      </c>
      <c r="D61" s="9">
        <v>0.6</v>
      </c>
      <c r="E61" s="9">
        <v>2</v>
      </c>
      <c r="F61" s="9">
        <v>38</v>
      </c>
      <c r="G61" s="9" t="s">
        <v>40</v>
      </c>
    </row>
    <row r="62" spans="1:7" x14ac:dyDescent="0.2">
      <c r="A62" s="64" t="s">
        <v>156</v>
      </c>
      <c r="B62" s="9">
        <v>7.4</v>
      </c>
      <c r="C62" s="9" t="s">
        <v>40</v>
      </c>
      <c r="D62" s="9">
        <v>-0.14000000000000001</v>
      </c>
      <c r="E62" s="9">
        <v>1</v>
      </c>
      <c r="F62" s="9">
        <v>367</v>
      </c>
      <c r="G62" s="9" t="s">
        <v>40</v>
      </c>
    </row>
    <row r="63" spans="1:7" x14ac:dyDescent="0.2">
      <c r="A63" s="64" t="s">
        <v>160</v>
      </c>
      <c r="B63" s="9">
        <v>7.7</v>
      </c>
      <c r="C63" s="9" t="s">
        <v>40</v>
      </c>
      <c r="D63" s="9">
        <v>0.5</v>
      </c>
      <c r="E63" s="9">
        <v>1</v>
      </c>
      <c r="F63" s="9">
        <v>44</v>
      </c>
      <c r="G63" s="9" t="s">
        <v>40</v>
      </c>
    </row>
    <row r="64" spans="1:7" x14ac:dyDescent="0.2">
      <c r="A64" s="64" t="s">
        <v>163</v>
      </c>
      <c r="B64" s="9">
        <v>6</v>
      </c>
      <c r="C64" s="9" t="s">
        <v>40</v>
      </c>
      <c r="D64" s="9">
        <v>0.8</v>
      </c>
      <c r="E64" s="9">
        <v>2</v>
      </c>
      <c r="F64" s="9">
        <v>586</v>
      </c>
      <c r="G64" s="9" t="s">
        <v>40</v>
      </c>
    </row>
    <row r="65" spans="1:7" x14ac:dyDescent="0.2">
      <c r="A65" s="64" t="s">
        <v>168</v>
      </c>
      <c r="B65" s="9">
        <v>7.7</v>
      </c>
      <c r="C65" s="9" t="s">
        <v>40</v>
      </c>
      <c r="D65" s="9">
        <v>0.3</v>
      </c>
      <c r="E65" s="9">
        <v>2</v>
      </c>
      <c r="F65" s="9">
        <v>166</v>
      </c>
      <c r="G65" s="9" t="s">
        <v>40</v>
      </c>
    </row>
    <row r="66" spans="1:7" x14ac:dyDescent="0.2">
      <c r="A66" s="64" t="s">
        <v>175</v>
      </c>
      <c r="B66" s="9">
        <v>7</v>
      </c>
      <c r="C66" s="9" t="s">
        <v>40</v>
      </c>
      <c r="D66" s="9">
        <v>0.8</v>
      </c>
      <c r="E66" s="9">
        <v>1</v>
      </c>
      <c r="F66" s="9">
        <v>24</v>
      </c>
      <c r="G66" s="9" t="s">
        <v>40</v>
      </c>
    </row>
    <row r="67" spans="1:7" x14ac:dyDescent="0.2">
      <c r="A67" s="64" t="s">
        <v>180</v>
      </c>
      <c r="B67" s="9">
        <v>7.3</v>
      </c>
      <c r="C67" s="9" t="s">
        <v>40</v>
      </c>
      <c r="D67" s="9">
        <v>0.4</v>
      </c>
      <c r="E67" s="9">
        <v>3</v>
      </c>
      <c r="F67" s="9">
        <v>23</v>
      </c>
      <c r="G67" s="9" t="s">
        <v>40</v>
      </c>
    </row>
    <row r="68" spans="1:7" x14ac:dyDescent="0.2">
      <c r="A68" s="64" t="s">
        <v>181</v>
      </c>
      <c r="B68" s="9">
        <v>6.3</v>
      </c>
      <c r="C68" s="9" t="s">
        <v>40</v>
      </c>
      <c r="D68" s="9">
        <v>0</v>
      </c>
      <c r="E68" s="9">
        <v>6</v>
      </c>
      <c r="F68" s="9">
        <v>232</v>
      </c>
      <c r="G68" s="9" t="s">
        <v>40</v>
      </c>
    </row>
    <row r="69" spans="1:7" x14ac:dyDescent="0.2">
      <c r="A69" s="64" t="s">
        <v>185</v>
      </c>
      <c r="B69" s="9">
        <v>6.3</v>
      </c>
      <c r="C69" s="9" t="s">
        <v>40</v>
      </c>
      <c r="D69" s="9">
        <v>0.4</v>
      </c>
      <c r="E69" s="9">
        <v>1</v>
      </c>
      <c r="F69" s="9">
        <v>31</v>
      </c>
      <c r="G69" s="9" t="s">
        <v>40</v>
      </c>
    </row>
    <row r="70" spans="1:7" x14ac:dyDescent="0.2">
      <c r="A70" s="64" t="s">
        <v>186</v>
      </c>
      <c r="B70" s="9">
        <v>6.4</v>
      </c>
      <c r="C70" s="9" t="s">
        <v>40</v>
      </c>
      <c r="D70" s="9">
        <v>0.7</v>
      </c>
      <c r="E70" s="9">
        <v>4</v>
      </c>
      <c r="F70" s="9">
        <v>524</v>
      </c>
      <c r="G70" s="9" t="s">
        <v>40</v>
      </c>
    </row>
    <row r="71" spans="1:7" x14ac:dyDescent="0.2">
      <c r="A71" s="64" t="s">
        <v>188</v>
      </c>
      <c r="B71" s="9">
        <v>6.9</v>
      </c>
      <c r="C71" s="9" t="s">
        <v>40</v>
      </c>
      <c r="D71" s="9">
        <v>-1.7</v>
      </c>
      <c r="E71" s="9">
        <v>1</v>
      </c>
      <c r="F71" s="9">
        <v>19</v>
      </c>
      <c r="G71" s="9" t="s">
        <v>40</v>
      </c>
    </row>
    <row r="72" spans="1:7" x14ac:dyDescent="0.2">
      <c r="A72" s="64" t="s">
        <v>189</v>
      </c>
      <c r="B72" s="9">
        <v>6.9</v>
      </c>
      <c r="C72" s="9" t="s">
        <v>40</v>
      </c>
      <c r="D72" s="9">
        <v>0.5</v>
      </c>
      <c r="E72" s="9">
        <v>0</v>
      </c>
      <c r="F72" s="9">
        <v>366</v>
      </c>
      <c r="G72" s="9" t="s">
        <v>40</v>
      </c>
    </row>
    <row r="73" spans="1:7" x14ac:dyDescent="0.2">
      <c r="A73" s="64" t="s">
        <v>190</v>
      </c>
      <c r="B73" s="9">
        <v>6.7</v>
      </c>
      <c r="C73" s="9" t="s">
        <v>40</v>
      </c>
      <c r="D73" s="9">
        <v>0.4</v>
      </c>
      <c r="E73" s="9">
        <v>7</v>
      </c>
      <c r="F73" s="9">
        <v>62</v>
      </c>
      <c r="G73" s="9" t="s">
        <v>40</v>
      </c>
    </row>
    <row r="74" spans="1:7" x14ac:dyDescent="0.2">
      <c r="A74" s="64" t="s">
        <v>191</v>
      </c>
      <c r="B74" s="9">
        <v>7.4</v>
      </c>
      <c r="C74" s="9" t="s">
        <v>40</v>
      </c>
      <c r="D74" s="9">
        <v>0.8</v>
      </c>
      <c r="E74" s="9">
        <v>1</v>
      </c>
      <c r="F74" s="9">
        <v>44</v>
      </c>
      <c r="G74" s="9" t="s">
        <v>40</v>
      </c>
    </row>
    <row r="75" spans="1:7" x14ac:dyDescent="0.2">
      <c r="A75" s="64" t="s">
        <v>196</v>
      </c>
      <c r="B75" s="9">
        <v>6.5</v>
      </c>
      <c r="C75" s="9" t="s">
        <v>40</v>
      </c>
      <c r="D75" s="9">
        <v>0.2</v>
      </c>
      <c r="E75" s="9">
        <v>1</v>
      </c>
      <c r="F75" s="9">
        <v>503</v>
      </c>
      <c r="G75" s="9" t="s">
        <v>40</v>
      </c>
    </row>
    <row r="76" spans="1:7" x14ac:dyDescent="0.2">
      <c r="A76" s="64" t="s">
        <v>198</v>
      </c>
      <c r="B76" s="9">
        <v>6</v>
      </c>
      <c r="C76" s="9" t="s">
        <v>40</v>
      </c>
      <c r="D76" s="9">
        <v>0.1</v>
      </c>
      <c r="E76" s="9">
        <v>2</v>
      </c>
      <c r="F76" s="9">
        <v>181</v>
      </c>
      <c r="G76" s="9" t="s">
        <v>40</v>
      </c>
    </row>
    <row r="77" spans="1:7" x14ac:dyDescent="0.2">
      <c r="A77" s="64" t="s">
        <v>200</v>
      </c>
      <c r="B77" s="9">
        <v>7.1</v>
      </c>
      <c r="C77" s="9" t="s">
        <v>40</v>
      </c>
      <c r="D77" s="9">
        <v>0.6</v>
      </c>
      <c r="E77" s="9">
        <v>1</v>
      </c>
      <c r="F77" s="9">
        <v>737</v>
      </c>
      <c r="G77" s="9" t="s">
        <v>40</v>
      </c>
    </row>
    <row r="78" spans="1:7" x14ac:dyDescent="0.2">
      <c r="A78" s="64" t="s">
        <v>204</v>
      </c>
      <c r="B78" s="9">
        <v>6.8</v>
      </c>
      <c r="C78" s="9" t="s">
        <v>40</v>
      </c>
      <c r="D78" s="9">
        <v>1.2</v>
      </c>
      <c r="E78" s="9">
        <v>1</v>
      </c>
      <c r="F78" s="9">
        <v>22</v>
      </c>
      <c r="G78" s="9" t="s">
        <v>40</v>
      </c>
    </row>
    <row r="79" spans="1:7" x14ac:dyDescent="0.2">
      <c r="A79" s="64" t="s">
        <v>206</v>
      </c>
      <c r="B79" s="9">
        <v>6.4</v>
      </c>
      <c r="C79" s="9" t="s">
        <v>40</v>
      </c>
      <c r="D79" s="9">
        <v>0.4</v>
      </c>
      <c r="E79" s="9">
        <v>3</v>
      </c>
      <c r="F79" s="9">
        <v>161</v>
      </c>
      <c r="G79" s="9" t="s">
        <v>40</v>
      </c>
    </row>
    <row r="80" spans="1:7" x14ac:dyDescent="0.2">
      <c r="A80" s="64" t="s">
        <v>212</v>
      </c>
      <c r="B80" s="9">
        <v>7.1</v>
      </c>
      <c r="C80" s="9" t="s">
        <v>40</v>
      </c>
      <c r="D80" s="9">
        <v>0.1</v>
      </c>
      <c r="E80" s="9">
        <v>1</v>
      </c>
      <c r="F80" s="9">
        <v>263</v>
      </c>
      <c r="G80" s="9" t="s">
        <v>40</v>
      </c>
    </row>
    <row r="81" spans="1:7" x14ac:dyDescent="0.2">
      <c r="A81" s="64" t="s">
        <v>214</v>
      </c>
      <c r="B81" s="9">
        <v>6.5</v>
      </c>
      <c r="C81" s="9" t="s">
        <v>40</v>
      </c>
      <c r="D81" s="9">
        <v>0.5</v>
      </c>
      <c r="E81" s="9">
        <v>1</v>
      </c>
      <c r="F81" s="9">
        <v>328</v>
      </c>
      <c r="G81" s="9" t="s">
        <v>40</v>
      </c>
    </row>
    <row r="82" spans="1:7" x14ac:dyDescent="0.2">
      <c r="A82" s="64" t="s">
        <v>216</v>
      </c>
      <c r="B82" s="9">
        <v>6</v>
      </c>
      <c r="C82" s="9" t="s">
        <v>40</v>
      </c>
      <c r="D82" s="9">
        <v>0.4</v>
      </c>
      <c r="E82" s="9">
        <v>6</v>
      </c>
      <c r="F82" s="9">
        <v>45</v>
      </c>
      <c r="G82" s="9" t="s">
        <v>40</v>
      </c>
    </row>
    <row r="83" spans="1:7" x14ac:dyDescent="0.2">
      <c r="A83" s="64" t="s">
        <v>221</v>
      </c>
      <c r="B83" s="9">
        <v>7</v>
      </c>
      <c r="C83" s="9" t="s">
        <v>40</v>
      </c>
      <c r="D83" s="9">
        <v>-0.2</v>
      </c>
      <c r="E83" s="9">
        <v>1</v>
      </c>
      <c r="F83" s="9">
        <v>1062</v>
      </c>
      <c r="G83" s="9" t="s">
        <v>40</v>
      </c>
    </row>
    <row r="84" spans="1:7" x14ac:dyDescent="0.2">
      <c r="A84" s="64" t="s">
        <v>226</v>
      </c>
      <c r="B84" s="9">
        <v>7.3</v>
      </c>
      <c r="C84" s="9" t="s">
        <v>40</v>
      </c>
      <c r="D84" s="9">
        <v>0.8</v>
      </c>
      <c r="E84" s="9">
        <v>5</v>
      </c>
      <c r="F84" s="9">
        <v>22</v>
      </c>
      <c r="G84" s="9" t="s">
        <v>40</v>
      </c>
    </row>
    <row r="85" spans="1:7" x14ac:dyDescent="0.2">
      <c r="A85" s="64" t="s">
        <v>247</v>
      </c>
      <c r="B85" s="9">
        <v>7.1</v>
      </c>
      <c r="C85" s="9" t="s">
        <v>40</v>
      </c>
      <c r="D85" s="9">
        <v>0.3</v>
      </c>
      <c r="E85" s="9">
        <v>2</v>
      </c>
      <c r="F85" s="9">
        <v>3</v>
      </c>
      <c r="G85" s="9" t="s">
        <v>40</v>
      </c>
    </row>
    <row r="86" spans="1:7" x14ac:dyDescent="0.2">
      <c r="A86" s="64" t="s">
        <v>251</v>
      </c>
      <c r="B86" s="9">
        <v>6.3</v>
      </c>
      <c r="C86" s="9" t="s">
        <v>40</v>
      </c>
      <c r="D86" s="9">
        <v>0.9</v>
      </c>
      <c r="E86" s="9">
        <v>1</v>
      </c>
      <c r="F86" s="9">
        <v>64</v>
      </c>
      <c r="G86" s="9" t="s">
        <v>40</v>
      </c>
    </row>
    <row r="87" spans="1:7" x14ac:dyDescent="0.2">
      <c r="A87" s="64" t="s">
        <v>262</v>
      </c>
      <c r="B87" s="9">
        <v>7</v>
      </c>
      <c r="C87" s="9" t="s">
        <v>40</v>
      </c>
      <c r="D87" s="9">
        <v>0.4</v>
      </c>
      <c r="E87" s="9">
        <v>1</v>
      </c>
      <c r="F87" s="9">
        <v>23</v>
      </c>
      <c r="G87" s="9" t="s">
        <v>40</v>
      </c>
    </row>
    <row r="88" spans="1:7" x14ac:dyDescent="0.2">
      <c r="A88" s="64" t="s">
        <v>39</v>
      </c>
      <c r="B88" s="9">
        <v>7.9</v>
      </c>
      <c r="C88" s="9" t="s">
        <v>40</v>
      </c>
      <c r="D88" s="9">
        <v>0.9</v>
      </c>
      <c r="E88" s="9">
        <v>17</v>
      </c>
      <c r="F88" s="9">
        <v>56</v>
      </c>
      <c r="G88" s="9" t="s">
        <v>40</v>
      </c>
    </row>
    <row r="89" spans="1:7" x14ac:dyDescent="0.2">
      <c r="A89" s="64" t="s">
        <v>332</v>
      </c>
      <c r="B89" s="9">
        <v>6.8</v>
      </c>
      <c r="C89" s="9" t="s">
        <v>40</v>
      </c>
      <c r="D89" s="9">
        <v>0.4</v>
      </c>
      <c r="E89" s="9">
        <v>0</v>
      </c>
      <c r="F89" s="9">
        <v>737</v>
      </c>
      <c r="G89" s="9" t="s">
        <v>40</v>
      </c>
    </row>
    <row r="90" spans="1:7" x14ac:dyDescent="0.2">
      <c r="A90" s="64" t="s">
        <v>61</v>
      </c>
      <c r="B90" s="9">
        <v>6.8</v>
      </c>
      <c r="C90" s="9" t="s">
        <v>40</v>
      </c>
      <c r="D90" s="9">
        <v>-0.15</v>
      </c>
      <c r="E90" s="9">
        <v>1</v>
      </c>
      <c r="F90" s="9">
        <v>4</v>
      </c>
      <c r="G90" s="9" t="s">
        <v>40</v>
      </c>
    </row>
    <row r="91" spans="1:7" x14ac:dyDescent="0.2">
      <c r="A91" s="64" t="s">
        <v>70</v>
      </c>
      <c r="B91" s="9">
        <v>8.1</v>
      </c>
      <c r="C91" s="9" t="s">
        <v>40</v>
      </c>
      <c r="D91" s="9">
        <v>0.8</v>
      </c>
      <c r="E91" s="9">
        <v>2</v>
      </c>
      <c r="F91" s="9">
        <v>63</v>
      </c>
      <c r="G91" s="9" t="s">
        <v>40</v>
      </c>
    </row>
    <row r="92" spans="1:7" x14ac:dyDescent="0.2">
      <c r="A92" s="64" t="s">
        <v>76</v>
      </c>
      <c r="B92" s="9">
        <v>6</v>
      </c>
      <c r="C92" s="9" t="s">
        <v>40</v>
      </c>
      <c r="D92" s="9">
        <v>0.6</v>
      </c>
      <c r="E92" s="9">
        <v>2</v>
      </c>
      <c r="F92" s="9">
        <v>169</v>
      </c>
      <c r="G92" s="9" t="s">
        <v>40</v>
      </c>
    </row>
    <row r="93" spans="1:7" x14ac:dyDescent="0.2">
      <c r="A93" s="64" t="s">
        <v>83</v>
      </c>
      <c r="B93" s="9">
        <v>6.6</v>
      </c>
      <c r="C93" s="9" t="s">
        <v>40</v>
      </c>
      <c r="D93" s="9">
        <v>-0.6</v>
      </c>
      <c r="E93" s="9">
        <v>1</v>
      </c>
      <c r="F93" s="9">
        <v>860</v>
      </c>
      <c r="G93" s="9" t="s">
        <v>40</v>
      </c>
    </row>
    <row r="94" spans="1:7" x14ac:dyDescent="0.2">
      <c r="A94" s="64" t="s">
        <v>88</v>
      </c>
      <c r="B94" s="9">
        <v>6.8</v>
      </c>
      <c r="C94" s="9" t="s">
        <v>40</v>
      </c>
      <c r="D94" s="9">
        <v>0.5</v>
      </c>
      <c r="E94" s="9">
        <v>1</v>
      </c>
      <c r="F94" s="9">
        <v>58</v>
      </c>
      <c r="G94" s="9" t="s">
        <v>40</v>
      </c>
    </row>
    <row r="95" spans="1:7" x14ac:dyDescent="0.2">
      <c r="A95" s="64" t="s">
        <v>95</v>
      </c>
      <c r="B95" s="9">
        <v>6.3</v>
      </c>
      <c r="C95" s="9" t="s">
        <v>40</v>
      </c>
      <c r="D95" s="9">
        <v>0.4</v>
      </c>
      <c r="E95" s="9">
        <v>2</v>
      </c>
      <c r="F95" s="9">
        <v>28</v>
      </c>
      <c r="G95" s="9" t="s">
        <v>40</v>
      </c>
    </row>
    <row r="96" spans="1:7" x14ac:dyDescent="0.2">
      <c r="A96" s="64" t="s">
        <v>104</v>
      </c>
      <c r="B96" s="9">
        <v>7.3</v>
      </c>
      <c r="C96" s="9" t="s">
        <v>40</v>
      </c>
      <c r="D96" s="9">
        <v>0.5</v>
      </c>
      <c r="E96" s="9">
        <v>1</v>
      </c>
      <c r="F96" s="9">
        <v>46</v>
      </c>
      <c r="G96" s="9" t="s">
        <v>40</v>
      </c>
    </row>
    <row r="97" spans="1:7" x14ac:dyDescent="0.2">
      <c r="A97" s="64" t="s">
        <v>116</v>
      </c>
      <c r="B97" s="9">
        <v>7.3</v>
      </c>
      <c r="C97" s="9" t="s">
        <v>40</v>
      </c>
      <c r="D97" s="9">
        <v>0.6</v>
      </c>
      <c r="E97" s="9">
        <v>8</v>
      </c>
      <c r="F97" s="9">
        <v>18</v>
      </c>
      <c r="G97" s="9" t="s">
        <v>30</v>
      </c>
    </row>
    <row r="98" spans="1:7" x14ac:dyDescent="0.2">
      <c r="A98" s="64" t="s">
        <v>121</v>
      </c>
      <c r="B98" s="9">
        <v>6.2</v>
      </c>
      <c r="C98" s="9" t="s">
        <v>40</v>
      </c>
      <c r="D98" s="9">
        <v>-0.56999999999999995</v>
      </c>
      <c r="E98" s="9">
        <v>2</v>
      </c>
      <c r="F98" s="9">
        <v>291</v>
      </c>
      <c r="G98" s="9" t="s">
        <v>40</v>
      </c>
    </row>
    <row r="99" spans="1:7" x14ac:dyDescent="0.2">
      <c r="A99" s="64" t="s">
        <v>126</v>
      </c>
      <c r="B99" s="9">
        <v>7.3</v>
      </c>
      <c r="C99" s="9" t="s">
        <v>40</v>
      </c>
      <c r="D99" s="9">
        <v>0.9</v>
      </c>
      <c r="E99" s="9">
        <v>2</v>
      </c>
      <c r="F99" s="9">
        <v>61</v>
      </c>
      <c r="G99" s="9" t="s">
        <v>40</v>
      </c>
    </row>
    <row r="100" spans="1:7" x14ac:dyDescent="0.2">
      <c r="A100" s="64" t="s">
        <v>130</v>
      </c>
      <c r="B100" s="9">
        <v>6.8</v>
      </c>
      <c r="C100" s="9" t="s">
        <v>40</v>
      </c>
      <c r="D100" s="9">
        <v>-0.14000000000000001</v>
      </c>
      <c r="E100" s="9">
        <v>21</v>
      </c>
      <c r="F100" s="9">
        <v>220</v>
      </c>
      <c r="G100" s="9" t="s">
        <v>40</v>
      </c>
    </row>
    <row r="101" spans="1:7" x14ac:dyDescent="0.2">
      <c r="A101" s="64" t="s">
        <v>136</v>
      </c>
      <c r="B101" s="9">
        <v>6.2</v>
      </c>
      <c r="C101" s="9" t="s">
        <v>40</v>
      </c>
      <c r="D101" s="9">
        <v>0.7</v>
      </c>
      <c r="E101" s="9">
        <v>3</v>
      </c>
      <c r="F101" s="9">
        <v>48</v>
      </c>
      <c r="G101" s="9" t="s">
        <v>40</v>
      </c>
    </row>
    <row r="102" spans="1:7" x14ac:dyDescent="0.2">
      <c r="A102" s="64" t="s">
        <v>142</v>
      </c>
      <c r="B102" s="9">
        <v>6.8</v>
      </c>
      <c r="C102" s="9" t="s">
        <v>40</v>
      </c>
      <c r="D102" s="9">
        <v>0.4</v>
      </c>
      <c r="E102" s="9">
        <v>1</v>
      </c>
      <c r="F102" s="9">
        <v>22</v>
      </c>
      <c r="G102" s="9" t="s">
        <v>40</v>
      </c>
    </row>
    <row r="103" spans="1:7" x14ac:dyDescent="0.2">
      <c r="A103" s="64" t="s">
        <v>143</v>
      </c>
      <c r="B103" s="9">
        <v>6.6</v>
      </c>
      <c r="C103" s="9" t="s">
        <v>40</v>
      </c>
      <c r="D103" s="9">
        <v>0.9</v>
      </c>
      <c r="E103" s="9">
        <v>4</v>
      </c>
      <c r="F103" s="9">
        <v>448</v>
      </c>
      <c r="G103" s="9" t="s">
        <v>40</v>
      </c>
    </row>
    <row r="104" spans="1:7" x14ac:dyDescent="0.2">
      <c r="A104" s="64" t="s">
        <v>147</v>
      </c>
      <c r="B104" s="9">
        <v>6.3</v>
      </c>
      <c r="C104" s="9" t="s">
        <v>40</v>
      </c>
      <c r="D104" s="9">
        <v>0.5</v>
      </c>
      <c r="E104" s="9">
        <v>2</v>
      </c>
      <c r="F104" s="9">
        <v>35</v>
      </c>
      <c r="G104" s="9" t="s">
        <v>40</v>
      </c>
    </row>
    <row r="105" spans="1:7" x14ac:dyDescent="0.2">
      <c r="A105" s="64" t="s">
        <v>156</v>
      </c>
      <c r="B105" s="9">
        <v>7.4</v>
      </c>
      <c r="C105" s="9" t="s">
        <v>40</v>
      </c>
      <c r="D105" s="9">
        <v>-0.11</v>
      </c>
      <c r="E105" s="9">
        <v>1</v>
      </c>
      <c r="F105" s="9">
        <v>346</v>
      </c>
      <c r="G105" s="9" t="s">
        <v>40</v>
      </c>
    </row>
    <row r="106" spans="1:7" x14ac:dyDescent="0.2">
      <c r="A106" s="64" t="s">
        <v>160</v>
      </c>
      <c r="B106" s="9">
        <v>7.7</v>
      </c>
      <c r="C106" s="9" t="s">
        <v>40</v>
      </c>
      <c r="D106" s="9">
        <v>0.6</v>
      </c>
      <c r="E106" s="9">
        <v>1</v>
      </c>
      <c r="F106" s="9">
        <v>40</v>
      </c>
      <c r="G106" s="9" t="s">
        <v>40</v>
      </c>
    </row>
    <row r="107" spans="1:7" x14ac:dyDescent="0.2">
      <c r="A107" s="64" t="s">
        <v>163</v>
      </c>
      <c r="B107" s="9">
        <v>6</v>
      </c>
      <c r="C107" s="9" t="s">
        <v>40</v>
      </c>
      <c r="D107" s="9">
        <v>0.9</v>
      </c>
      <c r="E107" s="9">
        <v>2</v>
      </c>
      <c r="F107" s="9">
        <v>592</v>
      </c>
      <c r="G107" s="9" t="s">
        <v>40</v>
      </c>
    </row>
    <row r="108" spans="1:7" x14ac:dyDescent="0.2">
      <c r="A108" s="64" t="s">
        <v>168</v>
      </c>
      <c r="B108" s="9">
        <v>7.7</v>
      </c>
      <c r="C108" s="9" t="s">
        <v>40</v>
      </c>
      <c r="D108" s="9">
        <v>0.3</v>
      </c>
      <c r="E108" s="9">
        <v>2</v>
      </c>
      <c r="F108" s="9">
        <v>188</v>
      </c>
      <c r="G108" s="9" t="s">
        <v>40</v>
      </c>
    </row>
    <row r="109" spans="1:7" x14ac:dyDescent="0.2">
      <c r="A109" s="64" t="s">
        <v>175</v>
      </c>
      <c r="B109" s="9">
        <v>7</v>
      </c>
      <c r="C109" s="9" t="s">
        <v>40</v>
      </c>
      <c r="D109" s="9">
        <v>0.6</v>
      </c>
      <c r="E109" s="9">
        <v>1</v>
      </c>
      <c r="F109" s="9">
        <v>24</v>
      </c>
      <c r="G109" s="9" t="s">
        <v>40</v>
      </c>
    </row>
    <row r="110" spans="1:7" x14ac:dyDescent="0.2">
      <c r="A110" s="64" t="s">
        <v>180</v>
      </c>
      <c r="B110" s="9">
        <v>7.3</v>
      </c>
      <c r="C110" s="9" t="s">
        <v>40</v>
      </c>
      <c r="D110" s="9">
        <v>0.5</v>
      </c>
      <c r="E110" s="9">
        <v>3</v>
      </c>
      <c r="F110" s="9">
        <v>21</v>
      </c>
      <c r="G110" s="9" t="s">
        <v>40</v>
      </c>
    </row>
    <row r="111" spans="1:7" x14ac:dyDescent="0.2">
      <c r="A111" s="64" t="s">
        <v>181</v>
      </c>
      <c r="B111" s="9">
        <v>6.3</v>
      </c>
      <c r="C111" s="9" t="s">
        <v>40</v>
      </c>
      <c r="D111" s="9">
        <v>0</v>
      </c>
      <c r="E111" s="9">
        <v>6</v>
      </c>
      <c r="F111" s="9">
        <v>183</v>
      </c>
      <c r="G111" s="9" t="s">
        <v>40</v>
      </c>
    </row>
    <row r="112" spans="1:7" x14ac:dyDescent="0.2">
      <c r="A112" s="64" t="s">
        <v>185</v>
      </c>
      <c r="B112" s="9">
        <v>6.3</v>
      </c>
      <c r="C112" s="9" t="s">
        <v>40</v>
      </c>
      <c r="D112" s="9">
        <v>0.3</v>
      </c>
      <c r="E112" s="9">
        <v>1</v>
      </c>
      <c r="F112" s="9">
        <v>26</v>
      </c>
      <c r="G112" s="9" t="s">
        <v>40</v>
      </c>
    </row>
    <row r="113" spans="1:7" x14ac:dyDescent="0.2">
      <c r="A113" s="64" t="s">
        <v>186</v>
      </c>
      <c r="B113" s="9">
        <v>6.4</v>
      </c>
      <c r="C113" s="9" t="s">
        <v>40</v>
      </c>
      <c r="D113" s="9">
        <v>0.7</v>
      </c>
      <c r="E113" s="9">
        <v>4</v>
      </c>
      <c r="F113" s="9">
        <v>624</v>
      </c>
      <c r="G113" s="9" t="s">
        <v>40</v>
      </c>
    </row>
    <row r="114" spans="1:7" x14ac:dyDescent="0.2">
      <c r="A114" s="64" t="s">
        <v>188</v>
      </c>
      <c r="B114" s="9">
        <v>6.9</v>
      </c>
      <c r="C114" s="9" t="s">
        <v>40</v>
      </c>
      <c r="D114" s="9">
        <v>-1.3</v>
      </c>
      <c r="E114" s="9">
        <v>1</v>
      </c>
      <c r="F114" s="9">
        <v>23</v>
      </c>
      <c r="G114" s="9" t="s">
        <v>40</v>
      </c>
    </row>
    <row r="115" spans="1:7" x14ac:dyDescent="0.2">
      <c r="A115" s="64" t="s">
        <v>189</v>
      </c>
      <c r="B115" s="9">
        <v>6.9</v>
      </c>
      <c r="C115" s="9" t="s">
        <v>40</v>
      </c>
      <c r="D115" s="9">
        <v>0.4</v>
      </c>
      <c r="E115" s="9">
        <v>0</v>
      </c>
      <c r="F115" s="9">
        <v>342</v>
      </c>
      <c r="G115" s="9" t="s">
        <v>40</v>
      </c>
    </row>
    <row r="116" spans="1:7" x14ac:dyDescent="0.2">
      <c r="A116" s="64" t="s">
        <v>190</v>
      </c>
      <c r="B116" s="9">
        <v>6.7</v>
      </c>
      <c r="C116" s="9" t="s">
        <v>40</v>
      </c>
      <c r="D116" s="9">
        <v>0.5</v>
      </c>
      <c r="E116" s="9">
        <v>7</v>
      </c>
      <c r="F116" s="9">
        <v>56</v>
      </c>
      <c r="G116" s="9" t="s">
        <v>40</v>
      </c>
    </row>
    <row r="117" spans="1:7" x14ac:dyDescent="0.2">
      <c r="A117" s="64" t="s">
        <v>191</v>
      </c>
      <c r="B117" s="9">
        <v>7.4</v>
      </c>
      <c r="C117" s="9" t="s">
        <v>40</v>
      </c>
      <c r="D117" s="9">
        <v>0.7</v>
      </c>
      <c r="E117" s="9">
        <v>1</v>
      </c>
      <c r="F117" s="9">
        <v>44</v>
      </c>
      <c r="G117" s="9" t="s">
        <v>40</v>
      </c>
    </row>
    <row r="118" spans="1:7" x14ac:dyDescent="0.2">
      <c r="A118" s="64" t="s">
        <v>196</v>
      </c>
      <c r="B118" s="9">
        <v>6.5</v>
      </c>
      <c r="C118" s="9" t="s">
        <v>40</v>
      </c>
      <c r="D118" s="9">
        <v>0.2</v>
      </c>
      <c r="E118" s="9">
        <v>1</v>
      </c>
      <c r="F118" s="9">
        <v>533</v>
      </c>
      <c r="G118" s="9" t="s">
        <v>40</v>
      </c>
    </row>
    <row r="119" spans="1:7" x14ac:dyDescent="0.2">
      <c r="A119" s="64" t="s">
        <v>198</v>
      </c>
      <c r="B119" s="9">
        <v>6</v>
      </c>
      <c r="C119" s="9" t="s">
        <v>40</v>
      </c>
      <c r="D119" s="9">
        <v>0.1</v>
      </c>
      <c r="E119" s="9">
        <v>2</v>
      </c>
      <c r="F119" s="9">
        <v>160</v>
      </c>
      <c r="G119" s="9" t="s">
        <v>40</v>
      </c>
    </row>
    <row r="120" spans="1:7" x14ac:dyDescent="0.2">
      <c r="A120" s="64" t="s">
        <v>200</v>
      </c>
      <c r="B120" s="9">
        <v>7.1</v>
      </c>
      <c r="C120" s="9" t="s">
        <v>40</v>
      </c>
      <c r="D120" s="9">
        <v>0.7</v>
      </c>
      <c r="E120" s="9">
        <v>1</v>
      </c>
      <c r="F120" s="9">
        <v>902</v>
      </c>
      <c r="G120" s="9" t="s">
        <v>40</v>
      </c>
    </row>
    <row r="121" spans="1:7" x14ac:dyDescent="0.2">
      <c r="A121" s="64" t="s">
        <v>204</v>
      </c>
      <c r="B121" s="9">
        <v>6.8</v>
      </c>
      <c r="C121" s="9" t="s">
        <v>40</v>
      </c>
      <c r="D121" s="9">
        <v>1</v>
      </c>
      <c r="E121" s="9">
        <v>1</v>
      </c>
      <c r="F121" s="9">
        <v>22</v>
      </c>
      <c r="G121" s="9" t="s">
        <v>40</v>
      </c>
    </row>
    <row r="122" spans="1:7" x14ac:dyDescent="0.2">
      <c r="A122" s="64" t="s">
        <v>206</v>
      </c>
      <c r="B122" s="9">
        <v>6.4</v>
      </c>
      <c r="C122" s="9" t="s">
        <v>40</v>
      </c>
      <c r="D122" s="9">
        <v>0.3</v>
      </c>
      <c r="E122" s="9">
        <v>3</v>
      </c>
      <c r="F122" s="9">
        <v>194</v>
      </c>
      <c r="G122" s="9" t="s">
        <v>40</v>
      </c>
    </row>
    <row r="123" spans="1:7" x14ac:dyDescent="0.2">
      <c r="A123" s="64" t="s">
        <v>212</v>
      </c>
      <c r="B123" s="9">
        <v>7.1</v>
      </c>
      <c r="C123" s="9" t="s">
        <v>40</v>
      </c>
      <c r="D123" s="9">
        <v>0.1</v>
      </c>
      <c r="E123" s="9">
        <v>1</v>
      </c>
      <c r="F123" s="9">
        <v>253</v>
      </c>
      <c r="G123" s="9" t="s">
        <v>40</v>
      </c>
    </row>
    <row r="124" spans="1:7" x14ac:dyDescent="0.2">
      <c r="A124" s="64" t="s">
        <v>214</v>
      </c>
      <c r="B124" s="9">
        <v>6.5</v>
      </c>
      <c r="C124" s="9" t="s">
        <v>40</v>
      </c>
      <c r="D124" s="9">
        <v>0.6</v>
      </c>
      <c r="E124" s="9">
        <v>1</v>
      </c>
      <c r="F124" s="9">
        <v>281</v>
      </c>
      <c r="G124" s="9" t="s">
        <v>40</v>
      </c>
    </row>
    <row r="125" spans="1:7" x14ac:dyDescent="0.2">
      <c r="A125" s="64" t="s">
        <v>216</v>
      </c>
      <c r="B125" s="9">
        <v>6</v>
      </c>
      <c r="C125" s="9" t="s">
        <v>40</v>
      </c>
      <c r="D125" s="9">
        <v>0.6</v>
      </c>
      <c r="E125" s="9">
        <v>6</v>
      </c>
      <c r="F125" s="9">
        <v>40</v>
      </c>
      <c r="G125" s="9" t="s">
        <v>40</v>
      </c>
    </row>
    <row r="126" spans="1:7" x14ac:dyDescent="0.2">
      <c r="A126" s="64" t="s">
        <v>221</v>
      </c>
      <c r="B126" s="9">
        <v>7</v>
      </c>
      <c r="C126" s="9" t="s">
        <v>40</v>
      </c>
      <c r="D126" s="9">
        <v>-0.16</v>
      </c>
      <c r="E126" s="9">
        <v>1</v>
      </c>
      <c r="F126" s="9">
        <v>910</v>
      </c>
      <c r="G126" s="9" t="s">
        <v>40</v>
      </c>
    </row>
    <row r="127" spans="1:7" x14ac:dyDescent="0.2">
      <c r="A127" s="64" t="s">
        <v>226</v>
      </c>
      <c r="B127" s="9">
        <v>7.3</v>
      </c>
      <c r="C127" s="9" t="s">
        <v>40</v>
      </c>
      <c r="D127" s="9">
        <v>0.9</v>
      </c>
      <c r="E127" s="9">
        <v>5</v>
      </c>
      <c r="F127" s="9">
        <v>22</v>
      </c>
      <c r="G127" s="9" t="s">
        <v>40</v>
      </c>
    </row>
    <row r="128" spans="1:7" x14ac:dyDescent="0.2">
      <c r="A128" s="64" t="s">
        <v>247</v>
      </c>
      <c r="B128" s="9">
        <v>7.1</v>
      </c>
      <c r="C128" s="9" t="s">
        <v>40</v>
      </c>
      <c r="D128" s="9">
        <v>0.3</v>
      </c>
      <c r="E128" s="9">
        <v>2</v>
      </c>
      <c r="F128" s="9">
        <v>3</v>
      </c>
      <c r="G128" s="9" t="s">
        <v>40</v>
      </c>
    </row>
    <row r="129" spans="1:7" x14ac:dyDescent="0.2">
      <c r="A129" s="64" t="s">
        <v>251</v>
      </c>
      <c r="B129" s="9">
        <v>6.3</v>
      </c>
      <c r="C129" s="9" t="s">
        <v>40</v>
      </c>
      <c r="D129" s="9">
        <v>0.8</v>
      </c>
      <c r="E129" s="9">
        <v>1</v>
      </c>
      <c r="F129" s="9">
        <v>59</v>
      </c>
      <c r="G129" s="9" t="s">
        <v>40</v>
      </c>
    </row>
    <row r="130" spans="1:7" x14ac:dyDescent="0.2">
      <c r="A130" s="64" t="s">
        <v>262</v>
      </c>
      <c r="B130" s="9">
        <v>7</v>
      </c>
      <c r="C130" s="9" t="s">
        <v>40</v>
      </c>
      <c r="D130" s="9">
        <v>0.4</v>
      </c>
      <c r="E130" s="9">
        <v>1</v>
      </c>
      <c r="F130" s="9">
        <v>20</v>
      </c>
      <c r="G130" s="9" t="s">
        <v>40</v>
      </c>
    </row>
    <row r="131" spans="1:7" x14ac:dyDescent="0.2">
      <c r="A131" s="64" t="s">
        <v>39</v>
      </c>
      <c r="B131" s="9">
        <v>7.9</v>
      </c>
      <c r="C131" s="9" t="s">
        <v>40</v>
      </c>
      <c r="D131" s="9">
        <v>0.9</v>
      </c>
      <c r="E131" s="9">
        <v>17</v>
      </c>
      <c r="F131" s="9">
        <v>53</v>
      </c>
      <c r="G131" s="9" t="s">
        <v>40</v>
      </c>
    </row>
    <row r="132" spans="1:7" x14ac:dyDescent="0.2">
      <c r="A132" s="64" t="s">
        <v>332</v>
      </c>
      <c r="B132" s="9">
        <v>6.8</v>
      </c>
      <c r="C132" s="9" t="s">
        <v>40</v>
      </c>
      <c r="D132" s="9">
        <v>0.4</v>
      </c>
      <c r="E132" s="9">
        <v>0</v>
      </c>
      <c r="F132" s="9">
        <v>640</v>
      </c>
      <c r="G132" s="9" t="s">
        <v>40</v>
      </c>
    </row>
    <row r="133" spans="1:7" x14ac:dyDescent="0.2">
      <c r="A133" s="64" t="s">
        <v>61</v>
      </c>
      <c r="B133" s="9">
        <v>6.8</v>
      </c>
      <c r="C133" s="9" t="s">
        <v>40</v>
      </c>
      <c r="D133" s="9">
        <v>-0.21</v>
      </c>
      <c r="E133" s="9">
        <v>1</v>
      </c>
      <c r="F133" s="9">
        <v>5</v>
      </c>
      <c r="G133" s="9" t="s">
        <v>40</v>
      </c>
    </row>
    <row r="134" spans="1:7" x14ac:dyDescent="0.2">
      <c r="A134" s="64" t="s">
        <v>70</v>
      </c>
      <c r="B134" s="9">
        <v>8.1</v>
      </c>
      <c r="C134" s="9" t="s">
        <v>40</v>
      </c>
      <c r="D134" s="9">
        <v>0.9</v>
      </c>
      <c r="E134" s="9">
        <v>2</v>
      </c>
      <c r="F134" s="9">
        <v>66</v>
      </c>
      <c r="G134" s="9" t="s">
        <v>40</v>
      </c>
    </row>
    <row r="135" spans="1:7" x14ac:dyDescent="0.2">
      <c r="A135" s="64" t="s">
        <v>76</v>
      </c>
      <c r="B135" s="9">
        <v>6</v>
      </c>
      <c r="C135" s="9" t="s">
        <v>40</v>
      </c>
      <c r="D135" s="9">
        <v>0.5</v>
      </c>
      <c r="E135" s="9">
        <v>2</v>
      </c>
      <c r="F135" s="9">
        <v>164</v>
      </c>
      <c r="G135" s="9" t="s">
        <v>40</v>
      </c>
    </row>
    <row r="136" spans="1:7" x14ac:dyDescent="0.2">
      <c r="A136" s="64" t="s">
        <v>83</v>
      </c>
      <c r="B136" s="9">
        <v>6.6</v>
      </c>
      <c r="C136" s="9" t="s">
        <v>40</v>
      </c>
      <c r="D136" s="9">
        <v>-0.4</v>
      </c>
      <c r="E136" s="9">
        <v>1</v>
      </c>
      <c r="F136" s="9">
        <v>771</v>
      </c>
      <c r="G136" s="9" t="s">
        <v>40</v>
      </c>
    </row>
    <row r="137" spans="1:7" x14ac:dyDescent="0.2">
      <c r="A137" s="64" t="s">
        <v>88</v>
      </c>
      <c r="B137" s="9">
        <v>6.8</v>
      </c>
      <c r="C137" s="9" t="s">
        <v>40</v>
      </c>
      <c r="D137" s="9">
        <v>0.6</v>
      </c>
      <c r="E137" s="9">
        <v>1</v>
      </c>
      <c r="F137" s="9">
        <v>72</v>
      </c>
      <c r="G137" s="9" t="s">
        <v>40</v>
      </c>
    </row>
    <row r="138" spans="1:7" x14ac:dyDescent="0.2">
      <c r="A138" s="64" t="s">
        <v>95</v>
      </c>
      <c r="B138" s="9">
        <v>6.3</v>
      </c>
      <c r="C138" s="9" t="s">
        <v>40</v>
      </c>
      <c r="D138" s="9">
        <v>0.4</v>
      </c>
      <c r="E138" s="9">
        <v>2</v>
      </c>
      <c r="F138" s="9">
        <v>23</v>
      </c>
      <c r="G138" s="9" t="s">
        <v>40</v>
      </c>
    </row>
    <row r="139" spans="1:7" x14ac:dyDescent="0.2">
      <c r="A139" s="64" t="s">
        <v>104</v>
      </c>
      <c r="B139" s="9">
        <v>7.3</v>
      </c>
      <c r="C139" s="9" t="s">
        <v>40</v>
      </c>
      <c r="D139" s="9">
        <v>0.4</v>
      </c>
      <c r="E139" s="9">
        <v>1</v>
      </c>
      <c r="F139" s="9">
        <v>52</v>
      </c>
      <c r="G139" s="9" t="s">
        <v>40</v>
      </c>
    </row>
    <row r="140" spans="1:7" x14ac:dyDescent="0.2">
      <c r="A140" s="64" t="s">
        <v>116</v>
      </c>
      <c r="B140" s="9">
        <v>7.3</v>
      </c>
      <c r="C140" s="9" t="s">
        <v>40</v>
      </c>
      <c r="D140" s="9">
        <v>0.5</v>
      </c>
      <c r="E140" s="9">
        <v>8</v>
      </c>
      <c r="F140" s="9">
        <v>24</v>
      </c>
      <c r="G140" s="9" t="s">
        <v>40</v>
      </c>
    </row>
    <row r="141" spans="1:7" x14ac:dyDescent="0.2">
      <c r="A141" s="64" t="s">
        <v>121</v>
      </c>
      <c r="B141" s="9">
        <v>6.2</v>
      </c>
      <c r="C141" s="9" t="s">
        <v>40</v>
      </c>
      <c r="D141" s="9">
        <v>-0.51</v>
      </c>
      <c r="E141" s="9">
        <v>2</v>
      </c>
      <c r="F141" s="9">
        <v>283</v>
      </c>
      <c r="G141" s="9" t="s">
        <v>40</v>
      </c>
    </row>
    <row r="142" spans="1:7" x14ac:dyDescent="0.2">
      <c r="A142" s="64" t="s">
        <v>126</v>
      </c>
      <c r="B142" s="9">
        <v>7.3</v>
      </c>
      <c r="C142" s="9" t="s">
        <v>40</v>
      </c>
      <c r="D142" s="9">
        <v>0.9</v>
      </c>
      <c r="E142" s="9">
        <v>2</v>
      </c>
      <c r="F142" s="9">
        <v>58</v>
      </c>
      <c r="G142" s="9" t="s">
        <v>40</v>
      </c>
    </row>
    <row r="143" spans="1:7" x14ac:dyDescent="0.2">
      <c r="A143" s="64" t="s">
        <v>130</v>
      </c>
      <c r="B143" s="9">
        <v>6.8</v>
      </c>
      <c r="C143" s="9" t="s">
        <v>40</v>
      </c>
      <c r="D143" s="9">
        <v>-0.12</v>
      </c>
      <c r="E143" s="9">
        <v>21</v>
      </c>
      <c r="F143" s="9">
        <v>274</v>
      </c>
      <c r="G143" s="9" t="s">
        <v>40</v>
      </c>
    </row>
    <row r="144" spans="1:7" x14ac:dyDescent="0.2">
      <c r="A144" s="64" t="s">
        <v>136</v>
      </c>
      <c r="B144" s="9">
        <v>6.2</v>
      </c>
      <c r="C144" s="9" t="s">
        <v>40</v>
      </c>
      <c r="D144" s="9">
        <v>0.8</v>
      </c>
      <c r="E144" s="9">
        <v>3</v>
      </c>
      <c r="F144" s="9">
        <v>39</v>
      </c>
      <c r="G144" s="9" t="s">
        <v>40</v>
      </c>
    </row>
    <row r="145" spans="1:7" x14ac:dyDescent="0.2">
      <c r="A145" s="64" t="s">
        <v>142</v>
      </c>
      <c r="B145" s="9">
        <v>6.8</v>
      </c>
      <c r="C145" s="9" t="s">
        <v>40</v>
      </c>
      <c r="D145" s="9">
        <v>0.4</v>
      </c>
      <c r="E145" s="9">
        <v>1</v>
      </c>
      <c r="F145" s="9">
        <v>31</v>
      </c>
      <c r="G145" s="9" t="s">
        <v>40</v>
      </c>
    </row>
    <row r="146" spans="1:7" x14ac:dyDescent="0.2">
      <c r="A146" s="64" t="s">
        <v>143</v>
      </c>
      <c r="B146" s="9">
        <v>6.6</v>
      </c>
      <c r="C146" s="9" t="s">
        <v>40</v>
      </c>
      <c r="D146" s="9">
        <v>0.9</v>
      </c>
      <c r="E146" s="9">
        <v>4</v>
      </c>
      <c r="F146" s="9">
        <v>457</v>
      </c>
      <c r="G146" s="9" t="s">
        <v>40</v>
      </c>
    </row>
    <row r="147" spans="1:7" x14ac:dyDescent="0.2">
      <c r="A147" s="64" t="s">
        <v>147</v>
      </c>
      <c r="B147" s="9">
        <v>6.3</v>
      </c>
      <c r="C147" s="9" t="s">
        <v>40</v>
      </c>
      <c r="D147" s="9">
        <v>0.7</v>
      </c>
      <c r="E147" s="9">
        <v>2</v>
      </c>
      <c r="F147" s="9">
        <v>33</v>
      </c>
      <c r="G147" s="9" t="s">
        <v>40</v>
      </c>
    </row>
    <row r="148" spans="1:7" x14ac:dyDescent="0.2">
      <c r="A148" s="64" t="s">
        <v>156</v>
      </c>
      <c r="B148" s="9">
        <v>7.4</v>
      </c>
      <c r="C148" s="9" t="s">
        <v>40</v>
      </c>
      <c r="D148" s="9">
        <v>-0.13</v>
      </c>
      <c r="E148" s="9">
        <v>1</v>
      </c>
      <c r="F148" s="9">
        <v>445</v>
      </c>
      <c r="G148" s="9" t="s">
        <v>40</v>
      </c>
    </row>
    <row r="149" spans="1:7" x14ac:dyDescent="0.2">
      <c r="A149" s="64" t="s">
        <v>160</v>
      </c>
      <c r="B149" s="9">
        <v>7.7</v>
      </c>
      <c r="C149" s="9" t="s">
        <v>40</v>
      </c>
      <c r="D149" s="9">
        <v>0.5</v>
      </c>
      <c r="E149" s="9">
        <v>1</v>
      </c>
      <c r="F149" s="9">
        <v>46</v>
      </c>
      <c r="G149" s="9" t="s">
        <v>40</v>
      </c>
    </row>
    <row r="150" spans="1:7" x14ac:dyDescent="0.2">
      <c r="A150" s="64" t="s">
        <v>163</v>
      </c>
      <c r="B150" s="9">
        <v>6</v>
      </c>
      <c r="C150" s="9" t="s">
        <v>40</v>
      </c>
      <c r="D150" s="9">
        <v>0.8</v>
      </c>
      <c r="E150" s="9">
        <v>2</v>
      </c>
      <c r="F150" s="9">
        <v>583</v>
      </c>
      <c r="G150" s="9" t="s">
        <v>40</v>
      </c>
    </row>
    <row r="151" spans="1:7" x14ac:dyDescent="0.2">
      <c r="A151" s="64" t="s">
        <v>168</v>
      </c>
      <c r="B151" s="9">
        <v>7.7</v>
      </c>
      <c r="C151" s="9" t="s">
        <v>40</v>
      </c>
      <c r="D151" s="9">
        <v>0.2</v>
      </c>
      <c r="E151" s="9">
        <v>2</v>
      </c>
      <c r="F151" s="9">
        <v>158</v>
      </c>
      <c r="G151" s="9" t="s">
        <v>40</v>
      </c>
    </row>
    <row r="152" spans="1:7" x14ac:dyDescent="0.2">
      <c r="A152" s="64" t="s">
        <v>175</v>
      </c>
      <c r="B152" s="9">
        <v>7</v>
      </c>
      <c r="C152" s="9" t="s">
        <v>40</v>
      </c>
      <c r="D152" s="9">
        <v>0.6</v>
      </c>
      <c r="E152" s="9">
        <v>1</v>
      </c>
      <c r="F152" s="9">
        <v>26</v>
      </c>
      <c r="G152" s="9" t="s">
        <v>40</v>
      </c>
    </row>
    <row r="153" spans="1:7" x14ac:dyDescent="0.2">
      <c r="A153" s="64" t="s">
        <v>180</v>
      </c>
      <c r="B153" s="9">
        <v>7.3</v>
      </c>
      <c r="C153" s="9" t="s">
        <v>40</v>
      </c>
      <c r="D153" s="9">
        <v>0.4</v>
      </c>
      <c r="E153" s="9">
        <v>3</v>
      </c>
      <c r="F153" s="9">
        <v>20</v>
      </c>
      <c r="G153" s="9" t="s">
        <v>40</v>
      </c>
    </row>
    <row r="154" spans="1:7" x14ac:dyDescent="0.2">
      <c r="A154" s="64" t="s">
        <v>181</v>
      </c>
      <c r="B154" s="9">
        <v>6.3</v>
      </c>
      <c r="C154" s="9" t="s">
        <v>40</v>
      </c>
      <c r="D154" s="9">
        <v>0</v>
      </c>
      <c r="E154" s="9">
        <v>6</v>
      </c>
      <c r="F154" s="9">
        <v>211</v>
      </c>
      <c r="G154" s="9" t="s">
        <v>40</v>
      </c>
    </row>
    <row r="155" spans="1:7" x14ac:dyDescent="0.2">
      <c r="A155" s="64" t="s">
        <v>185</v>
      </c>
      <c r="B155" s="9">
        <v>6.3</v>
      </c>
      <c r="C155" s="9" t="s">
        <v>40</v>
      </c>
      <c r="D155" s="9">
        <v>0.3</v>
      </c>
      <c r="E155" s="9">
        <v>1</v>
      </c>
      <c r="F155" s="9">
        <v>31</v>
      </c>
      <c r="G155" s="9" t="s">
        <v>40</v>
      </c>
    </row>
    <row r="156" spans="1:7" x14ac:dyDescent="0.2">
      <c r="A156" s="64" t="s">
        <v>186</v>
      </c>
      <c r="B156" s="9">
        <v>6.4</v>
      </c>
      <c r="C156" s="9" t="s">
        <v>40</v>
      </c>
      <c r="D156" s="9">
        <v>0.9</v>
      </c>
      <c r="E156" s="9">
        <v>4</v>
      </c>
      <c r="F156" s="9">
        <v>456</v>
      </c>
      <c r="G156" s="9" t="s">
        <v>40</v>
      </c>
    </row>
    <row r="157" spans="1:7" x14ac:dyDescent="0.2">
      <c r="A157" s="64" t="s">
        <v>188</v>
      </c>
      <c r="B157" s="9">
        <v>6.9</v>
      </c>
      <c r="C157" s="9" t="s">
        <v>40</v>
      </c>
      <c r="D157" s="9">
        <v>-1.81</v>
      </c>
      <c r="E157" s="9">
        <v>1</v>
      </c>
      <c r="F157" s="9">
        <v>24</v>
      </c>
      <c r="G157" s="9" t="s">
        <v>40</v>
      </c>
    </row>
    <row r="158" spans="1:7" x14ac:dyDescent="0.2">
      <c r="A158" s="64" t="s">
        <v>189</v>
      </c>
      <c r="B158" s="9">
        <v>6.9</v>
      </c>
      <c r="C158" s="9" t="s">
        <v>40</v>
      </c>
      <c r="D158" s="9">
        <v>0.4</v>
      </c>
      <c r="E158" s="9">
        <v>0</v>
      </c>
      <c r="F158" s="9">
        <v>300</v>
      </c>
      <c r="G158" s="9" t="s">
        <v>40</v>
      </c>
    </row>
    <row r="159" spans="1:7" x14ac:dyDescent="0.2">
      <c r="A159" s="64" t="s">
        <v>190</v>
      </c>
      <c r="B159" s="9">
        <v>6.7</v>
      </c>
      <c r="C159" s="9" t="s">
        <v>40</v>
      </c>
      <c r="D159" s="9">
        <v>0.5</v>
      </c>
      <c r="E159" s="9">
        <v>7</v>
      </c>
      <c r="F159" s="9">
        <v>65</v>
      </c>
      <c r="G159" s="9" t="s">
        <v>40</v>
      </c>
    </row>
    <row r="160" spans="1:7" x14ac:dyDescent="0.2">
      <c r="A160" s="64" t="s">
        <v>191</v>
      </c>
      <c r="B160" s="9">
        <v>7.4</v>
      </c>
      <c r="C160" s="9" t="s">
        <v>40</v>
      </c>
      <c r="D160" s="9">
        <v>0.9</v>
      </c>
      <c r="E160" s="9">
        <v>1</v>
      </c>
      <c r="F160" s="9">
        <v>39</v>
      </c>
      <c r="G160" s="9" t="s">
        <v>40</v>
      </c>
    </row>
    <row r="161" spans="1:7" x14ac:dyDescent="0.2">
      <c r="A161" s="64" t="s">
        <v>196</v>
      </c>
      <c r="B161" s="9">
        <v>6.5</v>
      </c>
      <c r="C161" s="9" t="s">
        <v>40</v>
      </c>
      <c r="D161" s="9">
        <v>0.3</v>
      </c>
      <c r="E161" s="9">
        <v>1</v>
      </c>
      <c r="F161" s="9">
        <v>558</v>
      </c>
      <c r="G161" s="9" t="s">
        <v>40</v>
      </c>
    </row>
    <row r="162" spans="1:7" x14ac:dyDescent="0.2">
      <c r="A162" s="64" t="s">
        <v>198</v>
      </c>
      <c r="B162" s="9">
        <v>6</v>
      </c>
      <c r="C162" s="9" t="s">
        <v>40</v>
      </c>
      <c r="D162" s="9">
        <v>0.1</v>
      </c>
      <c r="E162" s="9">
        <v>2</v>
      </c>
      <c r="F162" s="9">
        <v>204</v>
      </c>
      <c r="G162" s="9" t="s">
        <v>40</v>
      </c>
    </row>
    <row r="163" spans="1:7" x14ac:dyDescent="0.2">
      <c r="A163" s="64" t="s">
        <v>200</v>
      </c>
      <c r="B163" s="9">
        <v>7.1</v>
      </c>
      <c r="C163" s="9" t="s">
        <v>40</v>
      </c>
      <c r="D163" s="9">
        <v>0.5</v>
      </c>
      <c r="E163" s="9">
        <v>1</v>
      </c>
      <c r="F163" s="9">
        <v>745</v>
      </c>
      <c r="G163" s="9" t="s">
        <v>40</v>
      </c>
    </row>
    <row r="164" spans="1:7" x14ac:dyDescent="0.2">
      <c r="A164" s="64" t="s">
        <v>204</v>
      </c>
      <c r="B164" s="9">
        <v>6.8</v>
      </c>
      <c r="C164" s="9" t="s">
        <v>40</v>
      </c>
      <c r="D164" s="9">
        <v>1.1000000000000001</v>
      </c>
      <c r="E164" s="9">
        <v>1</v>
      </c>
      <c r="F164" s="9">
        <v>19</v>
      </c>
      <c r="G164" s="9" t="s">
        <v>40</v>
      </c>
    </row>
    <row r="165" spans="1:7" x14ac:dyDescent="0.2">
      <c r="A165" s="64" t="s">
        <v>206</v>
      </c>
      <c r="B165" s="9">
        <v>6.4</v>
      </c>
      <c r="C165" s="9" t="s">
        <v>40</v>
      </c>
      <c r="D165" s="9">
        <v>0.3</v>
      </c>
      <c r="E165" s="9">
        <v>3</v>
      </c>
      <c r="F165" s="9">
        <v>219</v>
      </c>
      <c r="G165" s="9" t="s">
        <v>40</v>
      </c>
    </row>
    <row r="166" spans="1:7" x14ac:dyDescent="0.2">
      <c r="A166" s="64" t="s">
        <v>212</v>
      </c>
      <c r="B166" s="9">
        <v>7.1</v>
      </c>
      <c r="C166" s="9" t="s">
        <v>40</v>
      </c>
      <c r="D166" s="9">
        <v>0.1</v>
      </c>
      <c r="E166" s="9">
        <v>1</v>
      </c>
      <c r="F166" s="9">
        <v>243</v>
      </c>
      <c r="G166" s="9" t="s">
        <v>40</v>
      </c>
    </row>
    <row r="167" spans="1:7" x14ac:dyDescent="0.2">
      <c r="A167" s="64" t="s">
        <v>214</v>
      </c>
      <c r="B167" s="9">
        <v>6.5</v>
      </c>
      <c r="C167" s="9" t="s">
        <v>40</v>
      </c>
      <c r="D167" s="9">
        <v>0.6</v>
      </c>
      <c r="E167" s="9">
        <v>1</v>
      </c>
      <c r="F167" s="9">
        <v>266</v>
      </c>
      <c r="G167" s="9" t="s">
        <v>40</v>
      </c>
    </row>
    <row r="168" spans="1:7" x14ac:dyDescent="0.2">
      <c r="A168" s="64" t="s">
        <v>216</v>
      </c>
      <c r="B168" s="9">
        <v>6</v>
      </c>
      <c r="C168" s="9" t="s">
        <v>40</v>
      </c>
      <c r="D168" s="9">
        <v>0.6</v>
      </c>
      <c r="E168" s="9">
        <v>6</v>
      </c>
      <c r="F168" s="9">
        <v>50</v>
      </c>
      <c r="G168" s="9" t="s">
        <v>40</v>
      </c>
    </row>
    <row r="169" spans="1:7" x14ac:dyDescent="0.2">
      <c r="A169" s="64" t="s">
        <v>221</v>
      </c>
      <c r="B169" s="9">
        <v>7</v>
      </c>
      <c r="C169" s="9" t="s">
        <v>40</v>
      </c>
      <c r="D169" s="9">
        <v>-0.14000000000000001</v>
      </c>
      <c r="E169" s="9">
        <v>1</v>
      </c>
      <c r="F169" s="9">
        <v>861</v>
      </c>
      <c r="G169" s="9" t="s">
        <v>40</v>
      </c>
    </row>
    <row r="170" spans="1:7" x14ac:dyDescent="0.2">
      <c r="A170" s="64" t="s">
        <v>226</v>
      </c>
      <c r="B170" s="9">
        <v>7.3</v>
      </c>
      <c r="C170" s="9" t="s">
        <v>40</v>
      </c>
      <c r="D170" s="9">
        <v>0.7</v>
      </c>
      <c r="E170" s="9">
        <v>5</v>
      </c>
      <c r="F170" s="9">
        <v>27</v>
      </c>
      <c r="G170" s="9" t="s">
        <v>40</v>
      </c>
    </row>
    <row r="171" spans="1:7" x14ac:dyDescent="0.2">
      <c r="A171" s="64" t="s">
        <v>247</v>
      </c>
      <c r="B171" s="9">
        <v>7.1</v>
      </c>
      <c r="C171" s="9" t="s">
        <v>40</v>
      </c>
      <c r="D171" s="9">
        <v>0.3</v>
      </c>
      <c r="E171" s="9">
        <v>2</v>
      </c>
      <c r="F171" s="9">
        <v>3</v>
      </c>
      <c r="G171" s="9" t="s">
        <v>40</v>
      </c>
    </row>
    <row r="172" spans="1:7" x14ac:dyDescent="0.2">
      <c r="A172" s="64" t="s">
        <v>251</v>
      </c>
      <c r="B172" s="9">
        <v>6.3</v>
      </c>
      <c r="C172" s="9" t="s">
        <v>40</v>
      </c>
      <c r="D172" s="9">
        <v>0.8</v>
      </c>
      <c r="E172" s="9">
        <v>1</v>
      </c>
      <c r="F172" s="9">
        <v>64</v>
      </c>
      <c r="G172" s="9" t="s">
        <v>40</v>
      </c>
    </row>
    <row r="173" spans="1:7" x14ac:dyDescent="0.2">
      <c r="A173" s="64" t="s">
        <v>262</v>
      </c>
      <c r="B173" s="9">
        <v>7</v>
      </c>
      <c r="C173" s="9" t="s">
        <v>40</v>
      </c>
      <c r="D173" s="9">
        <v>0.4</v>
      </c>
      <c r="E173" s="9">
        <v>1</v>
      </c>
      <c r="F173" s="9">
        <v>20</v>
      </c>
      <c r="G173" s="9" t="s">
        <v>40</v>
      </c>
    </row>
    <row r="174" spans="1:7" x14ac:dyDescent="0.2">
      <c r="A174" s="64" t="s">
        <v>39</v>
      </c>
      <c r="B174" s="9">
        <v>7.9</v>
      </c>
      <c r="C174" s="9" t="s">
        <v>40</v>
      </c>
      <c r="D174" s="9">
        <v>0.7</v>
      </c>
      <c r="E174" s="9">
        <v>17</v>
      </c>
      <c r="F174" s="9">
        <v>43</v>
      </c>
      <c r="G174" s="9" t="s">
        <v>40</v>
      </c>
    </row>
    <row r="175" spans="1:7" x14ac:dyDescent="0.2">
      <c r="A175" s="64" t="s">
        <v>332</v>
      </c>
      <c r="B175" s="9">
        <v>6.8</v>
      </c>
      <c r="C175" s="9" t="s">
        <v>40</v>
      </c>
      <c r="D175" s="9">
        <v>0.4</v>
      </c>
      <c r="E175" s="9">
        <v>0</v>
      </c>
      <c r="F175" s="9">
        <v>632</v>
      </c>
      <c r="G175" s="9" t="s">
        <v>40</v>
      </c>
    </row>
    <row r="176" spans="1:7" x14ac:dyDescent="0.2">
      <c r="A176" s="64" t="s">
        <v>61</v>
      </c>
      <c r="B176" s="9">
        <v>6.8</v>
      </c>
      <c r="C176" s="9" t="s">
        <v>40</v>
      </c>
      <c r="D176" s="9">
        <v>-0.17</v>
      </c>
      <c r="E176" s="9">
        <v>1</v>
      </c>
      <c r="F176" s="9">
        <v>4</v>
      </c>
      <c r="G176" s="9" t="s">
        <v>40</v>
      </c>
    </row>
    <row r="177" spans="1:7" x14ac:dyDescent="0.2">
      <c r="A177" s="64" t="s">
        <v>70</v>
      </c>
      <c r="B177" s="9">
        <v>8.1</v>
      </c>
      <c r="C177" s="9" t="s">
        <v>40</v>
      </c>
      <c r="D177" s="9">
        <v>0.7</v>
      </c>
      <c r="E177" s="9">
        <v>2</v>
      </c>
      <c r="F177" s="9">
        <v>67</v>
      </c>
      <c r="G177" s="9" t="s">
        <v>30</v>
      </c>
    </row>
    <row r="178" spans="1:7" x14ac:dyDescent="0.2">
      <c r="A178" s="64" t="s">
        <v>76</v>
      </c>
      <c r="B178" s="9">
        <v>6</v>
      </c>
      <c r="C178" s="9" t="s">
        <v>40</v>
      </c>
      <c r="D178" s="9">
        <v>0.4</v>
      </c>
      <c r="E178" s="9">
        <v>2</v>
      </c>
      <c r="F178" s="9">
        <v>186</v>
      </c>
      <c r="G178" s="9" t="s">
        <v>40</v>
      </c>
    </row>
    <row r="179" spans="1:7" x14ac:dyDescent="0.2">
      <c r="A179" s="64" t="s">
        <v>83</v>
      </c>
      <c r="B179" s="9">
        <v>6.6</v>
      </c>
      <c r="C179" s="9" t="s">
        <v>40</v>
      </c>
      <c r="D179" s="9">
        <v>-0.44</v>
      </c>
      <c r="E179" s="9">
        <v>1</v>
      </c>
      <c r="F179" s="9">
        <v>961</v>
      </c>
      <c r="G179" s="9" t="s">
        <v>40</v>
      </c>
    </row>
    <row r="180" spans="1:7" x14ac:dyDescent="0.2">
      <c r="A180" s="64" t="s">
        <v>88</v>
      </c>
      <c r="B180" s="9">
        <v>6.8</v>
      </c>
      <c r="C180" s="9" t="s">
        <v>40</v>
      </c>
      <c r="D180" s="9">
        <v>0.6</v>
      </c>
      <c r="E180" s="9">
        <v>1</v>
      </c>
      <c r="F180" s="9">
        <v>70</v>
      </c>
      <c r="G180" s="9" t="s">
        <v>40</v>
      </c>
    </row>
    <row r="181" spans="1:7" x14ac:dyDescent="0.2">
      <c r="A181" s="64" t="s">
        <v>95</v>
      </c>
      <c r="B181" s="9">
        <v>6.3</v>
      </c>
      <c r="C181" s="9" t="s">
        <v>40</v>
      </c>
      <c r="D181" s="9">
        <v>0.4</v>
      </c>
      <c r="E181" s="9">
        <v>2</v>
      </c>
      <c r="F181" s="9">
        <v>27</v>
      </c>
      <c r="G181" s="9" t="s">
        <v>40</v>
      </c>
    </row>
    <row r="182" spans="1:7" x14ac:dyDescent="0.2">
      <c r="A182" s="64" t="s">
        <v>104</v>
      </c>
      <c r="B182" s="9">
        <v>7.3</v>
      </c>
      <c r="C182" s="9" t="s">
        <v>40</v>
      </c>
      <c r="D182" s="9">
        <v>0.5</v>
      </c>
      <c r="E182" s="9">
        <v>1</v>
      </c>
      <c r="F182" s="9">
        <v>41</v>
      </c>
      <c r="G182" s="9" t="s">
        <v>40</v>
      </c>
    </row>
    <row r="183" spans="1:7" x14ac:dyDescent="0.2">
      <c r="A183" s="64" t="s">
        <v>116</v>
      </c>
      <c r="B183" s="9">
        <v>7.3</v>
      </c>
      <c r="C183" s="9" t="s">
        <v>40</v>
      </c>
      <c r="D183" s="9">
        <v>0.5</v>
      </c>
      <c r="E183" s="9">
        <v>8</v>
      </c>
      <c r="F183" s="9">
        <v>19</v>
      </c>
      <c r="G183" s="9" t="s">
        <v>40</v>
      </c>
    </row>
    <row r="184" spans="1:7" x14ac:dyDescent="0.2">
      <c r="A184" s="64" t="s">
        <v>121</v>
      </c>
      <c r="B184" s="9">
        <v>6.2</v>
      </c>
      <c r="C184" s="9" t="s">
        <v>40</v>
      </c>
      <c r="D184" s="9">
        <v>-0.65</v>
      </c>
      <c r="E184" s="9">
        <v>2</v>
      </c>
      <c r="F184" s="9">
        <v>235</v>
      </c>
      <c r="G184" s="9" t="s">
        <v>40</v>
      </c>
    </row>
    <row r="185" spans="1:7" x14ac:dyDescent="0.2">
      <c r="A185" s="64" t="s">
        <v>126</v>
      </c>
      <c r="B185" s="9">
        <v>7.3</v>
      </c>
      <c r="C185" s="9" t="s">
        <v>40</v>
      </c>
      <c r="D185" s="9">
        <v>0.7</v>
      </c>
      <c r="E185" s="9">
        <v>2</v>
      </c>
      <c r="F185" s="9">
        <v>52</v>
      </c>
      <c r="G185" s="9" t="s">
        <v>40</v>
      </c>
    </row>
    <row r="186" spans="1:7" x14ac:dyDescent="0.2">
      <c r="A186" s="64" t="s">
        <v>130</v>
      </c>
      <c r="B186" s="9">
        <v>6.8</v>
      </c>
      <c r="C186" s="9" t="s">
        <v>40</v>
      </c>
      <c r="D186" s="9">
        <v>-0.15</v>
      </c>
      <c r="E186" s="9">
        <v>21</v>
      </c>
      <c r="F186" s="9">
        <v>318</v>
      </c>
      <c r="G186" s="9" t="s">
        <v>40</v>
      </c>
    </row>
    <row r="187" spans="1:7" x14ac:dyDescent="0.2">
      <c r="A187" s="64" t="s">
        <v>136</v>
      </c>
      <c r="B187" s="9">
        <v>6.2</v>
      </c>
      <c r="C187" s="9" t="s">
        <v>40</v>
      </c>
      <c r="D187" s="9">
        <v>0.7</v>
      </c>
      <c r="E187" s="9">
        <v>3</v>
      </c>
      <c r="F187" s="9">
        <v>43</v>
      </c>
      <c r="G187" s="9" t="s">
        <v>40</v>
      </c>
    </row>
    <row r="188" spans="1:7" x14ac:dyDescent="0.2">
      <c r="A188" s="64" t="s">
        <v>142</v>
      </c>
      <c r="B188" s="9">
        <v>6.8</v>
      </c>
      <c r="C188" s="9" t="s">
        <v>40</v>
      </c>
      <c r="D188" s="9">
        <v>0.4</v>
      </c>
      <c r="E188" s="9">
        <v>1</v>
      </c>
      <c r="F188" s="9">
        <v>30</v>
      </c>
      <c r="G188" s="9" t="s">
        <v>40</v>
      </c>
    </row>
    <row r="189" spans="1:7" x14ac:dyDescent="0.2">
      <c r="A189" s="64" t="s">
        <v>143</v>
      </c>
      <c r="B189" s="9">
        <v>6.6</v>
      </c>
      <c r="C189" s="9" t="s">
        <v>40</v>
      </c>
      <c r="D189" s="9">
        <v>0.7</v>
      </c>
      <c r="E189" s="9">
        <v>4</v>
      </c>
      <c r="F189" s="9">
        <v>319</v>
      </c>
      <c r="G189" s="9" t="s">
        <v>40</v>
      </c>
    </row>
    <row r="190" spans="1:7" x14ac:dyDescent="0.2">
      <c r="A190" s="64" t="s">
        <v>147</v>
      </c>
      <c r="B190" s="9">
        <v>6.3</v>
      </c>
      <c r="C190" s="9" t="s">
        <v>40</v>
      </c>
      <c r="D190" s="9">
        <v>0.6</v>
      </c>
      <c r="E190" s="9">
        <v>2</v>
      </c>
      <c r="F190" s="9">
        <v>36</v>
      </c>
      <c r="G190" s="9" t="s">
        <v>40</v>
      </c>
    </row>
    <row r="191" spans="1:7" x14ac:dyDescent="0.2">
      <c r="A191" s="64" t="s">
        <v>156</v>
      </c>
      <c r="B191" s="9">
        <v>7.4</v>
      </c>
      <c r="C191" s="9" t="s">
        <v>40</v>
      </c>
      <c r="D191" s="9">
        <v>-0.1</v>
      </c>
      <c r="E191" s="9">
        <v>1</v>
      </c>
      <c r="F191" s="9">
        <v>352</v>
      </c>
      <c r="G191" s="9" t="s">
        <v>40</v>
      </c>
    </row>
    <row r="192" spans="1:7" x14ac:dyDescent="0.2">
      <c r="A192" s="64" t="s">
        <v>160</v>
      </c>
      <c r="B192" s="9">
        <v>7.7</v>
      </c>
      <c r="C192" s="9" t="s">
        <v>40</v>
      </c>
      <c r="D192" s="9">
        <v>0.6</v>
      </c>
      <c r="E192" s="9">
        <v>1</v>
      </c>
      <c r="F192" s="9">
        <v>49</v>
      </c>
      <c r="G192" s="9" t="s">
        <v>40</v>
      </c>
    </row>
    <row r="193" spans="1:7" x14ac:dyDescent="0.2">
      <c r="A193" s="64" t="s">
        <v>163</v>
      </c>
      <c r="B193" s="9">
        <v>6</v>
      </c>
      <c r="C193" s="9" t="s">
        <v>40</v>
      </c>
      <c r="D193" s="9">
        <v>0.7</v>
      </c>
      <c r="E193" s="9">
        <v>2</v>
      </c>
      <c r="F193" s="9">
        <v>517</v>
      </c>
      <c r="G193" s="9" t="s">
        <v>40</v>
      </c>
    </row>
    <row r="194" spans="1:7" x14ac:dyDescent="0.2">
      <c r="A194" s="64" t="s">
        <v>168</v>
      </c>
      <c r="B194" s="9">
        <v>7.7</v>
      </c>
      <c r="C194" s="9" t="s">
        <v>40</v>
      </c>
      <c r="D194" s="9">
        <v>0.3</v>
      </c>
      <c r="E194" s="9">
        <v>2</v>
      </c>
      <c r="F194" s="9">
        <v>159</v>
      </c>
      <c r="G194" s="9" t="s">
        <v>40</v>
      </c>
    </row>
    <row r="195" spans="1:7" x14ac:dyDescent="0.2">
      <c r="A195" s="64" t="s">
        <v>175</v>
      </c>
      <c r="B195" s="9">
        <v>7</v>
      </c>
      <c r="C195" s="9" t="s">
        <v>40</v>
      </c>
      <c r="D195" s="9">
        <v>0.6</v>
      </c>
      <c r="E195" s="9">
        <v>1</v>
      </c>
      <c r="F195" s="9">
        <v>21</v>
      </c>
      <c r="G195" s="9" t="s">
        <v>40</v>
      </c>
    </row>
    <row r="196" spans="1:7" x14ac:dyDescent="0.2">
      <c r="A196" s="64" t="s">
        <v>180</v>
      </c>
      <c r="B196" s="9">
        <v>7.3</v>
      </c>
      <c r="C196" s="9" t="s">
        <v>40</v>
      </c>
      <c r="D196" s="9">
        <v>0.4</v>
      </c>
      <c r="E196" s="9">
        <v>3</v>
      </c>
      <c r="F196" s="9">
        <v>19</v>
      </c>
      <c r="G196" s="9" t="s">
        <v>40</v>
      </c>
    </row>
    <row r="197" spans="1:7" x14ac:dyDescent="0.2">
      <c r="A197" s="64" t="s">
        <v>181</v>
      </c>
      <c r="B197" s="9">
        <v>6.3</v>
      </c>
      <c r="C197" s="9" t="s">
        <v>40</v>
      </c>
      <c r="D197" s="9">
        <v>0</v>
      </c>
      <c r="E197" s="9">
        <v>6</v>
      </c>
      <c r="F197" s="9">
        <v>227</v>
      </c>
      <c r="G197" s="9" t="s">
        <v>40</v>
      </c>
    </row>
    <row r="198" spans="1:7" x14ac:dyDescent="0.2">
      <c r="A198" s="64" t="s">
        <v>185</v>
      </c>
      <c r="B198" s="9">
        <v>6.3</v>
      </c>
      <c r="C198" s="9" t="s">
        <v>40</v>
      </c>
      <c r="D198" s="9">
        <v>0.3</v>
      </c>
      <c r="E198" s="9">
        <v>1</v>
      </c>
      <c r="F198" s="9">
        <v>27</v>
      </c>
      <c r="G198" s="9" t="s">
        <v>40</v>
      </c>
    </row>
    <row r="199" spans="1:7" x14ac:dyDescent="0.2">
      <c r="A199" s="64" t="s">
        <v>186</v>
      </c>
      <c r="B199" s="9">
        <v>6.4</v>
      </c>
      <c r="C199" s="9" t="s">
        <v>40</v>
      </c>
      <c r="D199" s="9">
        <v>0.8</v>
      </c>
      <c r="E199" s="9">
        <v>4</v>
      </c>
      <c r="F199" s="9">
        <v>627</v>
      </c>
      <c r="G199" s="9" t="s">
        <v>40</v>
      </c>
    </row>
    <row r="200" spans="1:7" x14ac:dyDescent="0.2">
      <c r="A200" s="64" t="s">
        <v>188</v>
      </c>
      <c r="B200" s="9">
        <v>6.9</v>
      </c>
      <c r="C200" s="9" t="s">
        <v>40</v>
      </c>
      <c r="D200" s="9">
        <v>-1.85</v>
      </c>
      <c r="E200" s="9">
        <v>1</v>
      </c>
      <c r="F200" s="9">
        <v>24</v>
      </c>
      <c r="G200" s="9" t="s">
        <v>40</v>
      </c>
    </row>
    <row r="201" spans="1:7" x14ac:dyDescent="0.2">
      <c r="A201" s="64" t="s">
        <v>189</v>
      </c>
      <c r="B201" s="9">
        <v>6.9</v>
      </c>
      <c r="C201" s="9" t="s">
        <v>40</v>
      </c>
      <c r="D201" s="9">
        <v>0.5</v>
      </c>
      <c r="E201" s="9">
        <v>0</v>
      </c>
      <c r="F201" s="9">
        <v>318</v>
      </c>
      <c r="G201" s="9" t="s">
        <v>40</v>
      </c>
    </row>
    <row r="202" spans="1:7" x14ac:dyDescent="0.2">
      <c r="A202" s="64" t="s">
        <v>190</v>
      </c>
      <c r="B202" s="9">
        <v>6.7</v>
      </c>
      <c r="C202" s="9" t="s">
        <v>40</v>
      </c>
      <c r="D202" s="9">
        <v>0.5</v>
      </c>
      <c r="E202" s="9">
        <v>7</v>
      </c>
      <c r="F202" s="9">
        <v>54</v>
      </c>
      <c r="G202" s="9" t="s">
        <v>40</v>
      </c>
    </row>
    <row r="203" spans="1:7" x14ac:dyDescent="0.2">
      <c r="A203" s="64" t="s">
        <v>191</v>
      </c>
      <c r="B203" s="9">
        <v>7.4</v>
      </c>
      <c r="C203" s="9" t="s">
        <v>40</v>
      </c>
      <c r="D203" s="9">
        <v>0.8</v>
      </c>
      <c r="E203" s="9">
        <v>1</v>
      </c>
      <c r="F203" s="9">
        <v>54</v>
      </c>
      <c r="G203" s="9" t="s">
        <v>40</v>
      </c>
    </row>
    <row r="204" spans="1:7" x14ac:dyDescent="0.2">
      <c r="A204" s="64" t="s">
        <v>196</v>
      </c>
      <c r="B204" s="9">
        <v>6.5</v>
      </c>
      <c r="C204" s="9" t="s">
        <v>40</v>
      </c>
      <c r="D204" s="9">
        <v>0.2</v>
      </c>
      <c r="E204" s="9">
        <v>1</v>
      </c>
      <c r="F204" s="9">
        <v>464</v>
      </c>
      <c r="G204" s="9" t="s">
        <v>40</v>
      </c>
    </row>
    <row r="205" spans="1:7" x14ac:dyDescent="0.2">
      <c r="A205" s="64" t="s">
        <v>198</v>
      </c>
      <c r="B205" s="9">
        <v>6</v>
      </c>
      <c r="C205" s="9" t="s">
        <v>40</v>
      </c>
      <c r="D205" s="9">
        <v>0.1</v>
      </c>
      <c r="E205" s="9">
        <v>2</v>
      </c>
      <c r="F205" s="9">
        <v>179</v>
      </c>
      <c r="G205" s="9" t="s">
        <v>40</v>
      </c>
    </row>
    <row r="206" spans="1:7" x14ac:dyDescent="0.2">
      <c r="A206" s="64" t="s">
        <v>200</v>
      </c>
      <c r="B206" s="9">
        <v>7.1</v>
      </c>
      <c r="C206" s="9" t="s">
        <v>40</v>
      </c>
      <c r="D206" s="9">
        <v>0.5</v>
      </c>
      <c r="E206" s="9">
        <v>1</v>
      </c>
      <c r="F206" s="9">
        <v>634</v>
      </c>
      <c r="G206" s="9" t="s">
        <v>40</v>
      </c>
    </row>
    <row r="207" spans="1:7" x14ac:dyDescent="0.2">
      <c r="A207" s="64" t="s">
        <v>204</v>
      </c>
      <c r="B207" s="9">
        <v>6.8</v>
      </c>
      <c r="C207" s="9" t="s">
        <v>40</v>
      </c>
      <c r="D207" s="9">
        <v>1</v>
      </c>
      <c r="E207" s="9">
        <v>1</v>
      </c>
      <c r="F207" s="9">
        <v>20</v>
      </c>
      <c r="G207" s="9" t="s">
        <v>40</v>
      </c>
    </row>
    <row r="208" spans="1:7" x14ac:dyDescent="0.2">
      <c r="A208" s="64" t="s">
        <v>206</v>
      </c>
      <c r="B208" s="9">
        <v>6.4</v>
      </c>
      <c r="C208" s="9" t="s">
        <v>40</v>
      </c>
      <c r="D208" s="9">
        <v>0.3</v>
      </c>
      <c r="E208" s="9">
        <v>3</v>
      </c>
      <c r="F208" s="9">
        <v>229</v>
      </c>
      <c r="G208" s="9" t="s">
        <v>40</v>
      </c>
    </row>
    <row r="209" spans="1:7" x14ac:dyDescent="0.2">
      <c r="A209" s="64" t="s">
        <v>212</v>
      </c>
      <c r="B209" s="9">
        <v>7.1</v>
      </c>
      <c r="C209" s="9" t="s">
        <v>40</v>
      </c>
      <c r="D209" s="9">
        <v>0.1</v>
      </c>
      <c r="E209" s="9">
        <v>1</v>
      </c>
      <c r="F209" s="9">
        <v>221</v>
      </c>
      <c r="G209" s="9" t="s">
        <v>40</v>
      </c>
    </row>
    <row r="210" spans="1:7" x14ac:dyDescent="0.2">
      <c r="A210" s="64" t="s">
        <v>214</v>
      </c>
      <c r="B210" s="9">
        <v>6.5</v>
      </c>
      <c r="C210" s="9" t="s">
        <v>40</v>
      </c>
      <c r="D210" s="9">
        <v>0.5</v>
      </c>
      <c r="E210" s="9">
        <v>1</v>
      </c>
      <c r="F210" s="9">
        <v>235</v>
      </c>
      <c r="G210" s="9" t="s">
        <v>40</v>
      </c>
    </row>
    <row r="211" spans="1:7" x14ac:dyDescent="0.2">
      <c r="A211" s="64" t="s">
        <v>216</v>
      </c>
      <c r="B211" s="9">
        <v>6</v>
      </c>
      <c r="C211" s="9" t="s">
        <v>40</v>
      </c>
      <c r="D211" s="9">
        <v>0.4</v>
      </c>
      <c r="E211" s="9">
        <v>6</v>
      </c>
      <c r="F211" s="9">
        <v>37</v>
      </c>
      <c r="G211" s="9" t="s">
        <v>40</v>
      </c>
    </row>
    <row r="212" spans="1:7" x14ac:dyDescent="0.2">
      <c r="A212" s="64" t="s">
        <v>221</v>
      </c>
      <c r="B212" s="9">
        <v>7</v>
      </c>
      <c r="C212" s="9" t="s">
        <v>40</v>
      </c>
      <c r="D212" s="9">
        <v>-0.12</v>
      </c>
      <c r="E212" s="9">
        <v>1</v>
      </c>
      <c r="F212" s="9">
        <v>947</v>
      </c>
      <c r="G212" s="9" t="s">
        <v>40</v>
      </c>
    </row>
    <row r="213" spans="1:7" x14ac:dyDescent="0.2">
      <c r="A213" s="64" t="s">
        <v>226</v>
      </c>
      <c r="B213" s="9">
        <v>7.3</v>
      </c>
      <c r="C213" s="9" t="s">
        <v>40</v>
      </c>
      <c r="D213" s="9">
        <v>0.7</v>
      </c>
      <c r="E213" s="9">
        <v>5</v>
      </c>
      <c r="F213" s="9">
        <v>21</v>
      </c>
      <c r="G213" s="9" t="s">
        <v>40</v>
      </c>
    </row>
    <row r="214" spans="1:7" x14ac:dyDescent="0.2">
      <c r="A214" s="64" t="s">
        <v>247</v>
      </c>
      <c r="B214" s="9">
        <v>7.1</v>
      </c>
      <c r="C214" s="9" t="s">
        <v>40</v>
      </c>
      <c r="D214" s="9">
        <v>0.3</v>
      </c>
      <c r="E214" s="9">
        <v>2</v>
      </c>
      <c r="F214" s="9">
        <v>3</v>
      </c>
      <c r="G214" s="9" t="s">
        <v>40</v>
      </c>
    </row>
    <row r="215" spans="1:7" x14ac:dyDescent="0.2">
      <c r="A215" s="64" t="s">
        <v>251</v>
      </c>
      <c r="B215" s="9">
        <v>6.3</v>
      </c>
      <c r="C215" s="9" t="s">
        <v>40</v>
      </c>
      <c r="D215" s="9">
        <v>0.8</v>
      </c>
      <c r="E215" s="9">
        <v>1</v>
      </c>
      <c r="F215" s="9">
        <v>80</v>
      </c>
      <c r="G215" s="9" t="s">
        <v>40</v>
      </c>
    </row>
    <row r="216" spans="1:7" x14ac:dyDescent="0.2">
      <c r="A216" s="64" t="s">
        <v>262</v>
      </c>
      <c r="B216" s="9">
        <v>7</v>
      </c>
      <c r="C216" s="9" t="s">
        <v>40</v>
      </c>
      <c r="D216" s="9">
        <v>0.4</v>
      </c>
      <c r="E216" s="9">
        <v>1</v>
      </c>
      <c r="F216" s="9">
        <v>23</v>
      </c>
      <c r="G216" s="9" t="s">
        <v>40</v>
      </c>
    </row>
    <row r="217" spans="1:7" x14ac:dyDescent="0.2">
      <c r="A217" s="64" t="s">
        <v>39</v>
      </c>
      <c r="B217" s="9">
        <v>7.9</v>
      </c>
      <c r="C217" s="9" t="s">
        <v>40</v>
      </c>
      <c r="D217" s="9">
        <v>0.7</v>
      </c>
      <c r="E217" s="9">
        <v>17</v>
      </c>
      <c r="F217" s="9">
        <v>50</v>
      </c>
      <c r="G217" s="9" t="s">
        <v>40</v>
      </c>
    </row>
    <row r="218" spans="1:7" x14ac:dyDescent="0.2">
      <c r="A218" s="64" t="s">
        <v>332</v>
      </c>
      <c r="B218" s="9">
        <v>6.8</v>
      </c>
      <c r="C218" s="9" t="s">
        <v>40</v>
      </c>
      <c r="D218" s="9">
        <v>0.4</v>
      </c>
      <c r="E218" s="9">
        <v>0</v>
      </c>
      <c r="F218" s="9">
        <v>684</v>
      </c>
      <c r="G218" s="9" t="s">
        <v>40</v>
      </c>
    </row>
    <row r="219" spans="1:7" x14ac:dyDescent="0.2">
      <c r="A219" s="64" t="s">
        <v>61</v>
      </c>
      <c r="B219" s="9">
        <v>6.8</v>
      </c>
      <c r="C219" s="9" t="s">
        <v>40</v>
      </c>
      <c r="D219" s="9">
        <v>-0.19</v>
      </c>
      <c r="E219" s="9">
        <v>1</v>
      </c>
      <c r="F219" s="9">
        <v>5</v>
      </c>
      <c r="G219" s="9" t="s">
        <v>40</v>
      </c>
    </row>
    <row r="220" spans="1:7" x14ac:dyDescent="0.2">
      <c r="A220" s="64" t="s">
        <v>70</v>
      </c>
      <c r="B220" s="9">
        <v>8.1</v>
      </c>
      <c r="C220" s="9" t="s">
        <v>40</v>
      </c>
      <c r="D220" s="9">
        <v>0.7</v>
      </c>
      <c r="E220" s="9">
        <v>2</v>
      </c>
      <c r="F220" s="9">
        <v>59</v>
      </c>
      <c r="G220" s="9" t="s">
        <v>40</v>
      </c>
    </row>
    <row r="221" spans="1:7" x14ac:dyDescent="0.2">
      <c r="A221" s="64" t="s">
        <v>76</v>
      </c>
      <c r="B221" s="9">
        <v>6</v>
      </c>
      <c r="C221" s="9" t="s">
        <v>40</v>
      </c>
      <c r="D221" s="9">
        <v>0.4</v>
      </c>
      <c r="E221" s="9">
        <v>2</v>
      </c>
      <c r="F221" s="9">
        <v>207</v>
      </c>
      <c r="G221" s="9" t="s">
        <v>40</v>
      </c>
    </row>
    <row r="222" spans="1:7" x14ac:dyDescent="0.2">
      <c r="A222" s="64" t="s">
        <v>83</v>
      </c>
      <c r="B222" s="9">
        <v>6.6</v>
      </c>
      <c r="C222" s="9" t="s">
        <v>40</v>
      </c>
      <c r="D222" s="9">
        <v>-0.4</v>
      </c>
      <c r="E222" s="9">
        <v>1</v>
      </c>
      <c r="F222" s="9">
        <v>762</v>
      </c>
      <c r="G222" s="9" t="s">
        <v>40</v>
      </c>
    </row>
    <row r="223" spans="1:7" x14ac:dyDescent="0.2">
      <c r="A223" s="64" t="s">
        <v>88</v>
      </c>
      <c r="B223" s="9">
        <v>6.8</v>
      </c>
      <c r="C223" s="9" t="s">
        <v>40</v>
      </c>
      <c r="D223" s="9">
        <v>0.5</v>
      </c>
      <c r="E223" s="9">
        <v>1</v>
      </c>
      <c r="F223" s="9">
        <v>71</v>
      </c>
      <c r="G223" s="9" t="s">
        <v>40</v>
      </c>
    </row>
    <row r="224" spans="1:7" x14ac:dyDescent="0.2">
      <c r="A224" s="64" t="s">
        <v>95</v>
      </c>
      <c r="B224" s="9">
        <v>6.3</v>
      </c>
      <c r="C224" s="9" t="s">
        <v>40</v>
      </c>
      <c r="D224" s="9">
        <v>0.3</v>
      </c>
      <c r="E224" s="9">
        <v>2</v>
      </c>
      <c r="F224" s="9">
        <v>29</v>
      </c>
      <c r="G224" s="9" t="s">
        <v>40</v>
      </c>
    </row>
    <row r="225" spans="1:7" x14ac:dyDescent="0.2">
      <c r="A225" s="64" t="s">
        <v>104</v>
      </c>
      <c r="B225" s="9">
        <v>7.3</v>
      </c>
      <c r="C225" s="9" t="s">
        <v>40</v>
      </c>
      <c r="D225" s="9">
        <v>0.4</v>
      </c>
      <c r="E225" s="9">
        <v>1</v>
      </c>
      <c r="F225" s="9">
        <v>56</v>
      </c>
      <c r="G225" s="9" t="s">
        <v>40</v>
      </c>
    </row>
    <row r="226" spans="1:7" x14ac:dyDescent="0.2">
      <c r="A226" s="64" t="s">
        <v>116</v>
      </c>
      <c r="B226" s="9">
        <v>7.3</v>
      </c>
      <c r="C226" s="9" t="s">
        <v>40</v>
      </c>
      <c r="D226" s="9">
        <v>0.5</v>
      </c>
      <c r="E226" s="9">
        <v>8</v>
      </c>
      <c r="F226" s="9">
        <v>22</v>
      </c>
      <c r="G226" s="9" t="s">
        <v>40</v>
      </c>
    </row>
    <row r="227" spans="1:7" x14ac:dyDescent="0.2">
      <c r="A227" s="64" t="s">
        <v>121</v>
      </c>
      <c r="B227" s="9">
        <v>6.2</v>
      </c>
      <c r="C227" s="9" t="s">
        <v>40</v>
      </c>
      <c r="D227" s="9">
        <v>-0.72</v>
      </c>
      <c r="E227" s="9">
        <v>2</v>
      </c>
      <c r="F227" s="9">
        <v>272</v>
      </c>
      <c r="G227" s="9" t="s">
        <v>40</v>
      </c>
    </row>
    <row r="228" spans="1:7" x14ac:dyDescent="0.2">
      <c r="A228" s="64" t="s">
        <v>126</v>
      </c>
      <c r="B228" s="9">
        <v>7.3</v>
      </c>
      <c r="C228" s="9" t="s">
        <v>40</v>
      </c>
      <c r="D228" s="9">
        <v>0.7</v>
      </c>
      <c r="E228" s="9">
        <v>2</v>
      </c>
      <c r="F228" s="9">
        <v>54</v>
      </c>
      <c r="G228" s="9" t="s">
        <v>40</v>
      </c>
    </row>
    <row r="229" spans="1:7" x14ac:dyDescent="0.2">
      <c r="A229" s="64" t="s">
        <v>130</v>
      </c>
      <c r="B229" s="9">
        <v>6.8</v>
      </c>
      <c r="C229" s="9" t="s">
        <v>40</v>
      </c>
      <c r="D229" s="9">
        <v>-0.12</v>
      </c>
      <c r="E229" s="9">
        <v>21</v>
      </c>
      <c r="F229" s="9">
        <v>250</v>
      </c>
      <c r="G229" s="9" t="s">
        <v>40</v>
      </c>
    </row>
    <row r="230" spans="1:7" x14ac:dyDescent="0.2">
      <c r="A230" s="64" t="s">
        <v>136</v>
      </c>
      <c r="B230" s="9">
        <v>6.2</v>
      </c>
      <c r="C230" s="9" t="s">
        <v>40</v>
      </c>
      <c r="D230" s="9">
        <v>0.9</v>
      </c>
      <c r="E230" s="9">
        <v>3</v>
      </c>
      <c r="F230" s="9">
        <v>48</v>
      </c>
      <c r="G230" s="9" t="s">
        <v>40</v>
      </c>
    </row>
    <row r="231" spans="1:7" x14ac:dyDescent="0.2">
      <c r="A231" s="64" t="s">
        <v>142</v>
      </c>
      <c r="B231" s="9">
        <v>6.8</v>
      </c>
      <c r="C231" s="9" t="s">
        <v>40</v>
      </c>
      <c r="D231" s="9">
        <v>0.4</v>
      </c>
      <c r="E231" s="9">
        <v>1</v>
      </c>
      <c r="F231" s="9">
        <v>28</v>
      </c>
      <c r="G231" s="9" t="s">
        <v>40</v>
      </c>
    </row>
    <row r="232" spans="1:7" x14ac:dyDescent="0.2">
      <c r="A232" s="64" t="s">
        <v>143</v>
      </c>
      <c r="B232" s="9">
        <v>6.6</v>
      </c>
      <c r="C232" s="9" t="s">
        <v>40</v>
      </c>
      <c r="D232" s="9">
        <v>0.7</v>
      </c>
      <c r="E232" s="9">
        <v>4</v>
      </c>
      <c r="F232" s="9">
        <v>442</v>
      </c>
      <c r="G232" s="9" t="s">
        <v>40</v>
      </c>
    </row>
    <row r="233" spans="1:7" x14ac:dyDescent="0.2">
      <c r="A233" s="64" t="s">
        <v>147</v>
      </c>
      <c r="B233" s="9">
        <v>6.3</v>
      </c>
      <c r="C233" s="9" t="s">
        <v>40</v>
      </c>
      <c r="D233" s="9">
        <v>0.6</v>
      </c>
      <c r="E233" s="9">
        <v>2</v>
      </c>
      <c r="F233" s="9">
        <v>36</v>
      </c>
      <c r="G233" s="9" t="s">
        <v>40</v>
      </c>
    </row>
    <row r="234" spans="1:7" x14ac:dyDescent="0.2">
      <c r="A234" s="64" t="s">
        <v>156</v>
      </c>
      <c r="B234" s="9">
        <v>7.4</v>
      </c>
      <c r="C234" s="9" t="s">
        <v>40</v>
      </c>
      <c r="D234" s="9">
        <v>-0.11</v>
      </c>
      <c r="E234" s="9">
        <v>1</v>
      </c>
      <c r="F234" s="9">
        <v>370</v>
      </c>
      <c r="G234" s="9" t="s">
        <v>40</v>
      </c>
    </row>
    <row r="235" spans="1:7" x14ac:dyDescent="0.2">
      <c r="A235" s="64" t="s">
        <v>160</v>
      </c>
      <c r="B235" s="9">
        <v>7.7</v>
      </c>
      <c r="C235" s="9" t="s">
        <v>40</v>
      </c>
      <c r="D235" s="9">
        <v>0.7</v>
      </c>
      <c r="E235" s="9">
        <v>1</v>
      </c>
      <c r="F235" s="9">
        <v>49</v>
      </c>
      <c r="G235" s="9" t="s">
        <v>40</v>
      </c>
    </row>
    <row r="236" spans="1:7" x14ac:dyDescent="0.2">
      <c r="A236" s="64" t="s">
        <v>163</v>
      </c>
      <c r="B236" s="9">
        <v>6</v>
      </c>
      <c r="C236" s="9" t="s">
        <v>40</v>
      </c>
      <c r="D236" s="9">
        <v>0.7</v>
      </c>
      <c r="E236" s="9">
        <v>2</v>
      </c>
      <c r="F236" s="9">
        <v>537</v>
      </c>
      <c r="G236" s="9" t="s">
        <v>40</v>
      </c>
    </row>
    <row r="237" spans="1:7" x14ac:dyDescent="0.2">
      <c r="A237" s="64" t="s">
        <v>168</v>
      </c>
      <c r="B237" s="9">
        <v>7.7</v>
      </c>
      <c r="C237" s="9" t="s">
        <v>40</v>
      </c>
      <c r="D237" s="9">
        <v>0.3</v>
      </c>
      <c r="E237" s="9">
        <v>2</v>
      </c>
      <c r="F237" s="9">
        <v>145</v>
      </c>
      <c r="G237" s="9" t="s">
        <v>40</v>
      </c>
    </row>
    <row r="238" spans="1:7" x14ac:dyDescent="0.2">
      <c r="A238" s="64" t="s">
        <v>175</v>
      </c>
      <c r="B238" s="9">
        <v>7</v>
      </c>
      <c r="C238" s="9" t="s">
        <v>40</v>
      </c>
      <c r="D238" s="9">
        <v>0.8</v>
      </c>
      <c r="E238" s="9">
        <v>1</v>
      </c>
      <c r="F238" s="9">
        <v>21</v>
      </c>
      <c r="G238" s="9" t="s">
        <v>40</v>
      </c>
    </row>
    <row r="239" spans="1:7" x14ac:dyDescent="0.2">
      <c r="A239" s="64" t="s">
        <v>180</v>
      </c>
      <c r="B239" s="9">
        <v>7.3</v>
      </c>
      <c r="C239" s="9" t="s">
        <v>40</v>
      </c>
      <c r="D239" s="9">
        <v>0.5</v>
      </c>
      <c r="E239" s="9">
        <v>3</v>
      </c>
      <c r="F239" s="9">
        <v>18</v>
      </c>
      <c r="G239" s="9" t="s">
        <v>40</v>
      </c>
    </row>
    <row r="240" spans="1:7" x14ac:dyDescent="0.2">
      <c r="A240" s="64" t="s">
        <v>181</v>
      </c>
      <c r="B240" s="9">
        <v>6.3</v>
      </c>
      <c r="C240" s="9" t="s">
        <v>40</v>
      </c>
      <c r="D240" s="9">
        <v>0</v>
      </c>
      <c r="E240" s="9">
        <v>6</v>
      </c>
      <c r="F240" s="9">
        <v>198</v>
      </c>
      <c r="G240" s="9" t="s">
        <v>40</v>
      </c>
    </row>
    <row r="241" spans="1:7" x14ac:dyDescent="0.2">
      <c r="A241" s="64" t="s">
        <v>185</v>
      </c>
      <c r="B241" s="9">
        <v>6.3</v>
      </c>
      <c r="C241" s="9" t="s">
        <v>40</v>
      </c>
      <c r="D241" s="9">
        <v>0.3</v>
      </c>
      <c r="E241" s="9">
        <v>1</v>
      </c>
      <c r="F241" s="9">
        <v>38</v>
      </c>
      <c r="G241" s="9" t="s">
        <v>40</v>
      </c>
    </row>
    <row r="242" spans="1:7" x14ac:dyDescent="0.2">
      <c r="A242" s="64" t="s">
        <v>186</v>
      </c>
      <c r="B242" s="9">
        <v>6.4</v>
      </c>
      <c r="C242" s="9" t="s">
        <v>40</v>
      </c>
      <c r="D242" s="9">
        <v>0.8</v>
      </c>
      <c r="E242" s="9">
        <v>4</v>
      </c>
      <c r="F242" s="9">
        <v>468</v>
      </c>
      <c r="G242" s="9" t="s">
        <v>40</v>
      </c>
    </row>
    <row r="243" spans="1:7" x14ac:dyDescent="0.2">
      <c r="A243" s="64" t="s">
        <v>188</v>
      </c>
      <c r="B243" s="9">
        <v>6.9</v>
      </c>
      <c r="C243" s="9" t="s">
        <v>40</v>
      </c>
      <c r="D243" s="9">
        <v>-1.2</v>
      </c>
      <c r="E243" s="9">
        <v>1</v>
      </c>
      <c r="F243" s="9">
        <v>25</v>
      </c>
      <c r="G243" s="9" t="s">
        <v>40</v>
      </c>
    </row>
    <row r="244" spans="1:7" x14ac:dyDescent="0.2">
      <c r="A244" s="64" t="s">
        <v>189</v>
      </c>
      <c r="B244" s="9">
        <v>6.9</v>
      </c>
      <c r="C244" s="9" t="s">
        <v>40</v>
      </c>
      <c r="D244" s="9">
        <v>0.5</v>
      </c>
      <c r="E244" s="9">
        <v>0</v>
      </c>
      <c r="F244" s="9">
        <v>342</v>
      </c>
      <c r="G244" s="9" t="s">
        <v>40</v>
      </c>
    </row>
    <row r="245" spans="1:7" x14ac:dyDescent="0.2">
      <c r="A245" s="64" t="s">
        <v>190</v>
      </c>
      <c r="B245" s="9">
        <v>6.7</v>
      </c>
      <c r="C245" s="9" t="s">
        <v>40</v>
      </c>
      <c r="D245" s="9">
        <v>0.5</v>
      </c>
      <c r="E245" s="9">
        <v>7</v>
      </c>
      <c r="F245" s="9">
        <v>61</v>
      </c>
      <c r="G245" s="9" t="s">
        <v>40</v>
      </c>
    </row>
    <row r="246" spans="1:7" x14ac:dyDescent="0.2">
      <c r="A246" s="64" t="s">
        <v>191</v>
      </c>
      <c r="B246" s="9">
        <v>7.4</v>
      </c>
      <c r="C246" s="9" t="s">
        <v>40</v>
      </c>
      <c r="D246" s="9">
        <v>0.8</v>
      </c>
      <c r="E246" s="9">
        <v>1</v>
      </c>
      <c r="F246" s="9">
        <v>52</v>
      </c>
      <c r="G246" s="9" t="s">
        <v>40</v>
      </c>
    </row>
    <row r="247" spans="1:7" x14ac:dyDescent="0.2">
      <c r="A247" s="64" t="s">
        <v>196</v>
      </c>
      <c r="B247" s="9">
        <v>6.5</v>
      </c>
      <c r="C247" s="9" t="s">
        <v>40</v>
      </c>
      <c r="D247" s="9">
        <v>0.2</v>
      </c>
      <c r="E247" s="9">
        <v>1</v>
      </c>
      <c r="F247" s="9">
        <v>556</v>
      </c>
      <c r="G247" s="9" t="s">
        <v>40</v>
      </c>
    </row>
    <row r="248" spans="1:7" x14ac:dyDescent="0.2">
      <c r="A248" s="64" t="s">
        <v>198</v>
      </c>
      <c r="B248" s="9">
        <v>6</v>
      </c>
      <c r="C248" s="9" t="s">
        <v>40</v>
      </c>
      <c r="D248" s="9">
        <v>0.1</v>
      </c>
      <c r="E248" s="9">
        <v>2</v>
      </c>
      <c r="F248" s="9">
        <v>212</v>
      </c>
      <c r="G248" s="9" t="s">
        <v>40</v>
      </c>
    </row>
    <row r="249" spans="1:7" x14ac:dyDescent="0.2">
      <c r="A249" s="64" t="s">
        <v>200</v>
      </c>
      <c r="B249" s="9">
        <v>7.1</v>
      </c>
      <c r="C249" s="9" t="s">
        <v>40</v>
      </c>
      <c r="D249" s="9">
        <v>0.7</v>
      </c>
      <c r="E249" s="9">
        <v>1</v>
      </c>
      <c r="F249" s="9">
        <v>761</v>
      </c>
      <c r="G249" s="9" t="s">
        <v>40</v>
      </c>
    </row>
    <row r="250" spans="1:7" x14ac:dyDescent="0.2">
      <c r="A250" s="64" t="s">
        <v>204</v>
      </c>
      <c r="B250" s="9">
        <v>6.8</v>
      </c>
      <c r="C250" s="9" t="s">
        <v>40</v>
      </c>
      <c r="D250" s="9">
        <v>1.1000000000000001</v>
      </c>
      <c r="E250" s="9">
        <v>1</v>
      </c>
      <c r="F250" s="9">
        <v>25</v>
      </c>
      <c r="G250" s="9" t="s">
        <v>40</v>
      </c>
    </row>
    <row r="251" spans="1:7" x14ac:dyDescent="0.2">
      <c r="A251" s="64" t="s">
        <v>206</v>
      </c>
      <c r="B251" s="9">
        <v>6.4</v>
      </c>
      <c r="C251" s="9" t="s">
        <v>40</v>
      </c>
      <c r="D251" s="9">
        <v>0.3</v>
      </c>
      <c r="E251" s="9">
        <v>3</v>
      </c>
      <c r="F251" s="9">
        <v>164</v>
      </c>
      <c r="G251" s="9" t="s">
        <v>40</v>
      </c>
    </row>
    <row r="252" spans="1:7" x14ac:dyDescent="0.2">
      <c r="A252" s="64" t="s">
        <v>212</v>
      </c>
      <c r="B252" s="9">
        <v>7.1</v>
      </c>
      <c r="C252" s="9" t="s">
        <v>40</v>
      </c>
      <c r="D252" s="9">
        <v>0.1</v>
      </c>
      <c r="E252" s="9">
        <v>1</v>
      </c>
      <c r="F252" s="9">
        <v>194</v>
      </c>
      <c r="G252" s="9" t="s">
        <v>40</v>
      </c>
    </row>
    <row r="253" spans="1:7" x14ac:dyDescent="0.2">
      <c r="A253" s="64" t="s">
        <v>214</v>
      </c>
      <c r="B253" s="9">
        <v>6.5</v>
      </c>
      <c r="C253" s="9" t="s">
        <v>40</v>
      </c>
      <c r="D253" s="9">
        <v>0.7</v>
      </c>
      <c r="E253" s="9">
        <v>1</v>
      </c>
      <c r="F253" s="9">
        <v>293</v>
      </c>
      <c r="G253" s="9" t="s">
        <v>40</v>
      </c>
    </row>
    <row r="254" spans="1:7" x14ac:dyDescent="0.2">
      <c r="A254" s="64" t="s">
        <v>216</v>
      </c>
      <c r="B254" s="9">
        <v>6</v>
      </c>
      <c r="C254" s="9" t="s">
        <v>40</v>
      </c>
      <c r="D254" s="9">
        <v>0.5</v>
      </c>
      <c r="E254" s="9">
        <v>6</v>
      </c>
      <c r="F254" s="9">
        <v>41</v>
      </c>
      <c r="G254" s="9" t="s">
        <v>40</v>
      </c>
    </row>
    <row r="255" spans="1:7" x14ac:dyDescent="0.2">
      <c r="A255" s="64" t="s">
        <v>221</v>
      </c>
      <c r="B255" s="9">
        <v>7</v>
      </c>
      <c r="C255" s="9" t="s">
        <v>40</v>
      </c>
      <c r="D255" s="9">
        <v>-0.17</v>
      </c>
      <c r="E255" s="9">
        <v>1</v>
      </c>
      <c r="F255" s="9">
        <v>1067</v>
      </c>
      <c r="G255" s="9" t="s">
        <v>40</v>
      </c>
    </row>
    <row r="256" spans="1:7" x14ac:dyDescent="0.2">
      <c r="A256" s="64" t="s">
        <v>226</v>
      </c>
      <c r="B256" s="9">
        <v>7.3</v>
      </c>
      <c r="C256" s="9" t="s">
        <v>40</v>
      </c>
      <c r="D256" s="9">
        <v>0.8</v>
      </c>
      <c r="E256" s="9">
        <v>5</v>
      </c>
      <c r="F256" s="9">
        <v>22</v>
      </c>
      <c r="G256" s="9" t="s">
        <v>40</v>
      </c>
    </row>
    <row r="257" spans="1:7" x14ac:dyDescent="0.2">
      <c r="A257" s="64" t="s">
        <v>247</v>
      </c>
      <c r="B257" s="9">
        <v>7.1</v>
      </c>
      <c r="C257" s="9" t="s">
        <v>40</v>
      </c>
      <c r="D257" s="9">
        <v>0.3</v>
      </c>
      <c r="E257" s="9">
        <v>2</v>
      </c>
      <c r="F257" s="9">
        <v>3</v>
      </c>
      <c r="G257" s="9" t="s">
        <v>40</v>
      </c>
    </row>
    <row r="258" spans="1:7" x14ac:dyDescent="0.2">
      <c r="A258" s="64" t="s">
        <v>251</v>
      </c>
      <c r="B258" s="9">
        <v>6.3</v>
      </c>
      <c r="C258" s="9" t="s">
        <v>40</v>
      </c>
      <c r="D258" s="9">
        <v>0.9</v>
      </c>
      <c r="E258" s="9">
        <v>1</v>
      </c>
      <c r="F258" s="9">
        <v>84</v>
      </c>
      <c r="G258" s="9" t="s">
        <v>40</v>
      </c>
    </row>
    <row r="259" spans="1:7" x14ac:dyDescent="0.2">
      <c r="A259" s="64" t="s">
        <v>262</v>
      </c>
      <c r="B259" s="9">
        <v>7</v>
      </c>
      <c r="C259" s="9" t="s">
        <v>40</v>
      </c>
      <c r="D259" s="9">
        <v>0.3</v>
      </c>
      <c r="E259" s="9">
        <v>1</v>
      </c>
      <c r="F259" s="9">
        <v>18</v>
      </c>
      <c r="G259" s="9" t="s">
        <v>40</v>
      </c>
    </row>
    <row r="260" spans="1:7" x14ac:dyDescent="0.2">
      <c r="A260" s="64" t="s">
        <v>39</v>
      </c>
      <c r="B260" s="9">
        <v>7.9</v>
      </c>
      <c r="C260" s="9" t="s">
        <v>40</v>
      </c>
      <c r="D260" s="9">
        <v>0.7</v>
      </c>
      <c r="E260" s="9">
        <v>17</v>
      </c>
      <c r="F260" s="9">
        <v>42</v>
      </c>
      <c r="G260" s="9" t="s">
        <v>40</v>
      </c>
    </row>
    <row r="261" spans="1:7" x14ac:dyDescent="0.2">
      <c r="A261" s="64" t="s">
        <v>332</v>
      </c>
      <c r="B261" s="9">
        <v>6.8</v>
      </c>
      <c r="C261" s="9" t="s">
        <v>40</v>
      </c>
      <c r="D261" s="9">
        <v>0.4</v>
      </c>
      <c r="E261" s="9">
        <v>0</v>
      </c>
      <c r="F261" s="9">
        <v>597</v>
      </c>
      <c r="G261" s="9" t="s">
        <v>40</v>
      </c>
    </row>
    <row r="262" spans="1:7" x14ac:dyDescent="0.2">
      <c r="A262" s="64" t="s">
        <v>61</v>
      </c>
      <c r="B262" s="9">
        <v>6.8</v>
      </c>
      <c r="C262" s="9" t="s">
        <v>40</v>
      </c>
      <c r="D262" s="9">
        <v>-0.23</v>
      </c>
      <c r="E262" s="9">
        <v>1</v>
      </c>
      <c r="F262" s="9">
        <v>6</v>
      </c>
      <c r="G262" s="9" t="s">
        <v>40</v>
      </c>
    </row>
    <row r="263" spans="1:7" x14ac:dyDescent="0.2">
      <c r="A263" s="64" t="s">
        <v>70</v>
      </c>
      <c r="B263" s="9">
        <v>8.1</v>
      </c>
      <c r="C263" s="9" t="s">
        <v>40</v>
      </c>
      <c r="D263" s="9">
        <v>0.7</v>
      </c>
      <c r="E263" s="9">
        <v>2</v>
      </c>
      <c r="F263" s="9">
        <v>52</v>
      </c>
      <c r="G263" s="9" t="s">
        <v>40</v>
      </c>
    </row>
    <row r="264" spans="1:7" x14ac:dyDescent="0.2">
      <c r="A264" s="64" t="s">
        <v>76</v>
      </c>
      <c r="B264" s="9">
        <v>6</v>
      </c>
      <c r="C264" s="9" t="s">
        <v>40</v>
      </c>
      <c r="D264" s="9">
        <v>0.5</v>
      </c>
      <c r="E264" s="9">
        <v>2</v>
      </c>
      <c r="F264" s="9">
        <v>149</v>
      </c>
      <c r="G264" s="9" t="s">
        <v>30</v>
      </c>
    </row>
    <row r="265" spans="1:7" x14ac:dyDescent="0.2">
      <c r="A265" s="64" t="s">
        <v>83</v>
      </c>
      <c r="B265" s="9">
        <v>6.6</v>
      </c>
      <c r="C265" s="9" t="s">
        <v>40</v>
      </c>
      <c r="D265" s="9">
        <v>-0.57999999999999996</v>
      </c>
      <c r="E265" s="9">
        <v>1</v>
      </c>
      <c r="F265" s="9">
        <v>681</v>
      </c>
      <c r="G265" s="9" t="s">
        <v>40</v>
      </c>
    </row>
    <row r="266" spans="1:7" x14ac:dyDescent="0.2">
      <c r="A266" s="64" t="s">
        <v>88</v>
      </c>
      <c r="B266" s="9">
        <v>6.8</v>
      </c>
      <c r="C266" s="9" t="s">
        <v>40</v>
      </c>
      <c r="D266" s="9">
        <v>0.5</v>
      </c>
      <c r="E266" s="9">
        <v>1</v>
      </c>
      <c r="F266" s="9">
        <v>70</v>
      </c>
      <c r="G266" s="9" t="s">
        <v>40</v>
      </c>
    </row>
    <row r="267" spans="1:7" x14ac:dyDescent="0.2">
      <c r="A267" s="64" t="s">
        <v>95</v>
      </c>
      <c r="B267" s="9">
        <v>6.3</v>
      </c>
      <c r="C267" s="9" t="s">
        <v>40</v>
      </c>
      <c r="D267" s="9">
        <v>0.3</v>
      </c>
      <c r="E267" s="9">
        <v>2</v>
      </c>
      <c r="F267" s="9">
        <v>25</v>
      </c>
      <c r="G267" s="9" t="s">
        <v>40</v>
      </c>
    </row>
    <row r="268" spans="1:7" x14ac:dyDescent="0.2">
      <c r="A268" s="64" t="s">
        <v>104</v>
      </c>
      <c r="B268" s="9">
        <v>7.3</v>
      </c>
      <c r="C268" s="9" t="s">
        <v>40</v>
      </c>
      <c r="D268" s="9">
        <v>0.4</v>
      </c>
      <c r="E268" s="9">
        <v>1</v>
      </c>
      <c r="F268" s="9">
        <v>45</v>
      </c>
      <c r="G268" s="9" t="s">
        <v>40</v>
      </c>
    </row>
    <row r="269" spans="1:7" x14ac:dyDescent="0.2">
      <c r="A269" s="64" t="s">
        <v>116</v>
      </c>
      <c r="B269" s="9">
        <v>7.3</v>
      </c>
      <c r="C269" s="9" t="s">
        <v>40</v>
      </c>
      <c r="D269" s="9">
        <v>0.5</v>
      </c>
      <c r="E269" s="9">
        <v>8</v>
      </c>
      <c r="F269" s="9">
        <v>22</v>
      </c>
      <c r="G269" s="9" t="s">
        <v>40</v>
      </c>
    </row>
    <row r="270" spans="1:7" x14ac:dyDescent="0.2">
      <c r="A270" s="64" t="s">
        <v>121</v>
      </c>
      <c r="B270" s="9">
        <v>6.2</v>
      </c>
      <c r="C270" s="9" t="s">
        <v>40</v>
      </c>
      <c r="D270" s="9">
        <v>-0.14000000000000001</v>
      </c>
      <c r="E270" s="9">
        <v>2</v>
      </c>
      <c r="F270" s="9">
        <v>243</v>
      </c>
      <c r="G270" s="9" t="s">
        <v>40</v>
      </c>
    </row>
    <row r="271" spans="1:7" x14ac:dyDescent="0.2">
      <c r="A271" s="64" t="s">
        <v>126</v>
      </c>
      <c r="B271" s="9">
        <v>7.3</v>
      </c>
      <c r="C271" s="9" t="s">
        <v>40</v>
      </c>
      <c r="D271" s="9">
        <v>0.9</v>
      </c>
      <c r="E271" s="9">
        <v>2</v>
      </c>
      <c r="F271" s="9">
        <v>51</v>
      </c>
      <c r="G271" s="9" t="s">
        <v>40</v>
      </c>
    </row>
    <row r="272" spans="1:7" x14ac:dyDescent="0.2">
      <c r="A272" s="64" t="s">
        <v>130</v>
      </c>
      <c r="B272" s="9">
        <v>6.8</v>
      </c>
      <c r="C272" s="9" t="s">
        <v>40</v>
      </c>
      <c r="D272" s="9">
        <v>-0.12</v>
      </c>
      <c r="E272" s="9">
        <v>21</v>
      </c>
      <c r="F272" s="9">
        <v>269</v>
      </c>
      <c r="G272" s="9" t="s">
        <v>40</v>
      </c>
    </row>
    <row r="273" spans="1:7" x14ac:dyDescent="0.2">
      <c r="A273" s="64" t="s">
        <v>136</v>
      </c>
      <c r="B273" s="9">
        <v>6.2</v>
      </c>
      <c r="C273" s="9" t="s">
        <v>40</v>
      </c>
      <c r="D273" s="9">
        <v>0.8</v>
      </c>
      <c r="E273" s="9">
        <v>3</v>
      </c>
      <c r="F273" s="9">
        <v>36</v>
      </c>
      <c r="G273" s="9" t="s">
        <v>40</v>
      </c>
    </row>
    <row r="274" spans="1:7" x14ac:dyDescent="0.2">
      <c r="A274" s="64" t="s">
        <v>142</v>
      </c>
      <c r="B274" s="9">
        <v>6.8</v>
      </c>
      <c r="C274" s="9" t="s">
        <v>40</v>
      </c>
      <c r="D274" s="9">
        <v>0.4</v>
      </c>
      <c r="E274" s="9">
        <v>1</v>
      </c>
      <c r="F274" s="9">
        <v>25</v>
      </c>
      <c r="G274" s="9" t="s">
        <v>40</v>
      </c>
    </row>
    <row r="275" spans="1:7" x14ac:dyDescent="0.2">
      <c r="A275" s="64" t="s">
        <v>143</v>
      </c>
      <c r="B275" s="9">
        <v>6.6</v>
      </c>
      <c r="C275" s="9" t="s">
        <v>40</v>
      </c>
      <c r="D275" s="9">
        <v>0.9</v>
      </c>
      <c r="E275" s="9">
        <v>4</v>
      </c>
      <c r="F275" s="9">
        <v>354</v>
      </c>
      <c r="G275" s="9" t="s">
        <v>40</v>
      </c>
    </row>
    <row r="276" spans="1:7" x14ac:dyDescent="0.2">
      <c r="A276" s="64" t="s">
        <v>147</v>
      </c>
      <c r="B276" s="9">
        <v>6.3</v>
      </c>
      <c r="C276" s="9" t="s">
        <v>40</v>
      </c>
      <c r="D276" s="9">
        <v>0.6</v>
      </c>
      <c r="E276" s="9">
        <v>2</v>
      </c>
      <c r="F276" s="9">
        <v>33</v>
      </c>
      <c r="G276" s="9" t="s">
        <v>40</v>
      </c>
    </row>
    <row r="277" spans="1:7" x14ac:dyDescent="0.2">
      <c r="A277" s="64" t="s">
        <v>156</v>
      </c>
      <c r="B277" s="9">
        <v>7.4</v>
      </c>
      <c r="C277" s="9" t="s">
        <v>40</v>
      </c>
      <c r="D277" s="9">
        <v>-1.62</v>
      </c>
      <c r="E277" s="9">
        <v>1</v>
      </c>
      <c r="F277" s="9">
        <v>365</v>
      </c>
      <c r="G277" s="9" t="s">
        <v>40</v>
      </c>
    </row>
    <row r="278" spans="1:7" x14ac:dyDescent="0.2">
      <c r="A278" s="64" t="s">
        <v>160</v>
      </c>
      <c r="B278" s="9">
        <v>7.7</v>
      </c>
      <c r="C278" s="9" t="s">
        <v>40</v>
      </c>
      <c r="D278" s="9">
        <v>0.6</v>
      </c>
      <c r="E278" s="9">
        <v>1</v>
      </c>
      <c r="F278" s="9">
        <v>54</v>
      </c>
      <c r="G278" s="9" t="s">
        <v>40</v>
      </c>
    </row>
    <row r="279" spans="1:7" x14ac:dyDescent="0.2">
      <c r="A279" s="64" t="s">
        <v>163</v>
      </c>
      <c r="B279" s="9">
        <v>6</v>
      </c>
      <c r="C279" s="9" t="s">
        <v>40</v>
      </c>
      <c r="D279" s="9">
        <v>0.9</v>
      </c>
      <c r="E279" s="9">
        <v>2</v>
      </c>
      <c r="F279" s="9">
        <v>589</v>
      </c>
      <c r="G279" s="9" t="s">
        <v>40</v>
      </c>
    </row>
    <row r="280" spans="1:7" x14ac:dyDescent="0.2">
      <c r="A280" s="64" t="s">
        <v>168</v>
      </c>
      <c r="B280" s="9">
        <v>7.7</v>
      </c>
      <c r="C280" s="9" t="s">
        <v>40</v>
      </c>
      <c r="D280" s="9">
        <v>0.3</v>
      </c>
      <c r="E280" s="9">
        <v>2</v>
      </c>
      <c r="F280" s="9">
        <v>160</v>
      </c>
      <c r="G280" s="9" t="s">
        <v>40</v>
      </c>
    </row>
    <row r="281" spans="1:7" x14ac:dyDescent="0.2">
      <c r="A281" s="64" t="s">
        <v>175</v>
      </c>
      <c r="B281" s="9">
        <v>7</v>
      </c>
      <c r="C281" s="9" t="s">
        <v>40</v>
      </c>
      <c r="D281" s="9">
        <v>0.7</v>
      </c>
      <c r="E281" s="9">
        <v>1</v>
      </c>
      <c r="F281" s="9">
        <v>23</v>
      </c>
      <c r="G281" s="9" t="s">
        <v>40</v>
      </c>
    </row>
    <row r="282" spans="1:7" x14ac:dyDescent="0.2">
      <c r="A282" s="64" t="s">
        <v>180</v>
      </c>
      <c r="B282" s="9">
        <v>7.3</v>
      </c>
      <c r="C282" s="9" t="s">
        <v>40</v>
      </c>
      <c r="D282" s="9">
        <v>0.4</v>
      </c>
      <c r="E282" s="9">
        <v>3</v>
      </c>
      <c r="F282" s="9">
        <v>22</v>
      </c>
      <c r="G282" s="9" t="s">
        <v>40</v>
      </c>
    </row>
    <row r="283" spans="1:7" x14ac:dyDescent="0.2">
      <c r="A283" s="64" t="s">
        <v>181</v>
      </c>
      <c r="B283" s="9">
        <v>6.3</v>
      </c>
      <c r="C283" s="9" t="s">
        <v>40</v>
      </c>
      <c r="D283" s="9">
        <v>0</v>
      </c>
      <c r="E283" s="9">
        <v>6</v>
      </c>
      <c r="F283" s="9">
        <v>254</v>
      </c>
      <c r="G283" s="9" t="s">
        <v>40</v>
      </c>
    </row>
    <row r="284" spans="1:7" x14ac:dyDescent="0.2">
      <c r="A284" s="64" t="s">
        <v>185</v>
      </c>
      <c r="B284" s="9">
        <v>6.3</v>
      </c>
      <c r="C284" s="9" t="s">
        <v>40</v>
      </c>
      <c r="D284" s="9">
        <v>0.4</v>
      </c>
      <c r="E284" s="9">
        <v>1</v>
      </c>
      <c r="F284" s="9">
        <v>33</v>
      </c>
      <c r="G284" s="9" t="s">
        <v>40</v>
      </c>
    </row>
    <row r="285" spans="1:7" x14ac:dyDescent="0.2">
      <c r="A285" s="64" t="s">
        <v>186</v>
      </c>
      <c r="B285" s="9">
        <v>6.4</v>
      </c>
      <c r="C285" s="9" t="s">
        <v>40</v>
      </c>
      <c r="D285" s="9">
        <v>0.9</v>
      </c>
      <c r="E285" s="9">
        <v>4</v>
      </c>
      <c r="F285" s="9">
        <v>480</v>
      </c>
      <c r="G285" s="9" t="s">
        <v>40</v>
      </c>
    </row>
    <row r="286" spans="1:7" x14ac:dyDescent="0.2">
      <c r="A286" s="64" t="s">
        <v>188</v>
      </c>
      <c r="B286" s="9">
        <v>6.9</v>
      </c>
      <c r="C286" s="9" t="s">
        <v>40</v>
      </c>
      <c r="D286" s="9">
        <v>-0.15</v>
      </c>
      <c r="E286" s="9">
        <v>1</v>
      </c>
      <c r="F286" s="9">
        <v>22</v>
      </c>
      <c r="G286" s="9" t="s">
        <v>30</v>
      </c>
    </row>
    <row r="287" spans="1:7" x14ac:dyDescent="0.2">
      <c r="A287" s="64" t="s">
        <v>189</v>
      </c>
      <c r="B287" s="9">
        <v>6.9</v>
      </c>
      <c r="C287" s="9" t="s">
        <v>40</v>
      </c>
      <c r="D287" s="9">
        <v>0.4</v>
      </c>
      <c r="E287" s="9">
        <v>0</v>
      </c>
      <c r="F287" s="9">
        <v>291</v>
      </c>
      <c r="G287" s="9" t="s">
        <v>40</v>
      </c>
    </row>
    <row r="288" spans="1:7" x14ac:dyDescent="0.2">
      <c r="A288" s="64" t="s">
        <v>190</v>
      </c>
      <c r="B288" s="9">
        <v>6.7</v>
      </c>
      <c r="C288" s="9" t="s">
        <v>40</v>
      </c>
      <c r="D288" s="9">
        <v>0.4</v>
      </c>
      <c r="E288" s="9">
        <v>7</v>
      </c>
      <c r="F288" s="9">
        <v>69</v>
      </c>
      <c r="G288" s="9" t="s">
        <v>40</v>
      </c>
    </row>
    <row r="289" spans="1:7" x14ac:dyDescent="0.2">
      <c r="A289" s="64" t="s">
        <v>191</v>
      </c>
      <c r="B289" s="9">
        <v>7.4</v>
      </c>
      <c r="C289" s="9" t="s">
        <v>40</v>
      </c>
      <c r="D289" s="9">
        <v>0.8</v>
      </c>
      <c r="E289" s="9">
        <v>1</v>
      </c>
      <c r="F289" s="9">
        <v>55</v>
      </c>
      <c r="G289" s="9" t="s">
        <v>40</v>
      </c>
    </row>
    <row r="290" spans="1:7" x14ac:dyDescent="0.2">
      <c r="A290" s="64" t="s">
        <v>196</v>
      </c>
      <c r="B290" s="9">
        <v>6.5</v>
      </c>
      <c r="C290" s="9" t="s">
        <v>40</v>
      </c>
      <c r="D290" s="9">
        <v>0.3</v>
      </c>
      <c r="E290" s="9">
        <v>1</v>
      </c>
      <c r="F290" s="9">
        <v>445</v>
      </c>
      <c r="G290" s="9" t="s">
        <v>40</v>
      </c>
    </row>
    <row r="291" spans="1:7" x14ac:dyDescent="0.2">
      <c r="A291" s="64" t="s">
        <v>198</v>
      </c>
      <c r="B291" s="9">
        <v>6</v>
      </c>
      <c r="C291" s="9" t="s">
        <v>40</v>
      </c>
      <c r="D291" s="9">
        <v>0.1</v>
      </c>
      <c r="E291" s="9">
        <v>2</v>
      </c>
      <c r="F291" s="9">
        <v>197</v>
      </c>
      <c r="G291" s="9" t="s">
        <v>40</v>
      </c>
    </row>
    <row r="292" spans="1:7" x14ac:dyDescent="0.2">
      <c r="A292" s="64" t="s">
        <v>200</v>
      </c>
      <c r="B292" s="9">
        <v>7.1</v>
      </c>
      <c r="C292" s="9" t="s">
        <v>40</v>
      </c>
      <c r="D292" s="9">
        <v>0.6</v>
      </c>
      <c r="E292" s="9">
        <v>1</v>
      </c>
      <c r="F292" s="9">
        <v>780</v>
      </c>
      <c r="G292" s="9" t="s">
        <v>40</v>
      </c>
    </row>
    <row r="293" spans="1:7" x14ac:dyDescent="0.2">
      <c r="A293" s="64" t="s">
        <v>204</v>
      </c>
      <c r="B293" s="9">
        <v>6.8</v>
      </c>
      <c r="C293" s="9" t="s">
        <v>40</v>
      </c>
      <c r="D293" s="9">
        <v>1</v>
      </c>
      <c r="E293" s="9">
        <v>1</v>
      </c>
      <c r="F293" s="9">
        <v>25</v>
      </c>
      <c r="G293" s="9" t="s">
        <v>40</v>
      </c>
    </row>
    <row r="294" spans="1:7" x14ac:dyDescent="0.2">
      <c r="A294" s="64" t="s">
        <v>206</v>
      </c>
      <c r="B294" s="9">
        <v>6.4</v>
      </c>
      <c r="C294" s="9" t="s">
        <v>40</v>
      </c>
      <c r="D294" s="9">
        <v>0.3</v>
      </c>
      <c r="E294" s="9">
        <v>3</v>
      </c>
      <c r="F294" s="9">
        <v>171</v>
      </c>
      <c r="G294" s="9" t="s">
        <v>40</v>
      </c>
    </row>
    <row r="295" spans="1:7" x14ac:dyDescent="0.2">
      <c r="A295" s="64" t="s">
        <v>212</v>
      </c>
      <c r="B295" s="9">
        <v>7.1</v>
      </c>
      <c r="C295" s="9" t="s">
        <v>40</v>
      </c>
      <c r="D295" s="9">
        <v>0.1</v>
      </c>
      <c r="E295" s="9">
        <v>1</v>
      </c>
      <c r="F295" s="9">
        <v>242</v>
      </c>
      <c r="G295" s="9" t="s">
        <v>40</v>
      </c>
    </row>
    <row r="296" spans="1:7" x14ac:dyDescent="0.2">
      <c r="A296" s="64" t="s">
        <v>214</v>
      </c>
      <c r="B296" s="9">
        <v>6.5</v>
      </c>
      <c r="C296" s="9" t="s">
        <v>40</v>
      </c>
      <c r="D296" s="9">
        <v>0.7</v>
      </c>
      <c r="E296" s="9">
        <v>1</v>
      </c>
      <c r="F296" s="9">
        <v>229</v>
      </c>
      <c r="G296" s="9" t="s">
        <v>40</v>
      </c>
    </row>
    <row r="297" spans="1:7" x14ac:dyDescent="0.2">
      <c r="A297" s="64" t="s">
        <v>216</v>
      </c>
      <c r="B297" s="9">
        <v>6</v>
      </c>
      <c r="C297" s="9" t="s">
        <v>40</v>
      </c>
      <c r="D297" s="9">
        <v>0.5</v>
      </c>
      <c r="E297" s="9">
        <v>6</v>
      </c>
      <c r="F297" s="9">
        <v>36</v>
      </c>
      <c r="G297" s="9" t="s">
        <v>40</v>
      </c>
    </row>
    <row r="298" spans="1:7" x14ac:dyDescent="0.2">
      <c r="A298" s="64" t="s">
        <v>221</v>
      </c>
      <c r="B298" s="9">
        <v>7</v>
      </c>
      <c r="C298" s="9" t="s">
        <v>40</v>
      </c>
      <c r="D298" s="9">
        <v>-0.16</v>
      </c>
      <c r="E298" s="9">
        <v>1</v>
      </c>
      <c r="F298" s="9">
        <v>837</v>
      </c>
      <c r="G298" s="9" t="s">
        <v>40</v>
      </c>
    </row>
    <row r="299" spans="1:7" x14ac:dyDescent="0.2">
      <c r="A299" s="64" t="s">
        <v>226</v>
      </c>
      <c r="B299" s="9">
        <v>7.3</v>
      </c>
      <c r="C299" s="9" t="s">
        <v>40</v>
      </c>
      <c r="D299" s="9">
        <v>0.9</v>
      </c>
      <c r="E299" s="9">
        <v>5</v>
      </c>
      <c r="F299" s="9">
        <v>25</v>
      </c>
      <c r="G299" s="9" t="s">
        <v>40</v>
      </c>
    </row>
    <row r="300" spans="1:7" x14ac:dyDescent="0.2">
      <c r="A300" s="64" t="s">
        <v>247</v>
      </c>
      <c r="B300" s="9">
        <v>7.1</v>
      </c>
      <c r="C300" s="9" t="s">
        <v>40</v>
      </c>
      <c r="D300" s="9">
        <v>0.3</v>
      </c>
      <c r="E300" s="9">
        <v>2</v>
      </c>
      <c r="F300" s="9">
        <v>3</v>
      </c>
      <c r="G300" s="9" t="s">
        <v>40</v>
      </c>
    </row>
    <row r="301" spans="1:7" x14ac:dyDescent="0.2">
      <c r="A301" s="64" t="s">
        <v>251</v>
      </c>
      <c r="B301" s="9">
        <v>6.3</v>
      </c>
      <c r="C301" s="9" t="s">
        <v>40</v>
      </c>
      <c r="D301" s="9">
        <v>0.7</v>
      </c>
      <c r="E301" s="9">
        <v>1</v>
      </c>
      <c r="F301" s="9">
        <v>76</v>
      </c>
      <c r="G301" s="9" t="s">
        <v>40</v>
      </c>
    </row>
    <row r="302" spans="1:7" x14ac:dyDescent="0.2">
      <c r="A302" s="64" t="s">
        <v>262</v>
      </c>
      <c r="B302" s="9">
        <v>7</v>
      </c>
      <c r="C302" s="9" t="s">
        <v>40</v>
      </c>
      <c r="D302" s="9">
        <v>0.4</v>
      </c>
      <c r="E302" s="9">
        <v>1</v>
      </c>
      <c r="F302" s="9">
        <v>24</v>
      </c>
      <c r="G302" s="9" t="s">
        <v>40</v>
      </c>
    </row>
    <row r="303" spans="1:7" x14ac:dyDescent="0.2">
      <c r="A303" s="65" t="s">
        <v>39</v>
      </c>
      <c r="B303" s="29">
        <v>7.9</v>
      </c>
      <c r="C303" s="29" t="s">
        <v>40</v>
      </c>
      <c r="D303" s="9">
        <v>0.8</v>
      </c>
      <c r="E303" s="9">
        <v>17</v>
      </c>
      <c r="F303" s="9">
        <v>42</v>
      </c>
      <c r="G303" s="9" t="s">
        <v>40</v>
      </c>
    </row>
    <row r="304" spans="1:7" x14ac:dyDescent="0.2">
      <c r="A304" s="65" t="s">
        <v>332</v>
      </c>
      <c r="B304" s="29">
        <v>6.8</v>
      </c>
      <c r="C304" s="29" t="s">
        <v>40</v>
      </c>
      <c r="D304" s="9">
        <v>0.4</v>
      </c>
      <c r="E304" s="9">
        <v>0</v>
      </c>
      <c r="F304" s="9">
        <v>764</v>
      </c>
      <c r="G304" s="9" t="s">
        <v>40</v>
      </c>
    </row>
    <row r="305" spans="1:7" x14ac:dyDescent="0.2">
      <c r="A305" s="65" t="s">
        <v>61</v>
      </c>
      <c r="B305" s="29">
        <v>6.8</v>
      </c>
      <c r="C305" s="29" t="s">
        <v>40</v>
      </c>
      <c r="D305" s="9">
        <v>-0.42</v>
      </c>
      <c r="E305" s="9">
        <v>1</v>
      </c>
      <c r="F305" s="9">
        <v>5</v>
      </c>
      <c r="G305" s="9" t="s">
        <v>40</v>
      </c>
    </row>
    <row r="306" spans="1:7" x14ac:dyDescent="0.2">
      <c r="A306" s="65" t="s">
        <v>70</v>
      </c>
      <c r="B306" s="29">
        <v>8.1</v>
      </c>
      <c r="C306" s="29" t="s">
        <v>40</v>
      </c>
      <c r="D306" s="9">
        <v>0.7</v>
      </c>
      <c r="E306" s="9">
        <v>2</v>
      </c>
      <c r="F306" s="9">
        <v>72</v>
      </c>
      <c r="G306" s="9" t="s">
        <v>30</v>
      </c>
    </row>
    <row r="307" spans="1:7" x14ac:dyDescent="0.2">
      <c r="A307" s="65" t="s">
        <v>76</v>
      </c>
      <c r="B307" s="29">
        <v>6</v>
      </c>
      <c r="C307" s="29" t="s">
        <v>40</v>
      </c>
      <c r="D307" s="9">
        <v>0.6</v>
      </c>
      <c r="E307" s="9">
        <v>2</v>
      </c>
      <c r="F307" s="9">
        <v>143</v>
      </c>
      <c r="G307" s="9" t="s">
        <v>30</v>
      </c>
    </row>
    <row r="308" spans="1:7" x14ac:dyDescent="0.2">
      <c r="A308" s="65" t="s">
        <v>83</v>
      </c>
      <c r="B308" s="29">
        <v>6.6</v>
      </c>
      <c r="C308" s="29" t="s">
        <v>40</v>
      </c>
      <c r="D308" s="9">
        <v>-0.5</v>
      </c>
      <c r="E308" s="9">
        <v>1</v>
      </c>
      <c r="F308" s="9">
        <v>933</v>
      </c>
      <c r="G308" s="9" t="s">
        <v>40</v>
      </c>
    </row>
    <row r="309" spans="1:7" x14ac:dyDescent="0.2">
      <c r="A309" s="65" t="s">
        <v>88</v>
      </c>
      <c r="B309" s="29">
        <v>6.8</v>
      </c>
      <c r="C309" s="29" t="s">
        <v>40</v>
      </c>
      <c r="D309" s="9">
        <v>0.4</v>
      </c>
      <c r="E309" s="9">
        <v>1</v>
      </c>
      <c r="F309" s="9">
        <v>76</v>
      </c>
      <c r="G309" s="9" t="s">
        <v>40</v>
      </c>
    </row>
    <row r="310" spans="1:7" x14ac:dyDescent="0.2">
      <c r="A310" s="65" t="s">
        <v>95</v>
      </c>
      <c r="B310" s="29">
        <v>6.3</v>
      </c>
      <c r="C310" s="29" t="s">
        <v>40</v>
      </c>
      <c r="D310" s="9">
        <v>0.3</v>
      </c>
      <c r="E310" s="9">
        <v>2</v>
      </c>
      <c r="F310" s="9">
        <v>31</v>
      </c>
      <c r="G310" s="9" t="s">
        <v>40</v>
      </c>
    </row>
    <row r="311" spans="1:7" x14ac:dyDescent="0.2">
      <c r="A311" s="65" t="s">
        <v>104</v>
      </c>
      <c r="B311" s="29">
        <v>7.3</v>
      </c>
      <c r="C311" s="29" t="s">
        <v>40</v>
      </c>
      <c r="D311" s="9">
        <v>0.4</v>
      </c>
      <c r="E311" s="9">
        <v>1</v>
      </c>
      <c r="F311" s="9">
        <v>47</v>
      </c>
      <c r="G311" s="9" t="s">
        <v>40</v>
      </c>
    </row>
    <row r="312" spans="1:7" x14ac:dyDescent="0.2">
      <c r="A312" s="65" t="s">
        <v>116</v>
      </c>
      <c r="B312" s="29">
        <v>7.3</v>
      </c>
      <c r="C312" s="29" t="s">
        <v>40</v>
      </c>
      <c r="D312" s="9">
        <v>0.5</v>
      </c>
      <c r="E312" s="9">
        <v>8</v>
      </c>
      <c r="F312" s="9">
        <v>24</v>
      </c>
      <c r="G312" s="9" t="s">
        <v>40</v>
      </c>
    </row>
    <row r="313" spans="1:7" x14ac:dyDescent="0.2">
      <c r="A313" s="65" t="s">
        <v>121</v>
      </c>
      <c r="B313" s="29">
        <v>6.2</v>
      </c>
      <c r="C313" s="29" t="s">
        <v>40</v>
      </c>
      <c r="D313" s="9">
        <v>-0.13</v>
      </c>
      <c r="E313" s="9">
        <v>2</v>
      </c>
      <c r="F313" s="9">
        <v>295</v>
      </c>
      <c r="G313" s="9" t="s">
        <v>30</v>
      </c>
    </row>
    <row r="314" spans="1:7" x14ac:dyDescent="0.2">
      <c r="A314" s="65" t="s">
        <v>126</v>
      </c>
      <c r="B314" s="29">
        <v>7.3</v>
      </c>
      <c r="C314" s="29" t="s">
        <v>40</v>
      </c>
      <c r="D314" s="9">
        <v>0.9</v>
      </c>
      <c r="E314" s="9">
        <v>2</v>
      </c>
      <c r="F314" s="9">
        <v>63</v>
      </c>
      <c r="G314" s="9" t="s">
        <v>40</v>
      </c>
    </row>
    <row r="315" spans="1:7" x14ac:dyDescent="0.2">
      <c r="A315" s="65" t="s">
        <v>130</v>
      </c>
      <c r="B315" s="29">
        <v>6.8</v>
      </c>
      <c r="C315" s="29" t="s">
        <v>40</v>
      </c>
      <c r="D315" s="9">
        <v>-0.15</v>
      </c>
      <c r="E315" s="9">
        <v>21</v>
      </c>
      <c r="F315" s="9">
        <v>277</v>
      </c>
      <c r="G315" s="9" t="s">
        <v>40</v>
      </c>
    </row>
    <row r="316" spans="1:7" x14ac:dyDescent="0.2">
      <c r="A316" s="65" t="s">
        <v>136</v>
      </c>
      <c r="B316" s="29">
        <v>6.2</v>
      </c>
      <c r="C316" s="29" t="s">
        <v>40</v>
      </c>
      <c r="D316" s="9">
        <v>0.7</v>
      </c>
      <c r="E316" s="9">
        <v>3</v>
      </c>
      <c r="F316" s="9">
        <v>37</v>
      </c>
      <c r="G316" s="9" t="s">
        <v>40</v>
      </c>
    </row>
    <row r="317" spans="1:7" x14ac:dyDescent="0.2">
      <c r="A317" s="65" t="s">
        <v>142</v>
      </c>
      <c r="B317" s="29">
        <v>6.8</v>
      </c>
      <c r="C317" s="29" t="s">
        <v>40</v>
      </c>
      <c r="D317" s="9">
        <v>0.4</v>
      </c>
      <c r="E317" s="9">
        <v>1</v>
      </c>
      <c r="F317" s="9">
        <v>22</v>
      </c>
      <c r="G317" s="9" t="s">
        <v>40</v>
      </c>
    </row>
    <row r="318" spans="1:7" x14ac:dyDescent="0.2">
      <c r="A318" s="65" t="s">
        <v>143</v>
      </c>
      <c r="B318" s="29">
        <v>6.6</v>
      </c>
      <c r="C318" s="29" t="s">
        <v>40</v>
      </c>
      <c r="D318" s="9">
        <v>0.7</v>
      </c>
      <c r="E318" s="9">
        <v>4</v>
      </c>
      <c r="F318" s="9">
        <v>407</v>
      </c>
      <c r="G318" s="9" t="s">
        <v>40</v>
      </c>
    </row>
    <row r="319" spans="1:7" x14ac:dyDescent="0.2">
      <c r="A319" s="65" t="s">
        <v>147</v>
      </c>
      <c r="B319" s="29">
        <v>6.3</v>
      </c>
      <c r="C319" s="29" t="s">
        <v>40</v>
      </c>
      <c r="D319" s="9">
        <v>0.7</v>
      </c>
      <c r="E319" s="9">
        <v>2</v>
      </c>
      <c r="F319" s="9">
        <v>31</v>
      </c>
      <c r="G319" s="9" t="s">
        <v>40</v>
      </c>
    </row>
    <row r="320" spans="1:7" x14ac:dyDescent="0.2">
      <c r="A320" s="65" t="s">
        <v>156</v>
      </c>
      <c r="B320" s="29">
        <v>7.4</v>
      </c>
      <c r="C320" s="29" t="s">
        <v>40</v>
      </c>
      <c r="D320" s="9">
        <v>-1.69</v>
      </c>
      <c r="E320" s="9">
        <v>1</v>
      </c>
      <c r="F320" s="9">
        <v>386</v>
      </c>
      <c r="G320" s="9" t="s">
        <v>40</v>
      </c>
    </row>
    <row r="321" spans="1:7" x14ac:dyDescent="0.2">
      <c r="A321" s="65" t="s">
        <v>160</v>
      </c>
      <c r="B321" s="29">
        <v>7.7</v>
      </c>
      <c r="C321" s="29" t="s">
        <v>40</v>
      </c>
      <c r="D321" s="9">
        <v>0.6</v>
      </c>
      <c r="E321" s="9">
        <v>1</v>
      </c>
      <c r="F321" s="9">
        <v>48</v>
      </c>
      <c r="G321" s="9" t="s">
        <v>40</v>
      </c>
    </row>
    <row r="322" spans="1:7" x14ac:dyDescent="0.2">
      <c r="A322" s="65" t="s">
        <v>163</v>
      </c>
      <c r="B322" s="29">
        <v>6</v>
      </c>
      <c r="C322" s="29" t="s">
        <v>40</v>
      </c>
      <c r="D322" s="9">
        <v>0.9</v>
      </c>
      <c r="E322" s="9">
        <v>2</v>
      </c>
      <c r="F322" s="9">
        <v>495</v>
      </c>
      <c r="G322" s="9" t="s">
        <v>40</v>
      </c>
    </row>
    <row r="323" spans="1:7" x14ac:dyDescent="0.2">
      <c r="A323" s="65" t="s">
        <v>168</v>
      </c>
      <c r="B323" s="29">
        <v>7.7</v>
      </c>
      <c r="C323" s="29" t="s">
        <v>40</v>
      </c>
      <c r="D323" s="9">
        <v>0.3</v>
      </c>
      <c r="E323" s="9">
        <v>2</v>
      </c>
      <c r="F323" s="9">
        <v>153</v>
      </c>
      <c r="G323" s="9" t="s">
        <v>40</v>
      </c>
    </row>
    <row r="324" spans="1:7" x14ac:dyDescent="0.2">
      <c r="A324" s="65" t="s">
        <v>175</v>
      </c>
      <c r="B324" s="29">
        <v>7</v>
      </c>
      <c r="C324" s="29" t="s">
        <v>40</v>
      </c>
      <c r="D324" s="9">
        <v>0.5</v>
      </c>
      <c r="E324" s="9">
        <v>1</v>
      </c>
      <c r="F324" s="9">
        <v>21</v>
      </c>
      <c r="G324" s="9" t="s">
        <v>40</v>
      </c>
    </row>
    <row r="325" spans="1:7" x14ac:dyDescent="0.2">
      <c r="A325" s="65" t="s">
        <v>180</v>
      </c>
      <c r="B325" s="29">
        <v>7.3</v>
      </c>
      <c r="C325" s="29" t="s">
        <v>40</v>
      </c>
      <c r="D325" s="9">
        <v>0.5</v>
      </c>
      <c r="E325" s="9">
        <v>3</v>
      </c>
      <c r="F325" s="9">
        <v>19</v>
      </c>
      <c r="G325" s="9" t="s">
        <v>40</v>
      </c>
    </row>
    <row r="326" spans="1:7" x14ac:dyDescent="0.2">
      <c r="A326" s="65" t="s">
        <v>181</v>
      </c>
      <c r="B326" s="29">
        <v>6.3</v>
      </c>
      <c r="C326" s="29" t="s">
        <v>40</v>
      </c>
      <c r="D326" s="9">
        <v>0</v>
      </c>
      <c r="E326" s="9">
        <v>6</v>
      </c>
      <c r="F326" s="9">
        <v>209</v>
      </c>
      <c r="G326" s="9" t="s">
        <v>40</v>
      </c>
    </row>
    <row r="327" spans="1:7" x14ac:dyDescent="0.2">
      <c r="A327" s="65" t="s">
        <v>185</v>
      </c>
      <c r="B327" s="29">
        <v>6.3</v>
      </c>
      <c r="C327" s="29" t="s">
        <v>40</v>
      </c>
      <c r="D327" s="9">
        <v>0.3</v>
      </c>
      <c r="E327" s="9">
        <v>1</v>
      </c>
      <c r="F327" s="9">
        <v>38</v>
      </c>
      <c r="G327" s="9" t="s">
        <v>40</v>
      </c>
    </row>
    <row r="328" spans="1:7" x14ac:dyDescent="0.2">
      <c r="A328" s="65" t="s">
        <v>186</v>
      </c>
      <c r="B328" s="29">
        <v>6.4</v>
      </c>
      <c r="C328" s="29" t="s">
        <v>40</v>
      </c>
      <c r="D328" s="9">
        <v>0.9</v>
      </c>
      <c r="E328" s="9">
        <v>4</v>
      </c>
      <c r="F328" s="9">
        <v>487</v>
      </c>
      <c r="G328" s="9" t="s">
        <v>40</v>
      </c>
    </row>
    <row r="329" spans="1:7" x14ac:dyDescent="0.2">
      <c r="A329" s="65" t="s">
        <v>188</v>
      </c>
      <c r="B329" s="29">
        <v>6.9</v>
      </c>
      <c r="C329" s="29" t="s">
        <v>40</v>
      </c>
      <c r="D329" s="9">
        <v>-0.14000000000000001</v>
      </c>
      <c r="E329" s="9">
        <v>1</v>
      </c>
      <c r="F329" s="9">
        <v>26</v>
      </c>
      <c r="G329" s="9" t="s">
        <v>30</v>
      </c>
    </row>
    <row r="330" spans="1:7" x14ac:dyDescent="0.2">
      <c r="A330" s="65" t="s">
        <v>189</v>
      </c>
      <c r="B330" s="29">
        <v>6.9</v>
      </c>
      <c r="C330" s="29" t="s">
        <v>40</v>
      </c>
      <c r="D330" s="9">
        <v>0.4</v>
      </c>
      <c r="E330" s="9">
        <v>0</v>
      </c>
      <c r="F330" s="9">
        <v>371</v>
      </c>
      <c r="G330" s="9" t="s">
        <v>40</v>
      </c>
    </row>
    <row r="331" spans="1:7" x14ac:dyDescent="0.2">
      <c r="A331" s="65" t="s">
        <v>190</v>
      </c>
      <c r="B331" s="29">
        <v>6.7</v>
      </c>
      <c r="C331" s="29" t="s">
        <v>40</v>
      </c>
      <c r="D331" s="9">
        <v>0.5</v>
      </c>
      <c r="E331" s="9">
        <v>7</v>
      </c>
      <c r="F331" s="9">
        <v>61</v>
      </c>
      <c r="G331" s="9" t="s">
        <v>40</v>
      </c>
    </row>
    <row r="332" spans="1:7" x14ac:dyDescent="0.2">
      <c r="A332" s="65" t="s">
        <v>191</v>
      </c>
      <c r="B332" s="29">
        <v>7.4</v>
      </c>
      <c r="C332" s="29" t="s">
        <v>40</v>
      </c>
      <c r="D332" s="9">
        <v>0.7</v>
      </c>
      <c r="E332" s="9">
        <v>1</v>
      </c>
      <c r="F332" s="9">
        <v>46</v>
      </c>
      <c r="G332" s="9" t="s">
        <v>40</v>
      </c>
    </row>
    <row r="333" spans="1:7" x14ac:dyDescent="0.2">
      <c r="A333" s="65" t="s">
        <v>196</v>
      </c>
      <c r="B333" s="29">
        <v>6.5</v>
      </c>
      <c r="C333" s="29" t="s">
        <v>40</v>
      </c>
      <c r="D333" s="9">
        <v>0.3</v>
      </c>
      <c r="E333" s="9">
        <v>1</v>
      </c>
      <c r="F333" s="9">
        <v>576</v>
      </c>
      <c r="G333" s="9" t="s">
        <v>40</v>
      </c>
    </row>
    <row r="334" spans="1:7" x14ac:dyDescent="0.2">
      <c r="A334" s="65" t="s">
        <v>198</v>
      </c>
      <c r="B334" s="29">
        <v>6</v>
      </c>
      <c r="C334" s="29" t="s">
        <v>40</v>
      </c>
      <c r="D334" s="9">
        <v>0.1</v>
      </c>
      <c r="E334" s="9">
        <v>2</v>
      </c>
      <c r="F334" s="9">
        <v>213</v>
      </c>
      <c r="G334" s="9" t="s">
        <v>40</v>
      </c>
    </row>
    <row r="335" spans="1:7" x14ac:dyDescent="0.2">
      <c r="A335" s="65" t="s">
        <v>200</v>
      </c>
      <c r="B335" s="29">
        <v>7.1</v>
      </c>
      <c r="C335" s="29" t="s">
        <v>40</v>
      </c>
      <c r="D335" s="9">
        <v>0.6</v>
      </c>
      <c r="E335" s="9">
        <v>1</v>
      </c>
      <c r="F335" s="9">
        <v>773</v>
      </c>
      <c r="G335" s="9" t="s">
        <v>40</v>
      </c>
    </row>
    <row r="336" spans="1:7" x14ac:dyDescent="0.2">
      <c r="A336" s="65" t="s">
        <v>204</v>
      </c>
      <c r="B336" s="29">
        <v>6.8</v>
      </c>
      <c r="C336" s="29" t="s">
        <v>40</v>
      </c>
      <c r="D336" s="9">
        <v>1</v>
      </c>
      <c r="E336" s="9">
        <v>1</v>
      </c>
      <c r="F336" s="9">
        <v>18</v>
      </c>
      <c r="G336" s="9" t="s">
        <v>40</v>
      </c>
    </row>
    <row r="337" spans="1:7" x14ac:dyDescent="0.2">
      <c r="A337" s="65" t="s">
        <v>206</v>
      </c>
      <c r="B337" s="29">
        <v>6.4</v>
      </c>
      <c r="C337" s="29" t="s">
        <v>40</v>
      </c>
      <c r="D337" s="9">
        <v>0.3</v>
      </c>
      <c r="E337" s="9">
        <v>3</v>
      </c>
      <c r="F337" s="9">
        <v>169</v>
      </c>
      <c r="G337" s="9" t="s">
        <v>40</v>
      </c>
    </row>
    <row r="338" spans="1:7" x14ac:dyDescent="0.2">
      <c r="A338" s="65" t="s">
        <v>212</v>
      </c>
      <c r="B338" s="29">
        <v>7.1</v>
      </c>
      <c r="C338" s="29" t="s">
        <v>40</v>
      </c>
      <c r="D338" s="9">
        <v>0.1</v>
      </c>
      <c r="E338" s="9">
        <v>1</v>
      </c>
      <c r="F338" s="9">
        <v>202</v>
      </c>
      <c r="G338" s="9" t="s">
        <v>40</v>
      </c>
    </row>
    <row r="339" spans="1:7" x14ac:dyDescent="0.2">
      <c r="A339" s="65" t="s">
        <v>214</v>
      </c>
      <c r="B339" s="29">
        <v>6.5</v>
      </c>
      <c r="C339" s="29" t="s">
        <v>40</v>
      </c>
      <c r="D339" s="9">
        <v>0.6</v>
      </c>
      <c r="E339" s="9">
        <v>1</v>
      </c>
      <c r="F339" s="9">
        <v>295</v>
      </c>
      <c r="G339" s="9" t="s">
        <v>40</v>
      </c>
    </row>
    <row r="340" spans="1:7" x14ac:dyDescent="0.2">
      <c r="A340" s="65" t="s">
        <v>216</v>
      </c>
      <c r="B340" s="29">
        <v>6</v>
      </c>
      <c r="C340" s="29" t="s">
        <v>40</v>
      </c>
      <c r="D340" s="9">
        <v>0.4</v>
      </c>
      <c r="E340" s="9">
        <v>6</v>
      </c>
      <c r="F340" s="9">
        <v>48</v>
      </c>
      <c r="G340" s="9" t="s">
        <v>40</v>
      </c>
    </row>
    <row r="341" spans="1:7" x14ac:dyDescent="0.2">
      <c r="A341" s="65" t="s">
        <v>221</v>
      </c>
      <c r="B341" s="29">
        <v>7</v>
      </c>
      <c r="C341" s="29" t="s">
        <v>40</v>
      </c>
      <c r="D341" s="9">
        <v>-0.22</v>
      </c>
      <c r="E341" s="9">
        <v>1</v>
      </c>
      <c r="F341" s="9">
        <v>792</v>
      </c>
      <c r="G341" s="9" t="s">
        <v>40</v>
      </c>
    </row>
    <row r="342" spans="1:7" x14ac:dyDescent="0.2">
      <c r="A342" s="65" t="s">
        <v>226</v>
      </c>
      <c r="B342" s="29">
        <v>7.3</v>
      </c>
      <c r="C342" s="29" t="s">
        <v>40</v>
      </c>
      <c r="D342" s="9">
        <v>0.6</v>
      </c>
      <c r="E342" s="9">
        <v>5</v>
      </c>
      <c r="F342" s="9">
        <v>19</v>
      </c>
      <c r="G342" s="9" t="s">
        <v>40</v>
      </c>
    </row>
    <row r="343" spans="1:7" x14ac:dyDescent="0.2">
      <c r="A343" s="65" t="s">
        <v>247</v>
      </c>
      <c r="B343" s="29">
        <v>7.1</v>
      </c>
      <c r="C343" s="29" t="s">
        <v>40</v>
      </c>
      <c r="D343" s="9">
        <v>0.3</v>
      </c>
      <c r="E343" s="9">
        <v>2</v>
      </c>
      <c r="F343" s="9">
        <v>3</v>
      </c>
      <c r="G343" s="9" t="s">
        <v>40</v>
      </c>
    </row>
    <row r="344" spans="1:7" x14ac:dyDescent="0.2">
      <c r="A344" s="65" t="s">
        <v>251</v>
      </c>
      <c r="B344" s="29">
        <v>6.3</v>
      </c>
      <c r="C344" s="29" t="s">
        <v>40</v>
      </c>
      <c r="D344" s="9">
        <v>0.8</v>
      </c>
      <c r="E344" s="9">
        <v>1</v>
      </c>
      <c r="F344" s="9">
        <v>84</v>
      </c>
      <c r="G344" s="9" t="s">
        <v>40</v>
      </c>
    </row>
    <row r="345" spans="1:7" x14ac:dyDescent="0.2">
      <c r="A345" s="65" t="s">
        <v>262</v>
      </c>
      <c r="B345" s="29">
        <v>7</v>
      </c>
      <c r="C345" s="29" t="s">
        <v>40</v>
      </c>
      <c r="D345" s="9">
        <v>0.3</v>
      </c>
      <c r="E345" s="9">
        <v>1</v>
      </c>
      <c r="F345" s="9">
        <v>18</v>
      </c>
      <c r="G345" s="9" t="s">
        <v>40</v>
      </c>
    </row>
    <row r="346" spans="1:7" x14ac:dyDescent="0.2">
      <c r="A346" s="65" t="s">
        <v>39</v>
      </c>
      <c r="B346" s="29">
        <v>7.9</v>
      </c>
      <c r="C346" s="29" t="s">
        <v>40</v>
      </c>
      <c r="D346" s="9">
        <v>0.6</v>
      </c>
      <c r="E346" s="9">
        <v>17</v>
      </c>
      <c r="F346" s="9">
        <v>43</v>
      </c>
      <c r="G346" s="9" t="s">
        <v>40</v>
      </c>
    </row>
    <row r="347" spans="1:7" x14ac:dyDescent="0.2">
      <c r="A347" s="65" t="s">
        <v>332</v>
      </c>
      <c r="B347" s="29">
        <v>6.8</v>
      </c>
      <c r="C347" s="29" t="s">
        <v>40</v>
      </c>
      <c r="D347" s="9">
        <v>0.4</v>
      </c>
      <c r="E347" s="9">
        <v>0</v>
      </c>
      <c r="F347" s="9">
        <v>760</v>
      </c>
      <c r="G347" s="9" t="s">
        <v>40</v>
      </c>
    </row>
    <row r="348" spans="1:7" x14ac:dyDescent="0.2">
      <c r="A348" s="65" t="s">
        <v>61</v>
      </c>
      <c r="B348" s="29">
        <v>6.8</v>
      </c>
      <c r="C348" s="29" t="s">
        <v>40</v>
      </c>
      <c r="D348" s="9">
        <v>-0.44</v>
      </c>
      <c r="E348" s="9">
        <v>1</v>
      </c>
      <c r="F348" s="9">
        <v>5</v>
      </c>
      <c r="G348" s="9" t="s">
        <v>40</v>
      </c>
    </row>
    <row r="349" spans="1:7" x14ac:dyDescent="0.2">
      <c r="A349" s="65" t="s">
        <v>70</v>
      </c>
      <c r="B349" s="29">
        <v>8.1</v>
      </c>
      <c r="C349" s="29" t="s">
        <v>40</v>
      </c>
      <c r="D349" s="9">
        <v>0.9</v>
      </c>
      <c r="E349" s="9">
        <v>2</v>
      </c>
      <c r="F349" s="9">
        <v>62</v>
      </c>
      <c r="G349" s="9" t="s">
        <v>40</v>
      </c>
    </row>
    <row r="350" spans="1:7" x14ac:dyDescent="0.2">
      <c r="A350" s="65" t="s">
        <v>76</v>
      </c>
      <c r="B350" s="29">
        <v>6</v>
      </c>
      <c r="C350" s="29" t="s">
        <v>40</v>
      </c>
      <c r="D350" s="9">
        <v>0.5</v>
      </c>
      <c r="E350" s="9">
        <v>2</v>
      </c>
      <c r="F350" s="9">
        <v>177</v>
      </c>
      <c r="G350" s="9" t="s">
        <v>40</v>
      </c>
    </row>
    <row r="351" spans="1:7" x14ac:dyDescent="0.2">
      <c r="A351" s="65" t="s">
        <v>83</v>
      </c>
      <c r="B351" s="29">
        <v>6.6</v>
      </c>
      <c r="C351" s="29" t="s">
        <v>40</v>
      </c>
      <c r="D351" s="9">
        <v>-0.55000000000000004</v>
      </c>
      <c r="E351" s="9">
        <v>1</v>
      </c>
      <c r="F351" s="9">
        <v>916</v>
      </c>
      <c r="G351" s="9" t="s">
        <v>40</v>
      </c>
    </row>
    <row r="352" spans="1:7" x14ac:dyDescent="0.2">
      <c r="A352" s="65" t="s">
        <v>88</v>
      </c>
      <c r="B352" s="29">
        <v>6.8</v>
      </c>
      <c r="C352" s="29" t="s">
        <v>40</v>
      </c>
      <c r="D352" s="9">
        <v>0.5</v>
      </c>
      <c r="E352" s="9">
        <v>1</v>
      </c>
      <c r="F352" s="9">
        <v>58</v>
      </c>
      <c r="G352" s="9" t="s">
        <v>40</v>
      </c>
    </row>
    <row r="353" spans="1:7" x14ac:dyDescent="0.2">
      <c r="A353" s="65" t="s">
        <v>95</v>
      </c>
      <c r="B353" s="29">
        <v>6.3</v>
      </c>
      <c r="C353" s="29" t="s">
        <v>40</v>
      </c>
      <c r="D353" s="9">
        <v>0.4</v>
      </c>
      <c r="E353" s="9">
        <v>2</v>
      </c>
      <c r="F353" s="9">
        <v>27</v>
      </c>
      <c r="G353" s="9" t="s">
        <v>40</v>
      </c>
    </row>
    <row r="354" spans="1:7" x14ac:dyDescent="0.2">
      <c r="A354" s="65" t="s">
        <v>104</v>
      </c>
      <c r="B354" s="29">
        <v>7.3</v>
      </c>
      <c r="C354" s="29" t="s">
        <v>40</v>
      </c>
      <c r="D354" s="9">
        <v>0.4</v>
      </c>
      <c r="E354" s="9">
        <v>1</v>
      </c>
      <c r="F354" s="9">
        <v>49</v>
      </c>
      <c r="G354" s="9" t="s">
        <v>40</v>
      </c>
    </row>
    <row r="355" spans="1:7" x14ac:dyDescent="0.2">
      <c r="A355" s="65" t="s">
        <v>116</v>
      </c>
      <c r="B355" s="29">
        <v>7.3</v>
      </c>
      <c r="C355" s="29" t="s">
        <v>40</v>
      </c>
      <c r="D355" s="9">
        <v>0.5</v>
      </c>
      <c r="E355" s="9">
        <v>8</v>
      </c>
      <c r="F355" s="9">
        <v>24</v>
      </c>
      <c r="G355" s="9" t="s">
        <v>40</v>
      </c>
    </row>
    <row r="356" spans="1:7" x14ac:dyDescent="0.2">
      <c r="A356" s="65" t="s">
        <v>121</v>
      </c>
      <c r="B356" s="29">
        <v>6.2</v>
      </c>
      <c r="C356" s="29" t="s">
        <v>40</v>
      </c>
      <c r="D356" s="9">
        <v>-0.11</v>
      </c>
      <c r="E356" s="9">
        <v>2</v>
      </c>
      <c r="F356" s="9">
        <v>226</v>
      </c>
      <c r="G356" s="9" t="s">
        <v>40</v>
      </c>
    </row>
    <row r="357" spans="1:7" x14ac:dyDescent="0.2">
      <c r="A357" s="65" t="s">
        <v>126</v>
      </c>
      <c r="B357" s="29">
        <v>7.3</v>
      </c>
      <c r="C357" s="29" t="s">
        <v>40</v>
      </c>
      <c r="D357" s="9">
        <v>0.9</v>
      </c>
      <c r="E357" s="9">
        <v>2</v>
      </c>
      <c r="F357" s="9">
        <v>53</v>
      </c>
      <c r="G357" s="9" t="s">
        <v>40</v>
      </c>
    </row>
    <row r="358" spans="1:7" x14ac:dyDescent="0.2">
      <c r="A358" s="65" t="s">
        <v>130</v>
      </c>
      <c r="B358" s="29">
        <v>6.8</v>
      </c>
      <c r="C358" s="29" t="s">
        <v>40</v>
      </c>
      <c r="D358" s="9">
        <v>-0.11</v>
      </c>
      <c r="E358" s="9">
        <v>21</v>
      </c>
      <c r="F358" s="9">
        <v>217</v>
      </c>
      <c r="G358" s="9" t="s">
        <v>40</v>
      </c>
    </row>
    <row r="359" spans="1:7" x14ac:dyDescent="0.2">
      <c r="A359" s="65" t="s">
        <v>136</v>
      </c>
      <c r="B359" s="29">
        <v>6.2</v>
      </c>
      <c r="C359" s="29" t="s">
        <v>40</v>
      </c>
      <c r="D359" s="9">
        <v>0.7</v>
      </c>
      <c r="E359" s="9">
        <v>3</v>
      </c>
      <c r="F359" s="9">
        <v>42</v>
      </c>
      <c r="G359" s="9" t="s">
        <v>40</v>
      </c>
    </row>
    <row r="360" spans="1:7" x14ac:dyDescent="0.2">
      <c r="A360" s="65" t="s">
        <v>142</v>
      </c>
      <c r="B360" s="29">
        <v>6.8</v>
      </c>
      <c r="C360" s="29" t="s">
        <v>40</v>
      </c>
      <c r="D360" s="9">
        <v>0.3</v>
      </c>
      <c r="E360" s="9">
        <v>1</v>
      </c>
      <c r="F360" s="9">
        <v>26</v>
      </c>
      <c r="G360" s="9" t="s">
        <v>40</v>
      </c>
    </row>
    <row r="361" spans="1:7" x14ac:dyDescent="0.2">
      <c r="A361" s="65" t="s">
        <v>143</v>
      </c>
      <c r="B361" s="29">
        <v>6.6</v>
      </c>
      <c r="C361" s="29" t="s">
        <v>40</v>
      </c>
      <c r="D361" s="9">
        <v>0.9</v>
      </c>
      <c r="E361" s="9">
        <v>4</v>
      </c>
      <c r="F361" s="9">
        <v>368</v>
      </c>
      <c r="G361" s="9" t="s">
        <v>40</v>
      </c>
    </row>
    <row r="362" spans="1:7" x14ac:dyDescent="0.2">
      <c r="A362" s="65" t="s">
        <v>147</v>
      </c>
      <c r="B362" s="29">
        <v>6.3</v>
      </c>
      <c r="C362" s="29" t="s">
        <v>40</v>
      </c>
      <c r="D362" s="9">
        <v>0.5</v>
      </c>
      <c r="E362" s="9">
        <v>2</v>
      </c>
      <c r="F362" s="9">
        <v>32</v>
      </c>
      <c r="G362" s="9" t="s">
        <v>40</v>
      </c>
    </row>
    <row r="363" spans="1:7" x14ac:dyDescent="0.2">
      <c r="A363" s="65" t="s">
        <v>156</v>
      </c>
      <c r="B363" s="29">
        <v>7.4</v>
      </c>
      <c r="C363" s="29" t="s">
        <v>40</v>
      </c>
      <c r="D363" s="9">
        <v>-1.3</v>
      </c>
      <c r="E363" s="9">
        <v>1</v>
      </c>
      <c r="F363" s="9">
        <v>422</v>
      </c>
      <c r="G363" s="9" t="s">
        <v>40</v>
      </c>
    </row>
    <row r="364" spans="1:7" x14ac:dyDescent="0.2">
      <c r="A364" s="65" t="s">
        <v>160</v>
      </c>
      <c r="B364" s="29">
        <v>7.7</v>
      </c>
      <c r="C364" s="29" t="s">
        <v>40</v>
      </c>
      <c r="D364" s="9">
        <v>0.5</v>
      </c>
      <c r="E364" s="9">
        <v>1</v>
      </c>
      <c r="F364" s="9">
        <v>57</v>
      </c>
      <c r="G364" s="9" t="s">
        <v>40</v>
      </c>
    </row>
    <row r="365" spans="1:7" x14ac:dyDescent="0.2">
      <c r="A365" s="65" t="s">
        <v>163</v>
      </c>
      <c r="B365" s="29">
        <v>6</v>
      </c>
      <c r="C365" s="29" t="s">
        <v>40</v>
      </c>
      <c r="D365" s="9">
        <v>0.8</v>
      </c>
      <c r="E365" s="9">
        <v>2</v>
      </c>
      <c r="F365" s="9">
        <v>617</v>
      </c>
      <c r="G365" s="9" t="s">
        <v>40</v>
      </c>
    </row>
    <row r="366" spans="1:7" x14ac:dyDescent="0.2">
      <c r="A366" s="65" t="s">
        <v>168</v>
      </c>
      <c r="B366" s="29">
        <v>7.7</v>
      </c>
      <c r="C366" s="29" t="s">
        <v>40</v>
      </c>
      <c r="D366" s="9">
        <v>0.3</v>
      </c>
      <c r="E366" s="9">
        <v>2</v>
      </c>
      <c r="F366" s="9">
        <v>146</v>
      </c>
      <c r="G366" s="9" t="s">
        <v>40</v>
      </c>
    </row>
    <row r="367" spans="1:7" x14ac:dyDescent="0.2">
      <c r="A367" s="65" t="s">
        <v>175</v>
      </c>
      <c r="B367" s="29">
        <v>7</v>
      </c>
      <c r="C367" s="29" t="s">
        <v>40</v>
      </c>
      <c r="D367" s="9">
        <v>0.6</v>
      </c>
      <c r="E367" s="9">
        <v>1</v>
      </c>
      <c r="F367" s="9">
        <v>28</v>
      </c>
      <c r="G367" s="9" t="s">
        <v>40</v>
      </c>
    </row>
    <row r="368" spans="1:7" x14ac:dyDescent="0.2">
      <c r="A368" s="65" t="s">
        <v>180</v>
      </c>
      <c r="B368" s="29">
        <v>7.3</v>
      </c>
      <c r="C368" s="29" t="s">
        <v>40</v>
      </c>
      <c r="D368" s="9">
        <v>0.4</v>
      </c>
      <c r="E368" s="9">
        <v>3</v>
      </c>
      <c r="F368" s="9">
        <v>20</v>
      </c>
      <c r="G368" s="9" t="s">
        <v>40</v>
      </c>
    </row>
    <row r="369" spans="1:7" x14ac:dyDescent="0.2">
      <c r="A369" s="65" t="s">
        <v>181</v>
      </c>
      <c r="B369" s="29">
        <v>6.3</v>
      </c>
      <c r="C369" s="29" t="s">
        <v>40</v>
      </c>
      <c r="D369" s="9">
        <v>0</v>
      </c>
      <c r="E369" s="9">
        <v>6</v>
      </c>
      <c r="F369" s="9">
        <v>236</v>
      </c>
      <c r="G369" s="9" t="s">
        <v>40</v>
      </c>
    </row>
    <row r="370" spans="1:7" x14ac:dyDescent="0.2">
      <c r="A370" s="65" t="s">
        <v>185</v>
      </c>
      <c r="B370" s="29">
        <v>6.3</v>
      </c>
      <c r="C370" s="29" t="s">
        <v>40</v>
      </c>
      <c r="D370" s="9">
        <v>0.4</v>
      </c>
      <c r="E370" s="9">
        <v>1</v>
      </c>
      <c r="F370" s="9">
        <v>31</v>
      </c>
      <c r="G370" s="9" t="s">
        <v>40</v>
      </c>
    </row>
    <row r="371" spans="1:7" x14ac:dyDescent="0.2">
      <c r="A371" s="65" t="s">
        <v>186</v>
      </c>
      <c r="B371" s="29">
        <v>6.4</v>
      </c>
      <c r="C371" s="29" t="s">
        <v>40</v>
      </c>
      <c r="D371" s="9">
        <v>0.6</v>
      </c>
      <c r="E371" s="9">
        <v>4</v>
      </c>
      <c r="F371" s="9">
        <v>591</v>
      </c>
      <c r="G371" s="9" t="s">
        <v>40</v>
      </c>
    </row>
    <row r="372" spans="1:7" x14ac:dyDescent="0.2">
      <c r="A372" s="65" t="s">
        <v>188</v>
      </c>
      <c r="B372" s="29">
        <v>6.9</v>
      </c>
      <c r="C372" s="29" t="s">
        <v>40</v>
      </c>
      <c r="D372" s="9">
        <v>-0.13</v>
      </c>
      <c r="E372" s="9">
        <v>1</v>
      </c>
      <c r="F372" s="9">
        <v>22</v>
      </c>
      <c r="G372" s="9" t="s">
        <v>40</v>
      </c>
    </row>
    <row r="373" spans="1:7" x14ac:dyDescent="0.2">
      <c r="A373" s="65" t="s">
        <v>189</v>
      </c>
      <c r="B373" s="29">
        <v>6.9</v>
      </c>
      <c r="C373" s="29" t="s">
        <v>40</v>
      </c>
      <c r="D373" s="9">
        <v>0.4</v>
      </c>
      <c r="E373" s="9">
        <v>0</v>
      </c>
      <c r="F373" s="9">
        <v>350</v>
      </c>
      <c r="G373" s="9" t="s">
        <v>40</v>
      </c>
    </row>
    <row r="374" spans="1:7" x14ac:dyDescent="0.2">
      <c r="A374" s="65" t="s">
        <v>190</v>
      </c>
      <c r="B374" s="29">
        <v>6.7</v>
      </c>
      <c r="C374" s="29" t="s">
        <v>40</v>
      </c>
      <c r="D374" s="9">
        <v>0.5</v>
      </c>
      <c r="E374" s="9">
        <v>7</v>
      </c>
      <c r="F374" s="9">
        <v>56</v>
      </c>
      <c r="G374" s="9" t="s">
        <v>40</v>
      </c>
    </row>
    <row r="375" spans="1:7" x14ac:dyDescent="0.2">
      <c r="A375" s="65" t="s">
        <v>191</v>
      </c>
      <c r="B375" s="29">
        <v>7.4</v>
      </c>
      <c r="C375" s="29" t="s">
        <v>40</v>
      </c>
      <c r="D375" s="9">
        <v>0.6</v>
      </c>
      <c r="E375" s="9">
        <v>1</v>
      </c>
      <c r="F375" s="9">
        <v>49</v>
      </c>
      <c r="G375" s="9" t="s">
        <v>40</v>
      </c>
    </row>
    <row r="376" spans="1:7" x14ac:dyDescent="0.2">
      <c r="A376" s="65" t="s">
        <v>196</v>
      </c>
      <c r="B376" s="29">
        <v>6.5</v>
      </c>
      <c r="C376" s="29" t="s">
        <v>40</v>
      </c>
      <c r="D376" s="9">
        <v>0.3</v>
      </c>
      <c r="E376" s="9">
        <v>1</v>
      </c>
      <c r="F376" s="9">
        <v>494</v>
      </c>
      <c r="G376" s="9" t="s">
        <v>40</v>
      </c>
    </row>
    <row r="377" spans="1:7" x14ac:dyDescent="0.2">
      <c r="A377" s="65" t="s">
        <v>198</v>
      </c>
      <c r="B377" s="29">
        <v>6</v>
      </c>
      <c r="C377" s="29" t="s">
        <v>40</v>
      </c>
      <c r="D377" s="9">
        <v>0.1</v>
      </c>
      <c r="E377" s="9">
        <v>2</v>
      </c>
      <c r="F377" s="9">
        <v>213</v>
      </c>
      <c r="G377" s="9" t="s">
        <v>40</v>
      </c>
    </row>
    <row r="378" spans="1:7" x14ac:dyDescent="0.2">
      <c r="A378" s="65" t="s">
        <v>200</v>
      </c>
      <c r="B378" s="29">
        <v>7.1</v>
      </c>
      <c r="C378" s="29" t="s">
        <v>40</v>
      </c>
      <c r="D378" s="9">
        <v>0.7</v>
      </c>
      <c r="E378" s="9">
        <v>1</v>
      </c>
      <c r="F378" s="9">
        <v>859</v>
      </c>
      <c r="G378" s="9" t="s">
        <v>40</v>
      </c>
    </row>
    <row r="379" spans="1:7" x14ac:dyDescent="0.2">
      <c r="A379" s="65" t="s">
        <v>204</v>
      </c>
      <c r="B379" s="29">
        <v>6.8</v>
      </c>
      <c r="C379" s="29" t="s">
        <v>40</v>
      </c>
      <c r="D379" s="9">
        <v>1.1000000000000001</v>
      </c>
      <c r="E379" s="9">
        <v>1</v>
      </c>
      <c r="F379" s="9">
        <v>22</v>
      </c>
      <c r="G379" s="9" t="s">
        <v>40</v>
      </c>
    </row>
    <row r="380" spans="1:7" x14ac:dyDescent="0.2">
      <c r="A380" s="65" t="s">
        <v>206</v>
      </c>
      <c r="B380" s="29">
        <v>6.4</v>
      </c>
      <c r="C380" s="29" t="s">
        <v>40</v>
      </c>
      <c r="D380" s="9">
        <v>0.3</v>
      </c>
      <c r="E380" s="9">
        <v>3</v>
      </c>
      <c r="F380" s="9">
        <v>208</v>
      </c>
      <c r="G380" s="9" t="s">
        <v>40</v>
      </c>
    </row>
    <row r="381" spans="1:7" x14ac:dyDescent="0.2">
      <c r="A381" s="65" t="s">
        <v>212</v>
      </c>
      <c r="B381" s="29">
        <v>7.1</v>
      </c>
      <c r="C381" s="29" t="s">
        <v>40</v>
      </c>
      <c r="D381" s="9">
        <v>0.1</v>
      </c>
      <c r="E381" s="9">
        <v>1</v>
      </c>
      <c r="F381" s="9">
        <v>230</v>
      </c>
      <c r="G381" s="9" t="s">
        <v>40</v>
      </c>
    </row>
    <row r="382" spans="1:7" x14ac:dyDescent="0.2">
      <c r="A382" s="65" t="s">
        <v>214</v>
      </c>
      <c r="B382" s="29">
        <v>6.5</v>
      </c>
      <c r="C382" s="29" t="s">
        <v>40</v>
      </c>
      <c r="D382" s="9">
        <v>0.6</v>
      </c>
      <c r="E382" s="9">
        <v>1</v>
      </c>
      <c r="F382" s="9">
        <v>334</v>
      </c>
      <c r="G382" s="9" t="s">
        <v>40</v>
      </c>
    </row>
    <row r="383" spans="1:7" x14ac:dyDescent="0.2">
      <c r="A383" s="65" t="s">
        <v>216</v>
      </c>
      <c r="B383" s="29">
        <v>6</v>
      </c>
      <c r="C383" s="29" t="s">
        <v>40</v>
      </c>
      <c r="D383" s="9">
        <v>0.5</v>
      </c>
      <c r="E383" s="9">
        <v>6</v>
      </c>
      <c r="F383" s="9">
        <v>48</v>
      </c>
      <c r="G383" s="9" t="s">
        <v>40</v>
      </c>
    </row>
    <row r="384" spans="1:7" x14ac:dyDescent="0.2">
      <c r="A384" s="65" t="s">
        <v>221</v>
      </c>
      <c r="B384" s="29">
        <v>7</v>
      </c>
      <c r="C384" s="29" t="s">
        <v>40</v>
      </c>
      <c r="D384" s="9">
        <v>-0.23</v>
      </c>
      <c r="E384" s="9">
        <v>1</v>
      </c>
      <c r="F384" s="9">
        <v>910</v>
      </c>
      <c r="G384" s="9" t="s">
        <v>40</v>
      </c>
    </row>
    <row r="385" spans="1:7" x14ac:dyDescent="0.2">
      <c r="A385" s="65" t="s">
        <v>226</v>
      </c>
      <c r="B385" s="29">
        <v>7.3</v>
      </c>
      <c r="C385" s="29" t="s">
        <v>40</v>
      </c>
      <c r="D385" s="9">
        <v>0.7</v>
      </c>
      <c r="E385" s="9">
        <v>5</v>
      </c>
      <c r="F385" s="9">
        <v>25</v>
      </c>
      <c r="G385" s="9" t="s">
        <v>40</v>
      </c>
    </row>
    <row r="386" spans="1:7" x14ac:dyDescent="0.2">
      <c r="A386" s="65" t="s">
        <v>247</v>
      </c>
      <c r="B386" s="29">
        <v>7.1</v>
      </c>
      <c r="C386" s="29" t="s">
        <v>40</v>
      </c>
      <c r="D386" s="9">
        <v>0.3</v>
      </c>
      <c r="E386" s="9">
        <v>2</v>
      </c>
      <c r="F386" s="9">
        <v>3</v>
      </c>
      <c r="G386" s="9" t="s">
        <v>40</v>
      </c>
    </row>
    <row r="387" spans="1:7" x14ac:dyDescent="0.2">
      <c r="A387" s="65" t="s">
        <v>251</v>
      </c>
      <c r="B387" s="29">
        <v>6.3</v>
      </c>
      <c r="C387" s="29" t="s">
        <v>40</v>
      </c>
      <c r="D387" s="9">
        <v>0.9</v>
      </c>
      <c r="E387" s="9">
        <v>1</v>
      </c>
      <c r="F387" s="9">
        <v>58</v>
      </c>
      <c r="G387" s="9" t="s">
        <v>40</v>
      </c>
    </row>
    <row r="388" spans="1:7" x14ac:dyDescent="0.2">
      <c r="A388" s="65" t="s">
        <v>262</v>
      </c>
      <c r="B388" s="29">
        <v>7</v>
      </c>
      <c r="C388" s="29" t="s">
        <v>40</v>
      </c>
      <c r="D388" s="9">
        <v>0.5</v>
      </c>
      <c r="E388" s="9">
        <v>1</v>
      </c>
      <c r="F388" s="9">
        <v>23</v>
      </c>
      <c r="G388" s="9" t="s">
        <v>40</v>
      </c>
    </row>
    <row r="389" spans="1:7" x14ac:dyDescent="0.2">
      <c r="A389" s="65" t="s">
        <v>39</v>
      </c>
      <c r="B389" s="29">
        <v>7.9</v>
      </c>
      <c r="C389" s="29" t="s">
        <v>40</v>
      </c>
      <c r="D389" s="9">
        <v>0.8</v>
      </c>
      <c r="E389" s="9">
        <v>17</v>
      </c>
      <c r="F389" s="9">
        <v>56</v>
      </c>
      <c r="G389" s="9" t="s">
        <v>40</v>
      </c>
    </row>
    <row r="390" spans="1:7" x14ac:dyDescent="0.2">
      <c r="A390" s="65" t="s">
        <v>332</v>
      </c>
      <c r="B390" s="29">
        <v>6.8</v>
      </c>
      <c r="C390" s="29" t="s">
        <v>40</v>
      </c>
      <c r="D390" s="9">
        <v>0.3</v>
      </c>
      <c r="E390" s="9">
        <v>0</v>
      </c>
      <c r="F390" s="9">
        <v>629</v>
      </c>
      <c r="G390" s="9" t="s">
        <v>40</v>
      </c>
    </row>
    <row r="391" spans="1:7" x14ac:dyDescent="0.2">
      <c r="A391" s="65" t="s">
        <v>61</v>
      </c>
      <c r="B391" s="29">
        <v>6.8</v>
      </c>
      <c r="C391" s="29" t="s">
        <v>40</v>
      </c>
      <c r="D391" s="9">
        <v>-0.2</v>
      </c>
      <c r="E391" s="9">
        <v>1</v>
      </c>
      <c r="F391" s="9">
        <v>5</v>
      </c>
      <c r="G391" s="9" t="s">
        <v>40</v>
      </c>
    </row>
    <row r="392" spans="1:7" x14ac:dyDescent="0.2">
      <c r="A392" s="65" t="s">
        <v>70</v>
      </c>
      <c r="B392" s="29">
        <v>8.1</v>
      </c>
      <c r="C392" s="29" t="s">
        <v>40</v>
      </c>
      <c r="D392" s="9">
        <v>0.8</v>
      </c>
      <c r="E392" s="9">
        <v>2</v>
      </c>
      <c r="F392" s="9">
        <v>70</v>
      </c>
      <c r="G392" s="9" t="s">
        <v>40</v>
      </c>
    </row>
    <row r="393" spans="1:7" x14ac:dyDescent="0.2">
      <c r="A393" s="65" t="s">
        <v>76</v>
      </c>
      <c r="B393" s="29">
        <v>6</v>
      </c>
      <c r="C393" s="29" t="s">
        <v>40</v>
      </c>
      <c r="D393" s="9">
        <v>0.6</v>
      </c>
      <c r="E393" s="9">
        <v>2</v>
      </c>
      <c r="F393" s="9">
        <v>152</v>
      </c>
      <c r="G393" s="9" t="s">
        <v>30</v>
      </c>
    </row>
    <row r="394" spans="1:7" x14ac:dyDescent="0.2">
      <c r="A394" s="65" t="s">
        <v>83</v>
      </c>
      <c r="B394" s="29">
        <v>6.6</v>
      </c>
      <c r="C394" s="29" t="s">
        <v>40</v>
      </c>
      <c r="D394" s="9">
        <v>-0.6</v>
      </c>
      <c r="E394" s="9">
        <v>1</v>
      </c>
      <c r="F394" s="9">
        <v>956</v>
      </c>
      <c r="G394" s="9" t="s">
        <v>40</v>
      </c>
    </row>
    <row r="395" spans="1:7" x14ac:dyDescent="0.2">
      <c r="A395" s="65" t="s">
        <v>88</v>
      </c>
      <c r="B395" s="29">
        <v>6.8</v>
      </c>
      <c r="C395" s="29" t="s">
        <v>40</v>
      </c>
      <c r="D395" s="9">
        <v>0.4</v>
      </c>
      <c r="E395" s="9">
        <v>1</v>
      </c>
      <c r="F395" s="9">
        <v>67</v>
      </c>
      <c r="G395" s="9" t="s">
        <v>40</v>
      </c>
    </row>
    <row r="396" spans="1:7" x14ac:dyDescent="0.2">
      <c r="A396" s="65" t="s">
        <v>95</v>
      </c>
      <c r="B396" s="29">
        <v>6.3</v>
      </c>
      <c r="C396" s="29" t="s">
        <v>40</v>
      </c>
      <c r="D396" s="9">
        <v>0.4</v>
      </c>
      <c r="E396" s="9">
        <v>2</v>
      </c>
      <c r="F396" s="9">
        <v>28</v>
      </c>
      <c r="G396" s="9" t="s">
        <v>40</v>
      </c>
    </row>
    <row r="397" spans="1:7" x14ac:dyDescent="0.2">
      <c r="A397" s="65" t="s">
        <v>104</v>
      </c>
      <c r="B397" s="29">
        <v>7.3</v>
      </c>
      <c r="C397" s="29" t="s">
        <v>40</v>
      </c>
      <c r="D397" s="9">
        <v>0.4</v>
      </c>
      <c r="E397" s="9">
        <v>1</v>
      </c>
      <c r="F397" s="9">
        <v>53</v>
      </c>
      <c r="G397" s="9" t="s">
        <v>40</v>
      </c>
    </row>
    <row r="398" spans="1:7" x14ac:dyDescent="0.2">
      <c r="A398" s="65" t="s">
        <v>116</v>
      </c>
      <c r="B398" s="29">
        <v>7.3</v>
      </c>
      <c r="C398" s="29" t="s">
        <v>40</v>
      </c>
      <c r="D398" s="9">
        <v>0.4</v>
      </c>
      <c r="E398" s="9">
        <v>8</v>
      </c>
      <c r="F398" s="9">
        <v>24</v>
      </c>
      <c r="G398" s="9" t="s">
        <v>40</v>
      </c>
    </row>
    <row r="399" spans="1:7" x14ac:dyDescent="0.2">
      <c r="A399" s="65" t="s">
        <v>121</v>
      </c>
      <c r="B399" s="29">
        <v>6.2</v>
      </c>
      <c r="C399" s="29" t="s">
        <v>40</v>
      </c>
      <c r="D399" s="9">
        <v>-0.7</v>
      </c>
      <c r="E399" s="9">
        <v>2</v>
      </c>
      <c r="F399" s="9">
        <v>243</v>
      </c>
      <c r="G399" s="9" t="s">
        <v>40</v>
      </c>
    </row>
    <row r="400" spans="1:7" x14ac:dyDescent="0.2">
      <c r="A400" s="65" t="s">
        <v>126</v>
      </c>
      <c r="B400" s="29">
        <v>7.3</v>
      </c>
      <c r="C400" s="29" t="s">
        <v>40</v>
      </c>
      <c r="D400" s="9">
        <v>0.7</v>
      </c>
      <c r="E400" s="9">
        <v>2</v>
      </c>
      <c r="F400" s="9">
        <v>53</v>
      </c>
      <c r="G400" s="9" t="s">
        <v>40</v>
      </c>
    </row>
    <row r="401" spans="1:7" x14ac:dyDescent="0.2">
      <c r="A401" s="65" t="s">
        <v>130</v>
      </c>
      <c r="B401" s="29">
        <v>6.8</v>
      </c>
      <c r="C401" s="29" t="s">
        <v>40</v>
      </c>
      <c r="D401" s="9">
        <v>-0.12</v>
      </c>
      <c r="E401" s="9">
        <v>21</v>
      </c>
      <c r="F401" s="9">
        <v>247</v>
      </c>
      <c r="G401" s="9" t="s">
        <v>40</v>
      </c>
    </row>
    <row r="402" spans="1:7" x14ac:dyDescent="0.2">
      <c r="A402" s="65" t="s">
        <v>136</v>
      </c>
      <c r="B402" s="29">
        <v>6.2</v>
      </c>
      <c r="C402" s="29" t="s">
        <v>40</v>
      </c>
      <c r="D402" s="9">
        <v>0.8</v>
      </c>
      <c r="E402" s="9">
        <v>3</v>
      </c>
      <c r="F402" s="9">
        <v>50</v>
      </c>
      <c r="G402" s="9" t="s">
        <v>40</v>
      </c>
    </row>
    <row r="403" spans="1:7" x14ac:dyDescent="0.2">
      <c r="A403" s="65" t="s">
        <v>142</v>
      </c>
      <c r="B403" s="29">
        <v>6.8</v>
      </c>
      <c r="C403" s="29" t="s">
        <v>40</v>
      </c>
      <c r="D403" s="9">
        <v>0.3</v>
      </c>
      <c r="E403" s="9">
        <v>1</v>
      </c>
      <c r="F403" s="9">
        <v>30</v>
      </c>
      <c r="G403" s="9" t="s">
        <v>40</v>
      </c>
    </row>
    <row r="404" spans="1:7" x14ac:dyDescent="0.2">
      <c r="A404" s="65" t="s">
        <v>143</v>
      </c>
      <c r="B404" s="29">
        <v>6.6</v>
      </c>
      <c r="C404" s="29" t="s">
        <v>40</v>
      </c>
      <c r="D404" s="9">
        <v>0.8</v>
      </c>
      <c r="E404" s="9">
        <v>4</v>
      </c>
      <c r="F404" s="9">
        <v>387</v>
      </c>
      <c r="G404" s="9" t="s">
        <v>40</v>
      </c>
    </row>
    <row r="405" spans="1:7" x14ac:dyDescent="0.2">
      <c r="A405" s="65" t="s">
        <v>147</v>
      </c>
      <c r="B405" s="29">
        <v>6.3</v>
      </c>
      <c r="C405" s="29" t="s">
        <v>40</v>
      </c>
      <c r="D405" s="9">
        <v>0.7</v>
      </c>
      <c r="E405" s="9">
        <v>2</v>
      </c>
      <c r="F405" s="9">
        <v>31</v>
      </c>
      <c r="G405" s="9" t="s">
        <v>40</v>
      </c>
    </row>
    <row r="406" spans="1:7" x14ac:dyDescent="0.2">
      <c r="A406" s="65" t="s">
        <v>156</v>
      </c>
      <c r="B406" s="29">
        <v>7.4</v>
      </c>
      <c r="C406" s="29" t="s">
        <v>40</v>
      </c>
      <c r="D406" s="9">
        <v>-0.11</v>
      </c>
      <c r="E406" s="9">
        <v>1</v>
      </c>
      <c r="F406" s="9">
        <v>449</v>
      </c>
      <c r="G406" s="9" t="s">
        <v>40</v>
      </c>
    </row>
    <row r="407" spans="1:7" x14ac:dyDescent="0.2">
      <c r="A407" s="65" t="s">
        <v>160</v>
      </c>
      <c r="B407" s="29">
        <v>7.7</v>
      </c>
      <c r="C407" s="29" t="s">
        <v>40</v>
      </c>
      <c r="D407" s="9">
        <v>0.6</v>
      </c>
      <c r="E407" s="9">
        <v>1</v>
      </c>
      <c r="F407" s="9">
        <v>43</v>
      </c>
      <c r="G407" s="9" t="s">
        <v>40</v>
      </c>
    </row>
    <row r="408" spans="1:7" x14ac:dyDescent="0.2">
      <c r="A408" s="65" t="s">
        <v>163</v>
      </c>
      <c r="B408" s="29">
        <v>6</v>
      </c>
      <c r="C408" s="29" t="s">
        <v>40</v>
      </c>
      <c r="D408" s="9">
        <v>0.8</v>
      </c>
      <c r="E408" s="9">
        <v>2</v>
      </c>
      <c r="F408" s="9">
        <v>592</v>
      </c>
      <c r="G408" s="9" t="s">
        <v>40</v>
      </c>
    </row>
    <row r="409" spans="1:7" x14ac:dyDescent="0.2">
      <c r="A409" s="65" t="s">
        <v>168</v>
      </c>
      <c r="B409" s="29">
        <v>7.7</v>
      </c>
      <c r="C409" s="29" t="s">
        <v>40</v>
      </c>
      <c r="D409" s="9">
        <v>0.3</v>
      </c>
      <c r="E409" s="9">
        <v>2</v>
      </c>
      <c r="F409" s="9">
        <v>130</v>
      </c>
      <c r="G409" s="9" t="s">
        <v>40</v>
      </c>
    </row>
    <row r="410" spans="1:7" x14ac:dyDescent="0.2">
      <c r="A410" s="65" t="s">
        <v>175</v>
      </c>
      <c r="B410" s="29">
        <v>7</v>
      </c>
      <c r="C410" s="29" t="s">
        <v>40</v>
      </c>
      <c r="D410" s="9">
        <v>0.7</v>
      </c>
      <c r="E410" s="9">
        <v>1</v>
      </c>
      <c r="F410" s="9">
        <v>26</v>
      </c>
      <c r="G410" s="9" t="s">
        <v>40</v>
      </c>
    </row>
    <row r="411" spans="1:7" x14ac:dyDescent="0.2">
      <c r="A411" s="65" t="s">
        <v>180</v>
      </c>
      <c r="B411" s="29">
        <v>7.3</v>
      </c>
      <c r="C411" s="29" t="s">
        <v>40</v>
      </c>
      <c r="D411" s="9">
        <v>0.4</v>
      </c>
      <c r="E411" s="9">
        <v>3</v>
      </c>
      <c r="F411" s="9">
        <v>21</v>
      </c>
      <c r="G411" s="9" t="s">
        <v>40</v>
      </c>
    </row>
    <row r="412" spans="1:7" x14ac:dyDescent="0.2">
      <c r="A412" s="65" t="s">
        <v>181</v>
      </c>
      <c r="B412" s="29">
        <v>6.3</v>
      </c>
      <c r="C412" s="29" t="s">
        <v>40</v>
      </c>
      <c r="D412" s="9">
        <v>0</v>
      </c>
      <c r="E412" s="9">
        <v>6</v>
      </c>
      <c r="F412" s="9">
        <v>246</v>
      </c>
      <c r="G412" s="9" t="s">
        <v>40</v>
      </c>
    </row>
    <row r="413" spans="1:7" x14ac:dyDescent="0.2">
      <c r="A413" s="65" t="s">
        <v>185</v>
      </c>
      <c r="B413" s="29">
        <v>6.3</v>
      </c>
      <c r="C413" s="29" t="s">
        <v>40</v>
      </c>
      <c r="D413" s="9">
        <v>0.3</v>
      </c>
      <c r="E413" s="9">
        <v>1</v>
      </c>
      <c r="F413" s="9">
        <v>38</v>
      </c>
      <c r="G413" s="9" t="s">
        <v>40</v>
      </c>
    </row>
    <row r="414" spans="1:7" x14ac:dyDescent="0.2">
      <c r="A414" s="65" t="s">
        <v>186</v>
      </c>
      <c r="B414" s="29">
        <v>6.4</v>
      </c>
      <c r="C414" s="29" t="s">
        <v>40</v>
      </c>
      <c r="D414" s="9">
        <v>0.8</v>
      </c>
      <c r="E414" s="9">
        <v>4</v>
      </c>
      <c r="F414" s="9">
        <v>480</v>
      </c>
      <c r="G414" s="9" t="s">
        <v>40</v>
      </c>
    </row>
    <row r="415" spans="1:7" x14ac:dyDescent="0.2">
      <c r="A415" s="65" t="s">
        <v>188</v>
      </c>
      <c r="B415" s="29">
        <v>6.9</v>
      </c>
      <c r="C415" s="29" t="s">
        <v>40</v>
      </c>
      <c r="D415" s="9">
        <v>-1.7</v>
      </c>
      <c r="E415" s="9">
        <v>1</v>
      </c>
      <c r="F415" s="9">
        <v>19</v>
      </c>
      <c r="G415" s="9" t="s">
        <v>40</v>
      </c>
    </row>
    <row r="416" spans="1:7" x14ac:dyDescent="0.2">
      <c r="A416" s="65" t="s">
        <v>189</v>
      </c>
      <c r="B416" s="29">
        <v>6.9</v>
      </c>
      <c r="C416" s="29" t="s">
        <v>40</v>
      </c>
      <c r="D416" s="9">
        <v>0.5</v>
      </c>
      <c r="E416" s="9">
        <v>0</v>
      </c>
      <c r="F416" s="9">
        <v>368</v>
      </c>
      <c r="G416" s="9" t="s">
        <v>40</v>
      </c>
    </row>
    <row r="417" spans="1:7" x14ac:dyDescent="0.2">
      <c r="A417" s="65" t="s">
        <v>190</v>
      </c>
      <c r="B417" s="29">
        <v>6.7</v>
      </c>
      <c r="C417" s="29" t="s">
        <v>40</v>
      </c>
      <c r="D417" s="9">
        <v>0.6</v>
      </c>
      <c r="E417" s="9">
        <v>7</v>
      </c>
      <c r="F417" s="9">
        <v>65</v>
      </c>
      <c r="G417" s="9" t="s">
        <v>40</v>
      </c>
    </row>
    <row r="418" spans="1:7" x14ac:dyDescent="0.2">
      <c r="A418" s="65" t="s">
        <v>191</v>
      </c>
      <c r="B418" s="29">
        <v>7.4</v>
      </c>
      <c r="C418" s="29" t="s">
        <v>40</v>
      </c>
      <c r="D418" s="9">
        <v>0.6</v>
      </c>
      <c r="E418" s="9">
        <v>1</v>
      </c>
      <c r="F418" s="9">
        <v>41</v>
      </c>
      <c r="G418" s="9" t="s">
        <v>40</v>
      </c>
    </row>
    <row r="419" spans="1:7" x14ac:dyDescent="0.2">
      <c r="A419" s="65" t="s">
        <v>196</v>
      </c>
      <c r="B419" s="29">
        <v>6.5</v>
      </c>
      <c r="C419" s="29" t="s">
        <v>40</v>
      </c>
      <c r="D419" s="9">
        <v>0.2</v>
      </c>
      <c r="E419" s="9">
        <v>1</v>
      </c>
      <c r="F419" s="9">
        <v>411</v>
      </c>
      <c r="G419" s="9" t="s">
        <v>40</v>
      </c>
    </row>
    <row r="420" spans="1:7" x14ac:dyDescent="0.2">
      <c r="A420" s="65" t="s">
        <v>198</v>
      </c>
      <c r="B420" s="29">
        <v>6</v>
      </c>
      <c r="C420" s="29" t="s">
        <v>40</v>
      </c>
      <c r="D420" s="9">
        <v>0.1</v>
      </c>
      <c r="E420" s="9">
        <v>2</v>
      </c>
      <c r="F420" s="9">
        <v>212</v>
      </c>
      <c r="G420" s="9" t="s">
        <v>40</v>
      </c>
    </row>
    <row r="421" spans="1:7" x14ac:dyDescent="0.2">
      <c r="A421" s="65" t="s">
        <v>200</v>
      </c>
      <c r="B421" s="29">
        <v>7.1</v>
      </c>
      <c r="C421" s="29" t="s">
        <v>40</v>
      </c>
      <c r="D421" s="9">
        <v>0.7</v>
      </c>
      <c r="E421" s="9">
        <v>1</v>
      </c>
      <c r="F421" s="9">
        <v>707</v>
      </c>
      <c r="G421" s="9" t="s">
        <v>40</v>
      </c>
    </row>
    <row r="422" spans="1:7" x14ac:dyDescent="0.2">
      <c r="A422" s="65" t="s">
        <v>204</v>
      </c>
      <c r="B422" s="29">
        <v>6.8</v>
      </c>
      <c r="C422" s="29" t="s">
        <v>40</v>
      </c>
      <c r="D422" s="9">
        <v>1.1000000000000001</v>
      </c>
      <c r="E422" s="9">
        <v>1</v>
      </c>
      <c r="F422" s="9">
        <v>23</v>
      </c>
      <c r="G422" s="9" t="s">
        <v>40</v>
      </c>
    </row>
    <row r="423" spans="1:7" x14ac:dyDescent="0.2">
      <c r="A423" s="65" t="s">
        <v>206</v>
      </c>
      <c r="B423" s="29">
        <v>6.4</v>
      </c>
      <c r="C423" s="29" t="s">
        <v>40</v>
      </c>
      <c r="D423" s="9">
        <v>0.2</v>
      </c>
      <c r="E423" s="9">
        <v>3</v>
      </c>
      <c r="F423" s="9">
        <v>164</v>
      </c>
      <c r="G423" s="9" t="s">
        <v>40</v>
      </c>
    </row>
    <row r="424" spans="1:7" x14ac:dyDescent="0.2">
      <c r="A424" s="65" t="s">
        <v>212</v>
      </c>
      <c r="B424" s="29">
        <v>7.1</v>
      </c>
      <c r="C424" s="29" t="s">
        <v>40</v>
      </c>
      <c r="D424" s="9">
        <v>0.1</v>
      </c>
      <c r="E424" s="9">
        <v>1</v>
      </c>
      <c r="F424" s="9">
        <v>217</v>
      </c>
      <c r="G424" s="9" t="s">
        <v>40</v>
      </c>
    </row>
    <row r="425" spans="1:7" x14ac:dyDescent="0.2">
      <c r="A425" s="65" t="s">
        <v>214</v>
      </c>
      <c r="B425" s="29">
        <v>6.5</v>
      </c>
      <c r="C425" s="29" t="s">
        <v>40</v>
      </c>
      <c r="D425" s="9">
        <v>0.7</v>
      </c>
      <c r="E425" s="9">
        <v>1</v>
      </c>
      <c r="F425" s="9">
        <v>290</v>
      </c>
      <c r="G425" s="9" t="s">
        <v>40</v>
      </c>
    </row>
    <row r="426" spans="1:7" x14ac:dyDescent="0.2">
      <c r="A426" s="65" t="s">
        <v>216</v>
      </c>
      <c r="B426" s="29">
        <v>6</v>
      </c>
      <c r="C426" s="29" t="s">
        <v>40</v>
      </c>
      <c r="D426" s="9">
        <v>0.5</v>
      </c>
      <c r="E426" s="9">
        <v>6</v>
      </c>
      <c r="F426" s="9">
        <v>38</v>
      </c>
      <c r="G426" s="9" t="s">
        <v>40</v>
      </c>
    </row>
    <row r="427" spans="1:7" x14ac:dyDescent="0.2">
      <c r="A427" s="65" t="s">
        <v>221</v>
      </c>
      <c r="B427" s="29">
        <v>7</v>
      </c>
      <c r="C427" s="29" t="s">
        <v>40</v>
      </c>
      <c r="D427" s="9">
        <v>-0.18</v>
      </c>
      <c r="E427" s="9">
        <v>1</v>
      </c>
      <c r="F427" s="9">
        <v>966</v>
      </c>
      <c r="G427" s="9" t="s">
        <v>40</v>
      </c>
    </row>
    <row r="428" spans="1:7" x14ac:dyDescent="0.2">
      <c r="A428" s="65" t="s">
        <v>226</v>
      </c>
      <c r="B428" s="29">
        <v>7.3</v>
      </c>
      <c r="C428" s="29" t="s">
        <v>40</v>
      </c>
      <c r="D428" s="9">
        <v>0.6</v>
      </c>
      <c r="E428" s="9">
        <v>5</v>
      </c>
      <c r="F428" s="9">
        <v>23</v>
      </c>
      <c r="G428" s="9" t="s">
        <v>40</v>
      </c>
    </row>
    <row r="429" spans="1:7" x14ac:dyDescent="0.2">
      <c r="A429" s="65" t="s">
        <v>247</v>
      </c>
      <c r="B429" s="29">
        <v>7.1</v>
      </c>
      <c r="C429" s="29" t="s">
        <v>40</v>
      </c>
      <c r="D429" s="9">
        <v>0.3</v>
      </c>
      <c r="E429" s="9">
        <v>2</v>
      </c>
      <c r="F429" s="9">
        <v>3</v>
      </c>
      <c r="G429" s="9" t="s">
        <v>40</v>
      </c>
    </row>
    <row r="430" spans="1:7" x14ac:dyDescent="0.2">
      <c r="A430" s="65" t="s">
        <v>251</v>
      </c>
      <c r="B430" s="29">
        <v>6.3</v>
      </c>
      <c r="C430" s="29" t="s">
        <v>40</v>
      </c>
      <c r="D430" s="9">
        <v>0.8</v>
      </c>
      <c r="E430" s="9">
        <v>1</v>
      </c>
      <c r="F430" s="9">
        <v>63</v>
      </c>
      <c r="G430" s="9" t="s">
        <v>40</v>
      </c>
    </row>
    <row r="431" spans="1:7" x14ac:dyDescent="0.2">
      <c r="A431" s="65" t="s">
        <v>262</v>
      </c>
      <c r="B431" s="29">
        <v>7</v>
      </c>
      <c r="C431" s="29" t="s">
        <v>40</v>
      </c>
      <c r="D431" s="9">
        <v>0.4</v>
      </c>
      <c r="E431" s="9">
        <v>1</v>
      </c>
      <c r="F431" s="9">
        <v>19</v>
      </c>
      <c r="G431" s="9" t="s">
        <v>40</v>
      </c>
    </row>
    <row r="432" spans="1:7" x14ac:dyDescent="0.2">
      <c r="A432" s="65" t="s">
        <v>39</v>
      </c>
      <c r="B432" s="29">
        <v>7.9</v>
      </c>
      <c r="C432" s="29" t="s">
        <v>40</v>
      </c>
      <c r="D432" s="9">
        <v>0.9</v>
      </c>
      <c r="E432" s="9">
        <v>17</v>
      </c>
      <c r="F432" s="9">
        <v>45</v>
      </c>
      <c r="G432" s="9" t="s">
        <v>40</v>
      </c>
    </row>
    <row r="433" spans="1:7" x14ac:dyDescent="0.2">
      <c r="A433" s="65" t="s">
        <v>332</v>
      </c>
      <c r="B433" s="29">
        <v>6.8</v>
      </c>
      <c r="C433" s="29" t="s">
        <v>40</v>
      </c>
      <c r="D433" s="9">
        <v>0.4</v>
      </c>
      <c r="E433" s="9">
        <v>0</v>
      </c>
      <c r="F433" s="9">
        <v>796</v>
      </c>
      <c r="G433" s="9" t="s">
        <v>40</v>
      </c>
    </row>
    <row r="434" spans="1:7" x14ac:dyDescent="0.2">
      <c r="A434" s="65" t="s">
        <v>61</v>
      </c>
      <c r="B434" s="29">
        <v>6.8</v>
      </c>
      <c r="C434" s="29" t="s">
        <v>40</v>
      </c>
      <c r="D434" s="9">
        <v>-0.24</v>
      </c>
      <c r="E434" s="9">
        <v>1</v>
      </c>
      <c r="F434" s="9">
        <v>4</v>
      </c>
      <c r="G434" s="9" t="s">
        <v>40</v>
      </c>
    </row>
    <row r="435" spans="1:7" x14ac:dyDescent="0.2">
      <c r="A435" s="65" t="s">
        <v>70</v>
      </c>
      <c r="B435" s="29">
        <v>8.1</v>
      </c>
      <c r="C435" s="29" t="s">
        <v>40</v>
      </c>
      <c r="D435" s="9">
        <v>0.9</v>
      </c>
      <c r="E435" s="9">
        <v>2</v>
      </c>
      <c r="F435" s="9">
        <v>53</v>
      </c>
      <c r="G435" s="9" t="s">
        <v>40</v>
      </c>
    </row>
    <row r="436" spans="1:7" x14ac:dyDescent="0.2">
      <c r="A436" s="65" t="s">
        <v>76</v>
      </c>
      <c r="B436" s="29">
        <v>6</v>
      </c>
      <c r="C436" s="29" t="s">
        <v>40</v>
      </c>
      <c r="D436" s="9">
        <v>0.4</v>
      </c>
      <c r="E436" s="9">
        <v>2</v>
      </c>
      <c r="F436" s="9">
        <v>143</v>
      </c>
      <c r="G436" s="9" t="s">
        <v>30</v>
      </c>
    </row>
    <row r="437" spans="1:7" x14ac:dyDescent="0.2">
      <c r="A437" s="65" t="s">
        <v>83</v>
      </c>
      <c r="B437" s="29">
        <v>6.6</v>
      </c>
      <c r="C437" s="29" t="s">
        <v>40</v>
      </c>
      <c r="D437" s="9">
        <v>-0.57999999999999996</v>
      </c>
      <c r="E437" s="9">
        <v>1</v>
      </c>
      <c r="F437" s="9">
        <v>678</v>
      </c>
      <c r="G437" s="9" t="s">
        <v>40</v>
      </c>
    </row>
    <row r="438" spans="1:7" x14ac:dyDescent="0.2">
      <c r="A438" s="65" t="s">
        <v>88</v>
      </c>
      <c r="B438" s="29">
        <v>6.8</v>
      </c>
      <c r="C438" s="29" t="s">
        <v>40</v>
      </c>
      <c r="D438" s="9">
        <v>0.5</v>
      </c>
      <c r="E438" s="9">
        <v>1</v>
      </c>
      <c r="F438" s="9">
        <v>80</v>
      </c>
      <c r="G438" s="9" t="s">
        <v>40</v>
      </c>
    </row>
    <row r="439" spans="1:7" x14ac:dyDescent="0.2">
      <c r="A439" s="65" t="s">
        <v>95</v>
      </c>
      <c r="B439" s="29">
        <v>6.3</v>
      </c>
      <c r="C439" s="29" t="s">
        <v>40</v>
      </c>
      <c r="D439" s="9">
        <v>0.4</v>
      </c>
      <c r="E439" s="9">
        <v>2</v>
      </c>
      <c r="F439" s="9">
        <v>23</v>
      </c>
      <c r="G439" s="9" t="s">
        <v>40</v>
      </c>
    </row>
    <row r="440" spans="1:7" x14ac:dyDescent="0.2">
      <c r="A440" s="65" t="s">
        <v>104</v>
      </c>
      <c r="B440" s="29">
        <v>7.3</v>
      </c>
      <c r="C440" s="29" t="s">
        <v>40</v>
      </c>
      <c r="D440" s="9">
        <v>0.4</v>
      </c>
      <c r="E440" s="9">
        <v>1</v>
      </c>
      <c r="F440" s="9">
        <v>47</v>
      </c>
      <c r="G440" s="9" t="s">
        <v>40</v>
      </c>
    </row>
    <row r="441" spans="1:7" x14ac:dyDescent="0.2">
      <c r="A441" s="65" t="s">
        <v>116</v>
      </c>
      <c r="B441" s="29">
        <v>7.3</v>
      </c>
      <c r="C441" s="29" t="s">
        <v>40</v>
      </c>
      <c r="D441" s="9">
        <v>0.5</v>
      </c>
      <c r="E441" s="9">
        <v>8</v>
      </c>
      <c r="F441" s="9">
        <v>25</v>
      </c>
      <c r="G441" s="9" t="s">
        <v>40</v>
      </c>
    </row>
    <row r="442" spans="1:7" x14ac:dyDescent="0.2">
      <c r="A442" s="65" t="s">
        <v>121</v>
      </c>
      <c r="B442" s="29">
        <v>6.2</v>
      </c>
      <c r="C442" s="29" t="s">
        <v>40</v>
      </c>
      <c r="D442" s="9">
        <v>-0.59</v>
      </c>
      <c r="E442" s="9">
        <v>2</v>
      </c>
      <c r="F442" s="9">
        <v>213</v>
      </c>
      <c r="G442" s="9" t="s">
        <v>40</v>
      </c>
    </row>
    <row r="443" spans="1:7" x14ac:dyDescent="0.2">
      <c r="A443" s="65" t="s">
        <v>126</v>
      </c>
      <c r="B443" s="29">
        <v>7.3</v>
      </c>
      <c r="C443" s="29" t="s">
        <v>40</v>
      </c>
      <c r="D443" s="9">
        <v>0.6</v>
      </c>
      <c r="E443" s="9">
        <v>2</v>
      </c>
      <c r="F443" s="9">
        <v>59</v>
      </c>
      <c r="G443" s="9" t="s">
        <v>30</v>
      </c>
    </row>
    <row r="444" spans="1:7" x14ac:dyDescent="0.2">
      <c r="A444" s="65" t="s">
        <v>130</v>
      </c>
      <c r="B444" s="29">
        <v>6.8</v>
      </c>
      <c r="C444" s="29" t="s">
        <v>40</v>
      </c>
      <c r="D444" s="9">
        <v>-0.11</v>
      </c>
      <c r="E444" s="9">
        <v>21</v>
      </c>
      <c r="F444" s="9">
        <v>263</v>
      </c>
      <c r="G444" s="9" t="s">
        <v>40</v>
      </c>
    </row>
    <row r="445" spans="1:7" x14ac:dyDescent="0.2">
      <c r="A445" s="65" t="s">
        <v>136</v>
      </c>
      <c r="B445" s="29">
        <v>6.2</v>
      </c>
      <c r="C445" s="29" t="s">
        <v>40</v>
      </c>
      <c r="D445" s="9">
        <v>0.7</v>
      </c>
      <c r="E445" s="9">
        <v>3</v>
      </c>
      <c r="F445" s="9">
        <v>44</v>
      </c>
      <c r="G445" s="9" t="s">
        <v>40</v>
      </c>
    </row>
    <row r="446" spans="1:7" x14ac:dyDescent="0.2">
      <c r="A446" s="65" t="s">
        <v>142</v>
      </c>
      <c r="B446" s="29">
        <v>6.8</v>
      </c>
      <c r="C446" s="29" t="s">
        <v>40</v>
      </c>
      <c r="D446" s="9">
        <v>0.4</v>
      </c>
      <c r="E446" s="9">
        <v>1</v>
      </c>
      <c r="F446" s="9">
        <v>26</v>
      </c>
      <c r="G446" s="9" t="s">
        <v>40</v>
      </c>
    </row>
    <row r="447" spans="1:7" x14ac:dyDescent="0.2">
      <c r="A447" s="65" t="s">
        <v>143</v>
      </c>
      <c r="B447" s="29">
        <v>6.6</v>
      </c>
      <c r="C447" s="29" t="s">
        <v>40</v>
      </c>
      <c r="D447" s="9">
        <v>1</v>
      </c>
      <c r="E447" s="9">
        <v>4</v>
      </c>
      <c r="F447" s="9">
        <v>426</v>
      </c>
      <c r="G447" s="9" t="s">
        <v>40</v>
      </c>
    </row>
    <row r="448" spans="1:7" x14ac:dyDescent="0.2">
      <c r="A448" s="65" t="s">
        <v>147</v>
      </c>
      <c r="B448" s="29">
        <v>6.3</v>
      </c>
      <c r="C448" s="29" t="s">
        <v>40</v>
      </c>
      <c r="D448" s="9">
        <v>0.5</v>
      </c>
      <c r="E448" s="9">
        <v>2</v>
      </c>
      <c r="F448" s="9">
        <v>33</v>
      </c>
      <c r="G448" s="9" t="s">
        <v>40</v>
      </c>
    </row>
    <row r="449" spans="1:7" x14ac:dyDescent="0.2">
      <c r="A449" s="65" t="s">
        <v>156</v>
      </c>
      <c r="B449" s="29">
        <v>7.4</v>
      </c>
      <c r="C449" s="29" t="s">
        <v>40</v>
      </c>
      <c r="D449" s="9">
        <v>-0.11</v>
      </c>
      <c r="E449" s="9">
        <v>1</v>
      </c>
      <c r="F449" s="9">
        <v>382</v>
      </c>
      <c r="G449" s="9" t="s">
        <v>40</v>
      </c>
    </row>
    <row r="450" spans="1:7" x14ac:dyDescent="0.2">
      <c r="A450" s="65" t="s">
        <v>160</v>
      </c>
      <c r="B450" s="29">
        <v>7.7</v>
      </c>
      <c r="C450" s="29" t="s">
        <v>40</v>
      </c>
      <c r="D450" s="9">
        <v>0.6</v>
      </c>
      <c r="E450" s="9">
        <v>1</v>
      </c>
      <c r="F450" s="9">
        <v>54</v>
      </c>
      <c r="G450" s="9" t="s">
        <v>40</v>
      </c>
    </row>
    <row r="451" spans="1:7" x14ac:dyDescent="0.2">
      <c r="A451" s="65" t="s">
        <v>163</v>
      </c>
      <c r="B451" s="29">
        <v>6</v>
      </c>
      <c r="C451" s="29" t="s">
        <v>40</v>
      </c>
      <c r="D451" s="9">
        <v>0.8</v>
      </c>
      <c r="E451" s="9">
        <v>2</v>
      </c>
      <c r="F451" s="9">
        <v>643</v>
      </c>
      <c r="G451" s="9" t="s">
        <v>40</v>
      </c>
    </row>
    <row r="452" spans="1:7" x14ac:dyDescent="0.2">
      <c r="A452" s="65" t="s">
        <v>168</v>
      </c>
      <c r="B452" s="29">
        <v>7.7</v>
      </c>
      <c r="C452" s="29" t="s">
        <v>40</v>
      </c>
      <c r="D452" s="9">
        <v>0.3</v>
      </c>
      <c r="E452" s="9">
        <v>2</v>
      </c>
      <c r="F452" s="9">
        <v>181</v>
      </c>
      <c r="G452" s="9" t="s">
        <v>40</v>
      </c>
    </row>
    <row r="453" spans="1:7" x14ac:dyDescent="0.2">
      <c r="A453" s="65" t="s">
        <v>175</v>
      </c>
      <c r="B453" s="29">
        <v>7</v>
      </c>
      <c r="C453" s="29" t="s">
        <v>40</v>
      </c>
      <c r="D453" s="9">
        <v>0.7</v>
      </c>
      <c r="E453" s="9">
        <v>1</v>
      </c>
      <c r="F453" s="9">
        <v>22</v>
      </c>
      <c r="G453" s="9" t="s">
        <v>40</v>
      </c>
    </row>
    <row r="454" spans="1:7" x14ac:dyDescent="0.2">
      <c r="A454" s="65" t="s">
        <v>180</v>
      </c>
      <c r="B454" s="29">
        <v>7.3</v>
      </c>
      <c r="C454" s="29" t="s">
        <v>40</v>
      </c>
      <c r="D454" s="9">
        <v>0.4</v>
      </c>
      <c r="E454" s="9">
        <v>3</v>
      </c>
      <c r="F454" s="9">
        <v>23</v>
      </c>
      <c r="G454" s="9" t="s">
        <v>40</v>
      </c>
    </row>
    <row r="455" spans="1:7" x14ac:dyDescent="0.2">
      <c r="A455" s="65" t="s">
        <v>181</v>
      </c>
      <c r="B455" s="29">
        <v>6.3</v>
      </c>
      <c r="C455" s="29" t="s">
        <v>40</v>
      </c>
      <c r="D455" s="9">
        <v>0</v>
      </c>
      <c r="E455" s="9">
        <v>6</v>
      </c>
      <c r="F455" s="9">
        <v>241</v>
      </c>
      <c r="G455" s="9" t="s">
        <v>40</v>
      </c>
    </row>
    <row r="456" spans="1:7" x14ac:dyDescent="0.2">
      <c r="A456" s="65" t="s">
        <v>185</v>
      </c>
      <c r="B456" s="29">
        <v>6.3</v>
      </c>
      <c r="C456" s="29" t="s">
        <v>40</v>
      </c>
      <c r="D456" s="9">
        <v>0.4</v>
      </c>
      <c r="E456" s="9">
        <v>1</v>
      </c>
      <c r="F456" s="9">
        <v>33</v>
      </c>
      <c r="G456" s="9" t="s">
        <v>40</v>
      </c>
    </row>
    <row r="457" spans="1:7" x14ac:dyDescent="0.2">
      <c r="A457" s="65" t="s">
        <v>186</v>
      </c>
      <c r="B457" s="29">
        <v>6.4</v>
      </c>
      <c r="C457" s="29" t="s">
        <v>40</v>
      </c>
      <c r="D457" s="9">
        <v>0.7</v>
      </c>
      <c r="E457" s="9">
        <v>4</v>
      </c>
      <c r="F457" s="9">
        <v>460</v>
      </c>
      <c r="G457" s="9" t="s">
        <v>40</v>
      </c>
    </row>
    <row r="458" spans="1:7" x14ac:dyDescent="0.2">
      <c r="A458" s="65" t="s">
        <v>188</v>
      </c>
      <c r="B458" s="29">
        <v>6.9</v>
      </c>
      <c r="C458" s="29" t="s">
        <v>40</v>
      </c>
      <c r="D458" s="9">
        <v>-1.3</v>
      </c>
      <c r="E458" s="9">
        <v>1</v>
      </c>
      <c r="F458" s="9">
        <v>20</v>
      </c>
      <c r="G458" s="9" t="s">
        <v>40</v>
      </c>
    </row>
    <row r="459" spans="1:7" x14ac:dyDescent="0.2">
      <c r="A459" s="65" t="s">
        <v>189</v>
      </c>
      <c r="B459" s="29">
        <v>6.9</v>
      </c>
      <c r="C459" s="29" t="s">
        <v>40</v>
      </c>
      <c r="D459" s="9">
        <v>0.5</v>
      </c>
      <c r="E459" s="9">
        <v>0</v>
      </c>
      <c r="F459" s="9">
        <v>346</v>
      </c>
      <c r="G459" s="9" t="s">
        <v>40</v>
      </c>
    </row>
    <row r="460" spans="1:7" x14ac:dyDescent="0.2">
      <c r="A460" s="65" t="s">
        <v>190</v>
      </c>
      <c r="B460" s="29">
        <v>6.7</v>
      </c>
      <c r="C460" s="29" t="s">
        <v>40</v>
      </c>
      <c r="D460" s="9">
        <v>0.4</v>
      </c>
      <c r="E460" s="9">
        <v>7</v>
      </c>
      <c r="F460" s="9">
        <v>66</v>
      </c>
      <c r="G460" s="9" t="s">
        <v>40</v>
      </c>
    </row>
    <row r="461" spans="1:7" x14ac:dyDescent="0.2">
      <c r="A461" s="65" t="s">
        <v>191</v>
      </c>
      <c r="B461" s="29">
        <v>7.4</v>
      </c>
      <c r="C461" s="29" t="s">
        <v>40</v>
      </c>
      <c r="D461" s="9">
        <v>0.9</v>
      </c>
      <c r="E461" s="9">
        <v>1</v>
      </c>
      <c r="F461" s="9">
        <v>46</v>
      </c>
      <c r="G461" s="9" t="s">
        <v>40</v>
      </c>
    </row>
    <row r="462" spans="1:7" x14ac:dyDescent="0.2">
      <c r="A462" s="65" t="s">
        <v>196</v>
      </c>
      <c r="B462" s="29">
        <v>6.5</v>
      </c>
      <c r="C462" s="29" t="s">
        <v>40</v>
      </c>
      <c r="D462" s="9">
        <v>0.2</v>
      </c>
      <c r="E462" s="9">
        <v>1</v>
      </c>
      <c r="F462" s="9">
        <v>401</v>
      </c>
      <c r="G462" s="9" t="s">
        <v>40</v>
      </c>
    </row>
    <row r="463" spans="1:7" x14ac:dyDescent="0.2">
      <c r="A463" s="65" t="s">
        <v>198</v>
      </c>
      <c r="B463" s="29">
        <v>6</v>
      </c>
      <c r="C463" s="29" t="s">
        <v>40</v>
      </c>
      <c r="D463" s="9">
        <v>0.1</v>
      </c>
      <c r="E463" s="9">
        <v>2</v>
      </c>
      <c r="F463" s="9">
        <v>167</v>
      </c>
      <c r="G463" s="9" t="s">
        <v>40</v>
      </c>
    </row>
    <row r="464" spans="1:7" x14ac:dyDescent="0.2">
      <c r="A464" s="65" t="s">
        <v>200</v>
      </c>
      <c r="B464" s="29">
        <v>7.1</v>
      </c>
      <c r="C464" s="29" t="s">
        <v>40</v>
      </c>
      <c r="D464" s="9">
        <v>0.6</v>
      </c>
      <c r="E464" s="9">
        <v>1</v>
      </c>
      <c r="F464" s="9">
        <v>862</v>
      </c>
      <c r="G464" s="9" t="s">
        <v>40</v>
      </c>
    </row>
    <row r="465" spans="1:7" x14ac:dyDescent="0.2">
      <c r="A465" s="65" t="s">
        <v>204</v>
      </c>
      <c r="B465" s="29">
        <v>6.8</v>
      </c>
      <c r="C465" s="29" t="s">
        <v>40</v>
      </c>
      <c r="D465" s="9">
        <v>1.3</v>
      </c>
      <c r="E465" s="9">
        <v>1</v>
      </c>
      <c r="F465" s="9">
        <v>23</v>
      </c>
      <c r="G465" s="9" t="s">
        <v>40</v>
      </c>
    </row>
    <row r="466" spans="1:7" x14ac:dyDescent="0.2">
      <c r="A466" s="65" t="s">
        <v>206</v>
      </c>
      <c r="B466" s="29">
        <v>6.4</v>
      </c>
      <c r="C466" s="29" t="s">
        <v>40</v>
      </c>
      <c r="D466" s="9">
        <v>0.3</v>
      </c>
      <c r="E466" s="9">
        <v>3</v>
      </c>
      <c r="F466" s="9">
        <v>211</v>
      </c>
      <c r="G466" s="9" t="s">
        <v>40</v>
      </c>
    </row>
    <row r="467" spans="1:7" x14ac:dyDescent="0.2">
      <c r="A467" s="65" t="s">
        <v>212</v>
      </c>
      <c r="B467" s="29">
        <v>7.1</v>
      </c>
      <c r="C467" s="29" t="s">
        <v>40</v>
      </c>
      <c r="D467" s="9">
        <v>0.1</v>
      </c>
      <c r="E467" s="9">
        <v>1</v>
      </c>
      <c r="F467" s="9">
        <v>219</v>
      </c>
      <c r="G467" s="9" t="s">
        <v>40</v>
      </c>
    </row>
    <row r="468" spans="1:7" x14ac:dyDescent="0.2">
      <c r="A468" s="65" t="s">
        <v>214</v>
      </c>
      <c r="B468" s="29">
        <v>6.5</v>
      </c>
      <c r="C468" s="29" t="s">
        <v>40</v>
      </c>
      <c r="D468" s="9">
        <v>0.7</v>
      </c>
      <c r="E468" s="9">
        <v>1</v>
      </c>
      <c r="F468" s="9">
        <v>285</v>
      </c>
      <c r="G468" s="9" t="s">
        <v>40</v>
      </c>
    </row>
    <row r="469" spans="1:7" x14ac:dyDescent="0.2">
      <c r="A469" s="65" t="s">
        <v>216</v>
      </c>
      <c r="B469" s="29">
        <v>6</v>
      </c>
      <c r="C469" s="29" t="s">
        <v>40</v>
      </c>
      <c r="D469" s="9">
        <v>0.5</v>
      </c>
      <c r="E469" s="9">
        <v>6</v>
      </c>
      <c r="F469" s="9">
        <v>37</v>
      </c>
      <c r="G469" s="9" t="s">
        <v>40</v>
      </c>
    </row>
    <row r="470" spans="1:7" x14ac:dyDescent="0.2">
      <c r="A470" s="65" t="s">
        <v>221</v>
      </c>
      <c r="B470" s="29">
        <v>7</v>
      </c>
      <c r="C470" s="29" t="s">
        <v>40</v>
      </c>
      <c r="D470" s="9">
        <v>-0.12</v>
      </c>
      <c r="E470" s="9">
        <v>1</v>
      </c>
      <c r="F470" s="9">
        <v>827</v>
      </c>
      <c r="G470" s="9" t="s">
        <v>40</v>
      </c>
    </row>
    <row r="471" spans="1:7" x14ac:dyDescent="0.2">
      <c r="A471" s="65" t="s">
        <v>226</v>
      </c>
      <c r="B471" s="29">
        <v>7.3</v>
      </c>
      <c r="C471" s="29" t="s">
        <v>40</v>
      </c>
      <c r="D471" s="9">
        <v>0.8</v>
      </c>
      <c r="E471" s="9">
        <v>5</v>
      </c>
      <c r="F471" s="9">
        <v>23</v>
      </c>
      <c r="G471" s="9" t="s">
        <v>40</v>
      </c>
    </row>
    <row r="472" spans="1:7" x14ac:dyDescent="0.2">
      <c r="A472" s="65" t="s">
        <v>247</v>
      </c>
      <c r="B472" s="29">
        <v>7.1</v>
      </c>
      <c r="C472" s="29" t="s">
        <v>40</v>
      </c>
      <c r="D472" s="9">
        <v>0.2</v>
      </c>
      <c r="E472" s="9">
        <v>2</v>
      </c>
      <c r="F472" s="9">
        <v>3</v>
      </c>
      <c r="G472" s="9" t="s">
        <v>40</v>
      </c>
    </row>
    <row r="473" spans="1:7" x14ac:dyDescent="0.2">
      <c r="A473" s="65" t="s">
        <v>251</v>
      </c>
      <c r="B473" s="29">
        <v>6.3</v>
      </c>
      <c r="C473" s="29" t="s">
        <v>40</v>
      </c>
      <c r="D473" s="9">
        <v>0.7</v>
      </c>
      <c r="E473" s="9">
        <v>1</v>
      </c>
      <c r="F473" s="9">
        <v>81</v>
      </c>
      <c r="G473" s="9" t="s">
        <v>40</v>
      </c>
    </row>
    <row r="474" spans="1:7" x14ac:dyDescent="0.2">
      <c r="A474" s="65" t="s">
        <v>262</v>
      </c>
      <c r="B474" s="29">
        <v>7</v>
      </c>
      <c r="C474" s="29" t="s">
        <v>40</v>
      </c>
      <c r="D474" s="9">
        <v>0.4</v>
      </c>
      <c r="E474" s="9">
        <v>1</v>
      </c>
      <c r="F474" s="9">
        <v>18</v>
      </c>
      <c r="G474" s="9" t="s">
        <v>40</v>
      </c>
    </row>
    <row r="475" spans="1:7" x14ac:dyDescent="0.2">
      <c r="A475" s="65" t="s">
        <v>39</v>
      </c>
      <c r="B475" s="29">
        <v>7.9</v>
      </c>
      <c r="C475" s="29" t="s">
        <v>40</v>
      </c>
      <c r="D475" s="9">
        <v>0.8</v>
      </c>
      <c r="E475" s="9">
        <v>17</v>
      </c>
      <c r="F475" s="9">
        <v>44</v>
      </c>
      <c r="G475" s="9" t="s">
        <v>40</v>
      </c>
    </row>
    <row r="476" spans="1:7" x14ac:dyDescent="0.2">
      <c r="A476" s="65" t="s">
        <v>332</v>
      </c>
      <c r="B476" s="29">
        <v>6.8</v>
      </c>
      <c r="C476" s="29" t="s">
        <v>40</v>
      </c>
      <c r="D476" s="9">
        <v>0.4</v>
      </c>
      <c r="E476" s="9">
        <v>0</v>
      </c>
      <c r="F476" s="9">
        <v>735</v>
      </c>
      <c r="G476" s="9" t="s">
        <v>40</v>
      </c>
    </row>
    <row r="477" spans="1:7" x14ac:dyDescent="0.2">
      <c r="A477" s="65" t="s">
        <v>61</v>
      </c>
      <c r="B477" s="29">
        <v>6.8</v>
      </c>
      <c r="C477" s="29" t="s">
        <v>40</v>
      </c>
      <c r="D477" s="9">
        <v>-0.13</v>
      </c>
      <c r="E477" s="9">
        <v>1</v>
      </c>
      <c r="F477" s="9">
        <v>5</v>
      </c>
      <c r="G477" s="9" t="s">
        <v>40</v>
      </c>
    </row>
    <row r="478" spans="1:7" x14ac:dyDescent="0.2">
      <c r="A478" s="65" t="s">
        <v>70</v>
      </c>
      <c r="B478" s="29">
        <v>8.1</v>
      </c>
      <c r="C478" s="29" t="s">
        <v>40</v>
      </c>
      <c r="D478" s="9">
        <v>0.8</v>
      </c>
      <c r="E478" s="9">
        <v>2</v>
      </c>
      <c r="F478" s="9">
        <v>61</v>
      </c>
      <c r="G478" s="9" t="s">
        <v>40</v>
      </c>
    </row>
    <row r="479" spans="1:7" x14ac:dyDescent="0.2">
      <c r="A479" s="65" t="s">
        <v>76</v>
      </c>
      <c r="B479" s="29">
        <v>6</v>
      </c>
      <c r="C479" s="29" t="s">
        <v>40</v>
      </c>
      <c r="D479" s="9">
        <v>0.4</v>
      </c>
      <c r="E479" s="9">
        <v>2</v>
      </c>
      <c r="F479" s="9">
        <v>139</v>
      </c>
      <c r="G479" s="9" t="s">
        <v>30</v>
      </c>
    </row>
    <row r="480" spans="1:7" x14ac:dyDescent="0.2">
      <c r="A480" s="65" t="s">
        <v>83</v>
      </c>
      <c r="B480" s="29">
        <v>6.6</v>
      </c>
      <c r="C480" s="29" t="s">
        <v>40</v>
      </c>
      <c r="D480" s="9">
        <v>-0.56999999999999995</v>
      </c>
      <c r="E480" s="9">
        <v>1</v>
      </c>
      <c r="F480" s="9">
        <v>917</v>
      </c>
      <c r="G480" s="9" t="s">
        <v>40</v>
      </c>
    </row>
    <row r="481" spans="1:7" x14ac:dyDescent="0.2">
      <c r="A481" s="65" t="s">
        <v>88</v>
      </c>
      <c r="B481" s="29">
        <v>6.8</v>
      </c>
      <c r="C481" s="29" t="s">
        <v>40</v>
      </c>
      <c r="D481" s="9">
        <v>0.5</v>
      </c>
      <c r="E481" s="9">
        <v>1</v>
      </c>
      <c r="F481" s="9">
        <v>56</v>
      </c>
      <c r="G481" s="9" t="s">
        <v>40</v>
      </c>
    </row>
    <row r="482" spans="1:7" x14ac:dyDescent="0.2">
      <c r="A482" s="65" t="s">
        <v>95</v>
      </c>
      <c r="B482" s="29">
        <v>6.3</v>
      </c>
      <c r="C482" s="29" t="s">
        <v>40</v>
      </c>
      <c r="D482" s="9">
        <v>0.4</v>
      </c>
      <c r="E482" s="9">
        <v>2</v>
      </c>
      <c r="F482" s="9">
        <v>25</v>
      </c>
      <c r="G482" s="9" t="s">
        <v>40</v>
      </c>
    </row>
    <row r="483" spans="1:7" x14ac:dyDescent="0.2">
      <c r="A483" s="65" t="s">
        <v>104</v>
      </c>
      <c r="B483" s="29">
        <v>7.3</v>
      </c>
      <c r="C483" s="29" t="s">
        <v>40</v>
      </c>
      <c r="D483" s="9">
        <v>0.5</v>
      </c>
      <c r="E483" s="9">
        <v>1</v>
      </c>
      <c r="F483" s="9">
        <v>49</v>
      </c>
      <c r="G483" s="9" t="s">
        <v>40</v>
      </c>
    </row>
    <row r="484" spans="1:7" x14ac:dyDescent="0.2">
      <c r="A484" s="65" t="s">
        <v>116</v>
      </c>
      <c r="B484" s="29">
        <v>7.3</v>
      </c>
      <c r="C484" s="29" t="s">
        <v>40</v>
      </c>
      <c r="D484" s="9">
        <v>0.4</v>
      </c>
      <c r="E484" s="9">
        <v>8</v>
      </c>
      <c r="F484" s="9">
        <v>26</v>
      </c>
      <c r="G484" s="9" t="s">
        <v>40</v>
      </c>
    </row>
    <row r="485" spans="1:7" x14ac:dyDescent="0.2">
      <c r="A485" s="65" t="s">
        <v>121</v>
      </c>
      <c r="B485" s="29">
        <v>6.2</v>
      </c>
      <c r="C485" s="29" t="s">
        <v>40</v>
      </c>
      <c r="D485" s="9">
        <v>-0.6</v>
      </c>
      <c r="E485" s="9">
        <v>2</v>
      </c>
      <c r="F485" s="9">
        <v>257</v>
      </c>
      <c r="G485" s="9" t="s">
        <v>40</v>
      </c>
    </row>
    <row r="486" spans="1:7" x14ac:dyDescent="0.2">
      <c r="A486" s="65" t="s">
        <v>126</v>
      </c>
      <c r="B486" s="29">
        <v>7.3</v>
      </c>
      <c r="C486" s="29" t="s">
        <v>40</v>
      </c>
      <c r="D486" s="9">
        <v>0.9</v>
      </c>
      <c r="E486" s="9">
        <v>2</v>
      </c>
      <c r="F486" s="9">
        <v>52</v>
      </c>
      <c r="G486" s="9" t="s">
        <v>40</v>
      </c>
    </row>
    <row r="487" spans="1:7" x14ac:dyDescent="0.2">
      <c r="A487" s="65" t="s">
        <v>130</v>
      </c>
      <c r="B487" s="29">
        <v>6.8</v>
      </c>
      <c r="C487" s="29" t="s">
        <v>40</v>
      </c>
      <c r="D487" s="9">
        <v>-0.12</v>
      </c>
      <c r="E487" s="9">
        <v>21</v>
      </c>
      <c r="F487" s="9">
        <v>222</v>
      </c>
      <c r="G487" s="9" t="s">
        <v>40</v>
      </c>
    </row>
    <row r="488" spans="1:7" x14ac:dyDescent="0.2">
      <c r="A488" s="65" t="s">
        <v>136</v>
      </c>
      <c r="B488" s="29">
        <v>6.2</v>
      </c>
      <c r="C488" s="29" t="s">
        <v>40</v>
      </c>
      <c r="D488" s="9">
        <v>0.7</v>
      </c>
      <c r="E488" s="9">
        <v>3</v>
      </c>
      <c r="F488" s="9">
        <v>42</v>
      </c>
      <c r="G488" s="9" t="s">
        <v>40</v>
      </c>
    </row>
    <row r="489" spans="1:7" x14ac:dyDescent="0.2">
      <c r="A489" s="65" t="s">
        <v>142</v>
      </c>
      <c r="B489" s="29">
        <v>6.8</v>
      </c>
      <c r="C489" s="29" t="s">
        <v>40</v>
      </c>
      <c r="D489" s="9">
        <v>0.4</v>
      </c>
      <c r="E489" s="9">
        <v>1</v>
      </c>
      <c r="F489" s="9">
        <v>27</v>
      </c>
      <c r="G489" s="9" t="s">
        <v>40</v>
      </c>
    </row>
    <row r="490" spans="1:7" x14ac:dyDescent="0.2">
      <c r="A490" s="65" t="s">
        <v>143</v>
      </c>
      <c r="B490" s="29">
        <v>6.6</v>
      </c>
      <c r="C490" s="29" t="s">
        <v>40</v>
      </c>
      <c r="D490" s="9">
        <v>0.8</v>
      </c>
      <c r="E490" s="9">
        <v>4</v>
      </c>
      <c r="F490" s="9">
        <v>389</v>
      </c>
      <c r="G490" s="9" t="s">
        <v>40</v>
      </c>
    </row>
    <row r="491" spans="1:7" x14ac:dyDescent="0.2">
      <c r="A491" s="65" t="s">
        <v>147</v>
      </c>
      <c r="B491" s="29">
        <v>6.3</v>
      </c>
      <c r="C491" s="29" t="s">
        <v>40</v>
      </c>
      <c r="D491" s="9">
        <v>0.5</v>
      </c>
      <c r="E491" s="9">
        <v>2</v>
      </c>
      <c r="F491" s="9">
        <v>32</v>
      </c>
      <c r="G491" s="9" t="s">
        <v>40</v>
      </c>
    </row>
    <row r="492" spans="1:7" x14ac:dyDescent="0.2">
      <c r="A492" s="65" t="s">
        <v>156</v>
      </c>
      <c r="B492" s="29">
        <v>7.4</v>
      </c>
      <c r="C492" s="29" t="s">
        <v>40</v>
      </c>
      <c r="D492" s="9">
        <v>-0.11</v>
      </c>
      <c r="E492" s="9">
        <v>1</v>
      </c>
      <c r="F492" s="9">
        <v>437</v>
      </c>
      <c r="G492" s="9" t="s">
        <v>40</v>
      </c>
    </row>
    <row r="493" spans="1:7" x14ac:dyDescent="0.2">
      <c r="A493" s="65" t="s">
        <v>160</v>
      </c>
      <c r="B493" s="29">
        <v>7.7</v>
      </c>
      <c r="C493" s="29" t="s">
        <v>40</v>
      </c>
      <c r="D493" s="9">
        <v>0.7</v>
      </c>
      <c r="E493" s="9">
        <v>1</v>
      </c>
      <c r="F493" s="9">
        <v>42</v>
      </c>
      <c r="G493" s="9" t="s">
        <v>40</v>
      </c>
    </row>
    <row r="494" spans="1:7" x14ac:dyDescent="0.2">
      <c r="A494" s="65" t="s">
        <v>163</v>
      </c>
      <c r="B494" s="29">
        <v>6</v>
      </c>
      <c r="C494" s="29" t="s">
        <v>40</v>
      </c>
      <c r="D494" s="9">
        <v>0.8</v>
      </c>
      <c r="E494" s="9">
        <v>2</v>
      </c>
      <c r="F494" s="9">
        <v>663</v>
      </c>
      <c r="G494" s="9" t="s">
        <v>40</v>
      </c>
    </row>
    <row r="495" spans="1:7" x14ac:dyDescent="0.2">
      <c r="A495" s="65" t="s">
        <v>168</v>
      </c>
      <c r="B495" s="29">
        <v>7.7</v>
      </c>
      <c r="C495" s="29" t="s">
        <v>40</v>
      </c>
      <c r="D495" s="9">
        <v>0.3</v>
      </c>
      <c r="E495" s="9">
        <v>2</v>
      </c>
      <c r="F495" s="9">
        <v>141</v>
      </c>
      <c r="G495" s="9" t="s">
        <v>40</v>
      </c>
    </row>
    <row r="496" spans="1:7" x14ac:dyDescent="0.2">
      <c r="A496" s="65" t="s">
        <v>175</v>
      </c>
      <c r="B496" s="29">
        <v>7</v>
      </c>
      <c r="C496" s="29" t="s">
        <v>40</v>
      </c>
      <c r="D496" s="9">
        <v>0.8</v>
      </c>
      <c r="E496" s="9">
        <v>1</v>
      </c>
      <c r="F496" s="9">
        <v>23</v>
      </c>
      <c r="G496" s="9" t="s">
        <v>40</v>
      </c>
    </row>
    <row r="497" spans="1:7" x14ac:dyDescent="0.2">
      <c r="A497" s="65" t="s">
        <v>180</v>
      </c>
      <c r="B497" s="29">
        <v>7.3</v>
      </c>
      <c r="C497" s="29" t="s">
        <v>40</v>
      </c>
      <c r="D497" s="9">
        <v>0.5</v>
      </c>
      <c r="E497" s="9">
        <v>3</v>
      </c>
      <c r="F497" s="9">
        <v>17</v>
      </c>
      <c r="G497" s="9" t="s">
        <v>40</v>
      </c>
    </row>
    <row r="498" spans="1:7" x14ac:dyDescent="0.2">
      <c r="A498" s="65" t="s">
        <v>181</v>
      </c>
      <c r="B498" s="29">
        <v>6.3</v>
      </c>
      <c r="C498" s="29" t="s">
        <v>40</v>
      </c>
      <c r="D498" s="9">
        <v>0</v>
      </c>
      <c r="E498" s="9">
        <v>6</v>
      </c>
      <c r="F498" s="9">
        <v>233</v>
      </c>
      <c r="G498" s="9" t="s">
        <v>40</v>
      </c>
    </row>
    <row r="499" spans="1:7" x14ac:dyDescent="0.2">
      <c r="A499" s="65" t="s">
        <v>185</v>
      </c>
      <c r="B499" s="29">
        <v>6.3</v>
      </c>
      <c r="C499" s="29" t="s">
        <v>40</v>
      </c>
      <c r="D499" s="9">
        <v>0.4</v>
      </c>
      <c r="E499" s="9">
        <v>1</v>
      </c>
      <c r="F499" s="9">
        <v>33</v>
      </c>
      <c r="G499" s="9" t="s">
        <v>40</v>
      </c>
    </row>
    <row r="500" spans="1:7" x14ac:dyDescent="0.2">
      <c r="A500" s="65" t="s">
        <v>186</v>
      </c>
      <c r="B500" s="29">
        <v>6.4</v>
      </c>
      <c r="C500" s="29" t="s">
        <v>40</v>
      </c>
      <c r="D500" s="9">
        <v>0.6</v>
      </c>
      <c r="E500" s="9">
        <v>4</v>
      </c>
      <c r="F500" s="9">
        <v>500</v>
      </c>
      <c r="G500" s="9" t="s">
        <v>40</v>
      </c>
    </row>
    <row r="501" spans="1:7" x14ac:dyDescent="0.2">
      <c r="A501" s="65" t="s">
        <v>188</v>
      </c>
      <c r="B501" s="29">
        <v>6.9</v>
      </c>
      <c r="C501" s="29" t="s">
        <v>40</v>
      </c>
      <c r="D501" s="9">
        <v>-1.44</v>
      </c>
      <c r="E501" s="9">
        <v>1</v>
      </c>
      <c r="F501" s="9">
        <v>24</v>
      </c>
      <c r="G501" s="9" t="s">
        <v>40</v>
      </c>
    </row>
    <row r="502" spans="1:7" x14ac:dyDescent="0.2">
      <c r="A502" s="65" t="s">
        <v>189</v>
      </c>
      <c r="B502" s="29">
        <v>6.9</v>
      </c>
      <c r="C502" s="29" t="s">
        <v>40</v>
      </c>
      <c r="D502" s="9">
        <v>0.5</v>
      </c>
      <c r="E502" s="9">
        <v>0</v>
      </c>
      <c r="F502" s="9">
        <v>394</v>
      </c>
      <c r="G502" s="9" t="s">
        <v>40</v>
      </c>
    </row>
    <row r="503" spans="1:7" x14ac:dyDescent="0.2">
      <c r="A503" s="65" t="s">
        <v>190</v>
      </c>
      <c r="B503" s="29">
        <v>6.7</v>
      </c>
      <c r="C503" s="29" t="s">
        <v>40</v>
      </c>
      <c r="D503" s="9">
        <v>0.5</v>
      </c>
      <c r="E503" s="9">
        <v>7</v>
      </c>
      <c r="F503" s="9">
        <v>73</v>
      </c>
      <c r="G503" s="9" t="s">
        <v>40</v>
      </c>
    </row>
    <row r="504" spans="1:7" x14ac:dyDescent="0.2">
      <c r="A504" s="65" t="s">
        <v>191</v>
      </c>
      <c r="B504" s="29">
        <v>7.4</v>
      </c>
      <c r="C504" s="29" t="s">
        <v>40</v>
      </c>
      <c r="D504" s="9">
        <v>0.7</v>
      </c>
      <c r="E504" s="9">
        <v>1</v>
      </c>
      <c r="F504" s="9">
        <v>45</v>
      </c>
      <c r="G504" s="9" t="s">
        <v>40</v>
      </c>
    </row>
    <row r="505" spans="1:7" x14ac:dyDescent="0.2">
      <c r="A505" s="65" t="s">
        <v>196</v>
      </c>
      <c r="B505" s="29">
        <v>6.5</v>
      </c>
      <c r="C505" s="29" t="s">
        <v>40</v>
      </c>
      <c r="D505" s="9">
        <v>0.2</v>
      </c>
      <c r="E505" s="9">
        <v>1</v>
      </c>
      <c r="F505" s="9">
        <v>516</v>
      </c>
      <c r="G505" s="9" t="s">
        <v>40</v>
      </c>
    </row>
    <row r="506" spans="1:7" x14ac:dyDescent="0.2">
      <c r="A506" s="65" t="s">
        <v>198</v>
      </c>
      <c r="B506" s="29">
        <v>6</v>
      </c>
      <c r="C506" s="29" t="s">
        <v>40</v>
      </c>
      <c r="D506" s="9">
        <v>0.1</v>
      </c>
      <c r="E506" s="9">
        <v>2</v>
      </c>
      <c r="F506" s="9">
        <v>205</v>
      </c>
      <c r="G506" s="9" t="s">
        <v>40</v>
      </c>
    </row>
    <row r="507" spans="1:7" x14ac:dyDescent="0.2">
      <c r="A507" s="65" t="s">
        <v>200</v>
      </c>
      <c r="B507" s="29">
        <v>7.1</v>
      </c>
      <c r="C507" s="29" t="s">
        <v>40</v>
      </c>
      <c r="D507" s="9">
        <v>0.6</v>
      </c>
      <c r="E507" s="9">
        <v>1</v>
      </c>
      <c r="F507" s="9">
        <v>757</v>
      </c>
      <c r="G507" s="9" t="s">
        <v>40</v>
      </c>
    </row>
    <row r="508" spans="1:7" x14ac:dyDescent="0.2">
      <c r="A508" s="65" t="s">
        <v>204</v>
      </c>
      <c r="B508" s="29">
        <v>6.8</v>
      </c>
      <c r="C508" s="29" t="s">
        <v>40</v>
      </c>
      <c r="D508" s="9">
        <v>1.1000000000000001</v>
      </c>
      <c r="E508" s="9">
        <v>1</v>
      </c>
      <c r="F508" s="9">
        <v>20</v>
      </c>
      <c r="G508" s="9" t="s">
        <v>40</v>
      </c>
    </row>
    <row r="509" spans="1:7" x14ac:dyDescent="0.2">
      <c r="A509" s="65" t="s">
        <v>206</v>
      </c>
      <c r="B509" s="29">
        <v>6.4</v>
      </c>
      <c r="C509" s="29" t="s">
        <v>40</v>
      </c>
      <c r="D509" s="9">
        <v>0.3</v>
      </c>
      <c r="E509" s="9">
        <v>3</v>
      </c>
      <c r="F509" s="9">
        <v>189</v>
      </c>
      <c r="G509" s="9" t="s">
        <v>40</v>
      </c>
    </row>
    <row r="510" spans="1:7" x14ac:dyDescent="0.2">
      <c r="A510" s="65" t="s">
        <v>212</v>
      </c>
      <c r="B510" s="29">
        <v>7.1</v>
      </c>
      <c r="C510" s="29" t="s">
        <v>40</v>
      </c>
      <c r="D510" s="9">
        <v>0.1</v>
      </c>
      <c r="E510" s="9">
        <v>1</v>
      </c>
      <c r="F510" s="9">
        <v>224</v>
      </c>
      <c r="G510" s="9" t="s">
        <v>40</v>
      </c>
    </row>
    <row r="511" spans="1:7" x14ac:dyDescent="0.2">
      <c r="A511" s="65" t="s">
        <v>214</v>
      </c>
      <c r="B511" s="29">
        <v>6.5</v>
      </c>
      <c r="C511" s="29" t="s">
        <v>40</v>
      </c>
      <c r="D511" s="9">
        <v>0.7</v>
      </c>
      <c r="E511" s="9">
        <v>1</v>
      </c>
      <c r="F511" s="9">
        <v>328</v>
      </c>
      <c r="G511" s="9" t="s">
        <v>40</v>
      </c>
    </row>
    <row r="512" spans="1:7" x14ac:dyDescent="0.2">
      <c r="A512" s="65" t="s">
        <v>216</v>
      </c>
      <c r="B512" s="29">
        <v>6</v>
      </c>
      <c r="C512" s="29" t="s">
        <v>40</v>
      </c>
      <c r="D512" s="9">
        <v>0.5</v>
      </c>
      <c r="E512" s="9">
        <v>6</v>
      </c>
      <c r="F512" s="9">
        <v>53</v>
      </c>
      <c r="G512" s="9" t="s">
        <v>40</v>
      </c>
    </row>
    <row r="513" spans="1:7" x14ac:dyDescent="0.2">
      <c r="A513" s="65" t="s">
        <v>221</v>
      </c>
      <c r="B513" s="29">
        <v>7</v>
      </c>
      <c r="C513" s="29" t="s">
        <v>40</v>
      </c>
      <c r="D513" s="9">
        <v>-0.13</v>
      </c>
      <c r="E513" s="9">
        <v>1</v>
      </c>
      <c r="F513" s="9">
        <v>929</v>
      </c>
      <c r="G513" s="9" t="s">
        <v>40</v>
      </c>
    </row>
    <row r="514" spans="1:7" x14ac:dyDescent="0.2">
      <c r="A514" s="65" t="s">
        <v>226</v>
      </c>
      <c r="B514" s="29">
        <v>7.3</v>
      </c>
      <c r="C514" s="29" t="s">
        <v>40</v>
      </c>
      <c r="D514" s="9">
        <v>0.8</v>
      </c>
      <c r="E514" s="9">
        <v>5</v>
      </c>
      <c r="F514" s="9">
        <v>20</v>
      </c>
      <c r="G514" s="9" t="s">
        <v>40</v>
      </c>
    </row>
    <row r="515" spans="1:7" x14ac:dyDescent="0.2">
      <c r="A515" s="65" t="s">
        <v>247</v>
      </c>
      <c r="B515" s="29">
        <v>7.1</v>
      </c>
      <c r="C515" s="29" t="s">
        <v>40</v>
      </c>
      <c r="D515" s="9">
        <v>0.3</v>
      </c>
      <c r="E515" s="9">
        <v>2</v>
      </c>
      <c r="F515" s="9">
        <v>3</v>
      </c>
      <c r="G515" s="9" t="s">
        <v>40</v>
      </c>
    </row>
    <row r="516" spans="1:7" x14ac:dyDescent="0.2">
      <c r="A516" s="65" t="s">
        <v>251</v>
      </c>
      <c r="B516" s="29">
        <v>6.3</v>
      </c>
      <c r="C516" s="29" t="s">
        <v>40</v>
      </c>
      <c r="D516" s="9">
        <v>0.8</v>
      </c>
      <c r="E516" s="9">
        <v>1</v>
      </c>
      <c r="F516" s="9">
        <v>65</v>
      </c>
      <c r="G516" s="9" t="s">
        <v>40</v>
      </c>
    </row>
    <row r="517" spans="1:7" x14ac:dyDescent="0.2">
      <c r="A517" s="65" t="s">
        <v>262</v>
      </c>
      <c r="B517" s="29">
        <v>7</v>
      </c>
      <c r="C517" s="29" t="s">
        <v>40</v>
      </c>
      <c r="D517" s="9">
        <v>0.3</v>
      </c>
      <c r="E517" s="9">
        <v>1</v>
      </c>
      <c r="F517" s="9">
        <v>19</v>
      </c>
      <c r="G517" s="9" t="s">
        <v>40</v>
      </c>
    </row>
    <row r="518" spans="1:7" x14ac:dyDescent="0.2">
      <c r="A518" s="65" t="s">
        <v>39</v>
      </c>
      <c r="B518" s="29">
        <v>7.9</v>
      </c>
      <c r="C518" s="29" t="s">
        <v>40</v>
      </c>
      <c r="D518" s="9">
        <v>0.8</v>
      </c>
      <c r="E518" s="9">
        <v>17</v>
      </c>
      <c r="F518" s="9">
        <v>53</v>
      </c>
      <c r="G518" s="9" t="s">
        <v>40</v>
      </c>
    </row>
    <row r="519" spans="1:7" x14ac:dyDescent="0.2">
      <c r="A519" s="65" t="s">
        <v>332</v>
      </c>
      <c r="B519" s="29">
        <v>6.8</v>
      </c>
      <c r="C519" s="29" t="s">
        <v>40</v>
      </c>
      <c r="D519" s="9">
        <v>0.4</v>
      </c>
      <c r="E519" s="9">
        <v>0</v>
      </c>
      <c r="F519" s="9">
        <v>601</v>
      </c>
      <c r="G519" s="9" t="s">
        <v>40</v>
      </c>
    </row>
    <row r="520" spans="1:7" x14ac:dyDescent="0.2">
      <c r="A520" s="65" t="s">
        <v>61</v>
      </c>
      <c r="B520" s="29">
        <v>6.8</v>
      </c>
      <c r="C520" s="29" t="s">
        <v>40</v>
      </c>
      <c r="D520" s="9">
        <v>-0.19</v>
      </c>
      <c r="E520" s="9">
        <v>1</v>
      </c>
      <c r="F520" s="9">
        <v>5</v>
      </c>
      <c r="G520" s="9" t="s">
        <v>40</v>
      </c>
    </row>
    <row r="521" spans="1:7" x14ac:dyDescent="0.2">
      <c r="A521" s="65" t="s">
        <v>70</v>
      </c>
      <c r="B521" s="29">
        <v>8.1</v>
      </c>
      <c r="C521" s="29" t="s">
        <v>40</v>
      </c>
      <c r="D521" s="9">
        <v>0.9</v>
      </c>
      <c r="E521" s="9">
        <v>2</v>
      </c>
      <c r="F521" s="9">
        <v>64</v>
      </c>
      <c r="G521" s="9" t="s">
        <v>40</v>
      </c>
    </row>
    <row r="522" spans="1:7" x14ac:dyDescent="0.2">
      <c r="A522" s="65" t="s">
        <v>76</v>
      </c>
      <c r="B522" s="29">
        <v>6</v>
      </c>
      <c r="C522" s="29" t="s">
        <v>40</v>
      </c>
      <c r="D522" s="9">
        <v>0.5</v>
      </c>
      <c r="E522" s="9">
        <v>2</v>
      </c>
      <c r="F522" s="9">
        <v>140</v>
      </c>
      <c r="G522" s="9" t="s">
        <v>30</v>
      </c>
    </row>
    <row r="523" spans="1:7" x14ac:dyDescent="0.2">
      <c r="A523" s="65" t="s">
        <v>83</v>
      </c>
      <c r="B523" s="29">
        <v>6.6</v>
      </c>
      <c r="C523" s="29" t="s">
        <v>40</v>
      </c>
      <c r="D523" s="9">
        <v>-0.55000000000000004</v>
      </c>
      <c r="E523" s="9">
        <v>1</v>
      </c>
      <c r="F523" s="9">
        <v>766</v>
      </c>
      <c r="G523" s="9" t="s">
        <v>40</v>
      </c>
    </row>
    <row r="524" spans="1:7" x14ac:dyDescent="0.2">
      <c r="A524" s="65" t="s">
        <v>88</v>
      </c>
      <c r="B524" s="29">
        <v>6.8</v>
      </c>
      <c r="C524" s="29" t="s">
        <v>40</v>
      </c>
      <c r="D524" s="9">
        <v>0.6</v>
      </c>
      <c r="E524" s="9">
        <v>1</v>
      </c>
      <c r="F524" s="9">
        <v>55</v>
      </c>
      <c r="G524" s="9" t="s">
        <v>40</v>
      </c>
    </row>
    <row r="525" spans="1:7" x14ac:dyDescent="0.2">
      <c r="A525" s="65" t="s">
        <v>95</v>
      </c>
      <c r="B525" s="29">
        <v>6.3</v>
      </c>
      <c r="C525" s="29" t="s">
        <v>40</v>
      </c>
      <c r="D525" s="9">
        <v>0.3</v>
      </c>
      <c r="E525" s="9">
        <v>2</v>
      </c>
      <c r="F525" s="9">
        <v>31</v>
      </c>
      <c r="G525" s="9" t="s">
        <v>40</v>
      </c>
    </row>
    <row r="526" spans="1:7" x14ac:dyDescent="0.2">
      <c r="A526" s="65" t="s">
        <v>104</v>
      </c>
      <c r="B526" s="29">
        <v>7.3</v>
      </c>
      <c r="C526" s="29" t="s">
        <v>40</v>
      </c>
      <c r="D526" s="9">
        <v>0.5</v>
      </c>
      <c r="E526" s="9">
        <v>1</v>
      </c>
      <c r="F526" s="9">
        <v>49</v>
      </c>
      <c r="G526" s="9" t="s">
        <v>40</v>
      </c>
    </row>
    <row r="527" spans="1:7" x14ac:dyDescent="0.2">
      <c r="A527" s="65" t="s">
        <v>116</v>
      </c>
      <c r="B527" s="29">
        <v>7.3</v>
      </c>
      <c r="C527" s="29" t="s">
        <v>40</v>
      </c>
      <c r="D527" s="9">
        <v>0.6</v>
      </c>
      <c r="E527" s="9">
        <v>8</v>
      </c>
      <c r="F527" s="9">
        <v>25</v>
      </c>
      <c r="G527" s="9" t="s">
        <v>40</v>
      </c>
    </row>
    <row r="528" spans="1:7" x14ac:dyDescent="0.2">
      <c r="A528" s="65" t="s">
        <v>121</v>
      </c>
      <c r="B528" s="29">
        <v>6.2</v>
      </c>
      <c r="C528" s="29" t="s">
        <v>40</v>
      </c>
      <c r="D528" s="9">
        <v>-0.67</v>
      </c>
      <c r="E528" s="9">
        <v>2</v>
      </c>
      <c r="F528" s="9">
        <v>289</v>
      </c>
      <c r="G528" s="9" t="s">
        <v>40</v>
      </c>
    </row>
    <row r="529" spans="1:7" x14ac:dyDescent="0.2">
      <c r="A529" s="65" t="s">
        <v>126</v>
      </c>
      <c r="B529" s="29">
        <v>7.3</v>
      </c>
      <c r="C529" s="29" t="s">
        <v>40</v>
      </c>
      <c r="D529" s="9">
        <v>0.8</v>
      </c>
      <c r="E529" s="9">
        <v>2</v>
      </c>
      <c r="F529" s="9">
        <v>49</v>
      </c>
      <c r="G529" s="9" t="s">
        <v>40</v>
      </c>
    </row>
    <row r="530" spans="1:7" x14ac:dyDescent="0.2">
      <c r="A530" s="65" t="s">
        <v>130</v>
      </c>
      <c r="B530" s="29">
        <v>6.8</v>
      </c>
      <c r="C530" s="29" t="s">
        <v>40</v>
      </c>
      <c r="D530" s="9">
        <v>-0.14000000000000001</v>
      </c>
      <c r="E530" s="9">
        <v>21</v>
      </c>
      <c r="F530" s="9">
        <v>310</v>
      </c>
      <c r="G530" s="9" t="s">
        <v>40</v>
      </c>
    </row>
    <row r="531" spans="1:7" x14ac:dyDescent="0.2">
      <c r="A531" s="65" t="s">
        <v>136</v>
      </c>
      <c r="B531" s="29">
        <v>6.2</v>
      </c>
      <c r="C531" s="29" t="s">
        <v>40</v>
      </c>
      <c r="D531" s="9">
        <v>0.7</v>
      </c>
      <c r="E531" s="9">
        <v>3</v>
      </c>
      <c r="F531" s="9">
        <v>37</v>
      </c>
      <c r="G531" s="9" t="s">
        <v>40</v>
      </c>
    </row>
    <row r="532" spans="1:7" x14ac:dyDescent="0.2">
      <c r="A532" s="65" t="s">
        <v>142</v>
      </c>
      <c r="B532" s="29">
        <v>6.8</v>
      </c>
      <c r="C532" s="29" t="s">
        <v>40</v>
      </c>
      <c r="D532" s="9">
        <v>0.4</v>
      </c>
      <c r="E532" s="9">
        <v>1</v>
      </c>
      <c r="F532" s="9">
        <v>31</v>
      </c>
      <c r="G532" s="9" t="s">
        <v>40</v>
      </c>
    </row>
    <row r="533" spans="1:7" x14ac:dyDescent="0.2">
      <c r="A533" s="65" t="s">
        <v>143</v>
      </c>
      <c r="B533" s="29">
        <v>6.6</v>
      </c>
      <c r="C533" s="29" t="s">
        <v>40</v>
      </c>
      <c r="D533" s="9">
        <v>0.8</v>
      </c>
      <c r="E533" s="9">
        <v>4</v>
      </c>
      <c r="F533" s="9">
        <v>314</v>
      </c>
      <c r="G533" s="9" t="s">
        <v>40</v>
      </c>
    </row>
    <row r="534" spans="1:7" x14ac:dyDescent="0.2">
      <c r="A534" s="65" t="s">
        <v>147</v>
      </c>
      <c r="B534" s="29">
        <v>6.3</v>
      </c>
      <c r="C534" s="29" t="s">
        <v>40</v>
      </c>
      <c r="D534" s="9">
        <v>0.6</v>
      </c>
      <c r="E534" s="9">
        <v>2</v>
      </c>
      <c r="F534" s="9">
        <v>36</v>
      </c>
      <c r="G534" s="9" t="s">
        <v>40</v>
      </c>
    </row>
    <row r="535" spans="1:7" x14ac:dyDescent="0.2">
      <c r="A535" s="65" t="s">
        <v>156</v>
      </c>
      <c r="B535" s="29">
        <v>7.4</v>
      </c>
      <c r="C535" s="29" t="s">
        <v>40</v>
      </c>
      <c r="D535" s="9">
        <v>-0.13</v>
      </c>
      <c r="E535" s="9">
        <v>1</v>
      </c>
      <c r="F535" s="9">
        <v>439</v>
      </c>
      <c r="G535" s="9" t="s">
        <v>40</v>
      </c>
    </row>
    <row r="536" spans="1:7" x14ac:dyDescent="0.2">
      <c r="A536" s="65" t="s">
        <v>160</v>
      </c>
      <c r="B536" s="29">
        <v>7.7</v>
      </c>
      <c r="C536" s="29" t="s">
        <v>40</v>
      </c>
      <c r="D536" s="9">
        <v>0.7</v>
      </c>
      <c r="E536" s="9">
        <v>1</v>
      </c>
      <c r="F536" s="9">
        <v>40</v>
      </c>
      <c r="G536" s="9" t="s">
        <v>40</v>
      </c>
    </row>
    <row r="537" spans="1:7" x14ac:dyDescent="0.2">
      <c r="A537" s="65" t="s">
        <v>163</v>
      </c>
      <c r="B537" s="29">
        <v>6</v>
      </c>
      <c r="C537" s="29" t="s">
        <v>40</v>
      </c>
      <c r="D537" s="9">
        <v>0.7</v>
      </c>
      <c r="E537" s="9">
        <v>2</v>
      </c>
      <c r="F537" s="9">
        <v>493</v>
      </c>
      <c r="G537" s="9" t="s">
        <v>40</v>
      </c>
    </row>
    <row r="538" spans="1:7" x14ac:dyDescent="0.2">
      <c r="A538" s="65" t="s">
        <v>168</v>
      </c>
      <c r="B538" s="29">
        <v>7.7</v>
      </c>
      <c r="C538" s="29" t="s">
        <v>40</v>
      </c>
      <c r="D538" s="9">
        <v>0.3</v>
      </c>
      <c r="E538" s="9">
        <v>2</v>
      </c>
      <c r="F538" s="9">
        <v>173</v>
      </c>
      <c r="G538" s="9" t="s">
        <v>40</v>
      </c>
    </row>
    <row r="539" spans="1:7" x14ac:dyDescent="0.2">
      <c r="A539" s="65" t="s">
        <v>175</v>
      </c>
      <c r="B539" s="29">
        <v>7</v>
      </c>
      <c r="C539" s="29" t="s">
        <v>40</v>
      </c>
      <c r="D539" s="9">
        <v>0.7</v>
      </c>
      <c r="E539" s="9">
        <v>1</v>
      </c>
      <c r="F539" s="9">
        <v>30</v>
      </c>
      <c r="G539" s="9" t="s">
        <v>40</v>
      </c>
    </row>
    <row r="540" spans="1:7" x14ac:dyDescent="0.2">
      <c r="A540" s="65" t="s">
        <v>180</v>
      </c>
      <c r="B540" s="29">
        <v>7.3</v>
      </c>
      <c r="C540" s="29" t="s">
        <v>40</v>
      </c>
      <c r="D540" s="9">
        <v>0.5</v>
      </c>
      <c r="E540" s="9">
        <v>3</v>
      </c>
      <c r="F540" s="9">
        <v>18</v>
      </c>
      <c r="G540" s="9" t="s">
        <v>40</v>
      </c>
    </row>
    <row r="541" spans="1:7" x14ac:dyDescent="0.2">
      <c r="A541" s="65" t="s">
        <v>181</v>
      </c>
      <c r="B541" s="29">
        <v>6.3</v>
      </c>
      <c r="C541" s="29" t="s">
        <v>40</v>
      </c>
      <c r="D541" s="9">
        <v>0</v>
      </c>
      <c r="E541" s="9">
        <v>6</v>
      </c>
      <c r="F541" s="9">
        <v>219</v>
      </c>
      <c r="G541" s="9" t="s">
        <v>40</v>
      </c>
    </row>
    <row r="542" spans="1:7" x14ac:dyDescent="0.2">
      <c r="A542" s="65" t="s">
        <v>185</v>
      </c>
      <c r="B542" s="29">
        <v>6.3</v>
      </c>
      <c r="C542" s="29" t="s">
        <v>40</v>
      </c>
      <c r="D542" s="9">
        <v>0.4</v>
      </c>
      <c r="E542" s="9">
        <v>1</v>
      </c>
      <c r="F542" s="9">
        <v>30</v>
      </c>
      <c r="G542" s="9" t="s">
        <v>40</v>
      </c>
    </row>
    <row r="543" spans="1:7" x14ac:dyDescent="0.2">
      <c r="A543" s="65" t="s">
        <v>186</v>
      </c>
      <c r="B543" s="29">
        <v>6.4</v>
      </c>
      <c r="C543" s="29" t="s">
        <v>40</v>
      </c>
      <c r="D543" s="9">
        <v>0.6</v>
      </c>
      <c r="E543" s="9">
        <v>4</v>
      </c>
      <c r="F543" s="9">
        <v>544</v>
      </c>
      <c r="G543" s="9" t="s">
        <v>40</v>
      </c>
    </row>
    <row r="544" spans="1:7" x14ac:dyDescent="0.2">
      <c r="A544" s="65" t="s">
        <v>188</v>
      </c>
      <c r="B544" s="29">
        <v>6.9</v>
      </c>
      <c r="C544" s="29" t="s">
        <v>40</v>
      </c>
      <c r="D544" s="9">
        <v>-1.52</v>
      </c>
      <c r="E544" s="9">
        <v>1</v>
      </c>
      <c r="F544" s="9">
        <v>19</v>
      </c>
      <c r="G544" s="9" t="s">
        <v>40</v>
      </c>
    </row>
    <row r="545" spans="1:7" x14ac:dyDescent="0.2">
      <c r="A545" s="65" t="s">
        <v>189</v>
      </c>
      <c r="B545" s="29">
        <v>6.9</v>
      </c>
      <c r="C545" s="29" t="s">
        <v>40</v>
      </c>
      <c r="D545" s="9">
        <v>0.4</v>
      </c>
      <c r="E545" s="9">
        <v>0</v>
      </c>
      <c r="F545" s="9">
        <v>339</v>
      </c>
      <c r="G545" s="9" t="s">
        <v>40</v>
      </c>
    </row>
    <row r="546" spans="1:7" x14ac:dyDescent="0.2">
      <c r="A546" s="65" t="s">
        <v>190</v>
      </c>
      <c r="B546" s="29">
        <v>6.7</v>
      </c>
      <c r="C546" s="29" t="s">
        <v>40</v>
      </c>
      <c r="D546" s="9">
        <v>0.4</v>
      </c>
      <c r="E546" s="9">
        <v>7</v>
      </c>
      <c r="F546" s="9">
        <v>62</v>
      </c>
      <c r="G546" s="9" t="s">
        <v>40</v>
      </c>
    </row>
    <row r="547" spans="1:7" x14ac:dyDescent="0.2">
      <c r="A547" s="65" t="s">
        <v>191</v>
      </c>
      <c r="B547" s="29">
        <v>7.4</v>
      </c>
      <c r="C547" s="29" t="s">
        <v>40</v>
      </c>
      <c r="D547" s="9">
        <v>0.7</v>
      </c>
      <c r="E547" s="9">
        <v>1</v>
      </c>
      <c r="F547" s="9">
        <v>44</v>
      </c>
      <c r="G547" s="9" t="s">
        <v>40</v>
      </c>
    </row>
    <row r="548" spans="1:7" x14ac:dyDescent="0.2">
      <c r="A548" s="65" t="s">
        <v>196</v>
      </c>
      <c r="B548" s="29">
        <v>6.5</v>
      </c>
      <c r="C548" s="29" t="s">
        <v>40</v>
      </c>
      <c r="D548" s="9">
        <v>0.2</v>
      </c>
      <c r="E548" s="9">
        <v>1</v>
      </c>
      <c r="F548" s="9">
        <v>402</v>
      </c>
      <c r="G548" s="9" t="s">
        <v>40</v>
      </c>
    </row>
    <row r="549" spans="1:7" x14ac:dyDescent="0.2">
      <c r="A549" s="65" t="s">
        <v>198</v>
      </c>
      <c r="B549" s="29">
        <v>6</v>
      </c>
      <c r="C549" s="29" t="s">
        <v>40</v>
      </c>
      <c r="D549" s="9">
        <v>0.1</v>
      </c>
      <c r="E549" s="9">
        <v>2</v>
      </c>
      <c r="F549" s="9">
        <v>185</v>
      </c>
      <c r="G549" s="9" t="s">
        <v>40</v>
      </c>
    </row>
    <row r="550" spans="1:7" x14ac:dyDescent="0.2">
      <c r="A550" s="65" t="s">
        <v>200</v>
      </c>
      <c r="B550" s="29">
        <v>7.1</v>
      </c>
      <c r="C550" s="29" t="s">
        <v>40</v>
      </c>
      <c r="D550" s="9">
        <v>0.6</v>
      </c>
      <c r="E550" s="9">
        <v>1</v>
      </c>
      <c r="F550" s="9">
        <v>771</v>
      </c>
      <c r="G550" s="9" t="s">
        <v>40</v>
      </c>
    </row>
    <row r="551" spans="1:7" x14ac:dyDescent="0.2">
      <c r="A551" s="65" t="s">
        <v>204</v>
      </c>
      <c r="B551" s="29">
        <v>6.8</v>
      </c>
      <c r="C551" s="29" t="s">
        <v>40</v>
      </c>
      <c r="D551" s="9">
        <v>1.2</v>
      </c>
      <c r="E551" s="9">
        <v>1</v>
      </c>
      <c r="F551" s="9">
        <v>17</v>
      </c>
      <c r="G551" s="9" t="s">
        <v>40</v>
      </c>
    </row>
    <row r="552" spans="1:7" x14ac:dyDescent="0.2">
      <c r="A552" s="65" t="s">
        <v>206</v>
      </c>
      <c r="B552" s="29">
        <v>6.4</v>
      </c>
      <c r="C552" s="29" t="s">
        <v>40</v>
      </c>
      <c r="D552" s="9">
        <v>0.3</v>
      </c>
      <c r="E552" s="9">
        <v>3</v>
      </c>
      <c r="F552" s="9">
        <v>193</v>
      </c>
      <c r="G552" s="9" t="s">
        <v>40</v>
      </c>
    </row>
    <row r="553" spans="1:7" x14ac:dyDescent="0.2">
      <c r="A553" s="65" t="s">
        <v>212</v>
      </c>
      <c r="B553" s="29">
        <v>7.1</v>
      </c>
      <c r="C553" s="29" t="s">
        <v>40</v>
      </c>
      <c r="D553" s="9">
        <v>0.1</v>
      </c>
      <c r="E553" s="9">
        <v>1</v>
      </c>
      <c r="F553" s="9">
        <v>203</v>
      </c>
      <c r="G553" s="9" t="s">
        <v>40</v>
      </c>
    </row>
    <row r="554" spans="1:7" x14ac:dyDescent="0.2">
      <c r="A554" s="65" t="s">
        <v>214</v>
      </c>
      <c r="B554" s="29">
        <v>6.5</v>
      </c>
      <c r="C554" s="29" t="s">
        <v>40</v>
      </c>
      <c r="D554" s="9">
        <v>0.5</v>
      </c>
      <c r="E554" s="9">
        <v>1</v>
      </c>
      <c r="F554" s="9">
        <v>273</v>
      </c>
      <c r="G554" s="9" t="s">
        <v>40</v>
      </c>
    </row>
    <row r="555" spans="1:7" x14ac:dyDescent="0.2">
      <c r="A555" s="65" t="s">
        <v>216</v>
      </c>
      <c r="B555" s="29">
        <v>6</v>
      </c>
      <c r="C555" s="29" t="s">
        <v>40</v>
      </c>
      <c r="D555" s="9">
        <v>0.6</v>
      </c>
      <c r="E555" s="9">
        <v>6</v>
      </c>
      <c r="F555" s="9">
        <v>48</v>
      </c>
      <c r="G555" s="9" t="s">
        <v>40</v>
      </c>
    </row>
    <row r="556" spans="1:7" x14ac:dyDescent="0.2">
      <c r="A556" s="65" t="s">
        <v>221</v>
      </c>
      <c r="B556" s="29">
        <v>7</v>
      </c>
      <c r="C556" s="29" t="s">
        <v>40</v>
      </c>
      <c r="D556" s="9">
        <v>-0.15</v>
      </c>
      <c r="E556" s="9">
        <v>1</v>
      </c>
      <c r="F556" s="9">
        <v>970</v>
      </c>
      <c r="G556" s="9" t="s">
        <v>40</v>
      </c>
    </row>
    <row r="557" spans="1:7" x14ac:dyDescent="0.2">
      <c r="A557" s="65" t="s">
        <v>226</v>
      </c>
      <c r="B557" s="29">
        <v>7.3</v>
      </c>
      <c r="C557" s="29" t="s">
        <v>40</v>
      </c>
      <c r="D557" s="9">
        <v>0.6</v>
      </c>
      <c r="E557" s="9">
        <v>5</v>
      </c>
      <c r="F557" s="9">
        <v>24</v>
      </c>
      <c r="G557" s="9" t="s">
        <v>40</v>
      </c>
    </row>
    <row r="558" spans="1:7" x14ac:dyDescent="0.2">
      <c r="A558" s="65" t="s">
        <v>247</v>
      </c>
      <c r="B558" s="29">
        <v>7.1</v>
      </c>
      <c r="C558" s="29" t="s">
        <v>40</v>
      </c>
      <c r="D558" s="9">
        <v>0.3</v>
      </c>
      <c r="E558" s="9">
        <v>2</v>
      </c>
      <c r="F558" s="9">
        <v>4</v>
      </c>
      <c r="G558" s="9" t="s">
        <v>40</v>
      </c>
    </row>
    <row r="559" spans="1:7" x14ac:dyDescent="0.2">
      <c r="A559" s="65" t="s">
        <v>251</v>
      </c>
      <c r="B559" s="29">
        <v>6.3</v>
      </c>
      <c r="C559" s="29" t="s">
        <v>40</v>
      </c>
      <c r="D559" s="9">
        <v>0.8</v>
      </c>
      <c r="E559" s="9">
        <v>1</v>
      </c>
      <c r="F559" s="9">
        <v>84</v>
      </c>
      <c r="G559" s="9" t="s">
        <v>40</v>
      </c>
    </row>
    <row r="560" spans="1:7" x14ac:dyDescent="0.2">
      <c r="A560" s="65" t="s">
        <v>262</v>
      </c>
      <c r="B560" s="29">
        <v>7</v>
      </c>
      <c r="C560" s="29" t="s">
        <v>40</v>
      </c>
      <c r="D560" s="9">
        <v>0.4</v>
      </c>
      <c r="E560" s="9">
        <v>1</v>
      </c>
      <c r="F560" s="9">
        <v>18</v>
      </c>
      <c r="G560" s="9" t="s">
        <v>40</v>
      </c>
    </row>
    <row r="561" spans="1:7" x14ac:dyDescent="0.2">
      <c r="A561" s="65" t="s">
        <v>39</v>
      </c>
      <c r="B561" s="29">
        <v>7.9</v>
      </c>
      <c r="C561" s="29" t="s">
        <v>40</v>
      </c>
      <c r="D561" s="9">
        <v>0.8</v>
      </c>
      <c r="E561" s="9">
        <v>17</v>
      </c>
      <c r="F561" s="9">
        <v>46</v>
      </c>
      <c r="G561" s="9" t="s">
        <v>40</v>
      </c>
    </row>
    <row r="562" spans="1:7" x14ac:dyDescent="0.2">
      <c r="A562" s="65" t="s">
        <v>332</v>
      </c>
      <c r="B562" s="29">
        <v>6.8</v>
      </c>
      <c r="C562" s="29" t="s">
        <v>40</v>
      </c>
      <c r="D562" s="9">
        <v>0.4</v>
      </c>
      <c r="E562" s="9">
        <v>0</v>
      </c>
      <c r="F562" s="9">
        <v>618</v>
      </c>
      <c r="G562" s="9" t="s">
        <v>40</v>
      </c>
    </row>
    <row r="563" spans="1:7" x14ac:dyDescent="0.2">
      <c r="A563" s="65" t="s">
        <v>61</v>
      </c>
      <c r="B563" s="29">
        <v>6.8</v>
      </c>
      <c r="C563" s="29" t="s">
        <v>40</v>
      </c>
      <c r="D563" s="9">
        <v>-0.22</v>
      </c>
      <c r="E563" s="9">
        <v>1</v>
      </c>
      <c r="F563" s="9">
        <v>5</v>
      </c>
      <c r="G563" s="9" t="s">
        <v>40</v>
      </c>
    </row>
    <row r="564" spans="1:7" x14ac:dyDescent="0.2">
      <c r="A564" s="65" t="s">
        <v>70</v>
      </c>
      <c r="B564" s="29">
        <v>8.1</v>
      </c>
      <c r="C564" s="29" t="s">
        <v>40</v>
      </c>
      <c r="D564" s="9">
        <v>0.9</v>
      </c>
      <c r="E564" s="9">
        <v>2</v>
      </c>
      <c r="F564" s="9">
        <v>71</v>
      </c>
      <c r="G564" s="9" t="s">
        <v>40</v>
      </c>
    </row>
    <row r="565" spans="1:7" x14ac:dyDescent="0.2">
      <c r="A565" s="65" t="s">
        <v>76</v>
      </c>
      <c r="B565" s="29">
        <v>6</v>
      </c>
      <c r="C565" s="29" t="s">
        <v>40</v>
      </c>
      <c r="D565" s="9">
        <v>0.5</v>
      </c>
      <c r="E565" s="9">
        <v>2</v>
      </c>
      <c r="F565" s="9">
        <v>166</v>
      </c>
      <c r="G565" s="9" t="s">
        <v>40</v>
      </c>
    </row>
    <row r="566" spans="1:7" x14ac:dyDescent="0.2">
      <c r="A566" s="65" t="s">
        <v>83</v>
      </c>
      <c r="B566" s="29">
        <v>6.6</v>
      </c>
      <c r="C566" s="29" t="s">
        <v>40</v>
      </c>
      <c r="D566" s="9">
        <v>-0.63</v>
      </c>
      <c r="E566" s="9">
        <v>1</v>
      </c>
      <c r="F566" s="9">
        <v>671</v>
      </c>
      <c r="G566" s="9" t="s">
        <v>40</v>
      </c>
    </row>
    <row r="567" spans="1:7" x14ac:dyDescent="0.2">
      <c r="A567" s="65" t="s">
        <v>88</v>
      </c>
      <c r="B567" s="29">
        <v>6.8</v>
      </c>
      <c r="C567" s="29" t="s">
        <v>40</v>
      </c>
      <c r="D567" s="9">
        <v>0.5</v>
      </c>
      <c r="E567" s="9">
        <v>1</v>
      </c>
      <c r="F567" s="9">
        <v>62</v>
      </c>
      <c r="G567" s="9" t="s">
        <v>40</v>
      </c>
    </row>
    <row r="568" spans="1:7" x14ac:dyDescent="0.2">
      <c r="A568" s="65" t="s">
        <v>95</v>
      </c>
      <c r="B568" s="29">
        <v>6.3</v>
      </c>
      <c r="C568" s="29" t="s">
        <v>40</v>
      </c>
      <c r="D568" s="9">
        <v>0.3</v>
      </c>
      <c r="E568" s="9">
        <v>2</v>
      </c>
      <c r="F568" s="9">
        <v>22</v>
      </c>
      <c r="G568" s="9" t="s">
        <v>40</v>
      </c>
    </row>
    <row r="569" spans="1:7" x14ac:dyDescent="0.2">
      <c r="A569" s="65" t="s">
        <v>104</v>
      </c>
      <c r="B569" s="29">
        <v>7.3</v>
      </c>
      <c r="C569" s="29" t="s">
        <v>40</v>
      </c>
      <c r="D569" s="9">
        <v>0.5</v>
      </c>
      <c r="E569" s="9">
        <v>1</v>
      </c>
      <c r="F569" s="9">
        <v>51</v>
      </c>
      <c r="G569" s="9" t="s">
        <v>40</v>
      </c>
    </row>
    <row r="570" spans="1:7" x14ac:dyDescent="0.2">
      <c r="A570" s="65" t="s">
        <v>116</v>
      </c>
      <c r="B570" s="29">
        <v>7.3</v>
      </c>
      <c r="C570" s="29" t="s">
        <v>40</v>
      </c>
      <c r="D570" s="9">
        <v>0.4</v>
      </c>
      <c r="E570" s="9">
        <v>8</v>
      </c>
      <c r="F570" s="9">
        <v>19</v>
      </c>
      <c r="G570" s="9" t="s">
        <v>40</v>
      </c>
    </row>
    <row r="571" spans="1:7" x14ac:dyDescent="0.2">
      <c r="A571" s="65" t="s">
        <v>121</v>
      </c>
      <c r="B571" s="29">
        <v>6.2</v>
      </c>
      <c r="C571" s="29" t="s">
        <v>40</v>
      </c>
      <c r="D571" s="9">
        <v>-0.63</v>
      </c>
      <c r="E571" s="9">
        <v>2</v>
      </c>
      <c r="F571" s="9">
        <v>291</v>
      </c>
      <c r="G571" s="9" t="s">
        <v>40</v>
      </c>
    </row>
    <row r="572" spans="1:7" x14ac:dyDescent="0.2">
      <c r="A572" s="65" t="s">
        <v>126</v>
      </c>
      <c r="B572" s="29">
        <v>7.3</v>
      </c>
      <c r="C572" s="29" t="s">
        <v>40</v>
      </c>
      <c r="D572" s="9">
        <v>0.6</v>
      </c>
      <c r="E572" s="9">
        <v>2</v>
      </c>
      <c r="F572" s="9">
        <v>57</v>
      </c>
      <c r="G572" s="9" t="s">
        <v>30</v>
      </c>
    </row>
    <row r="573" spans="1:7" x14ac:dyDescent="0.2">
      <c r="A573" s="65" t="s">
        <v>130</v>
      </c>
      <c r="B573" s="29">
        <v>6.8</v>
      </c>
      <c r="C573" s="29" t="s">
        <v>40</v>
      </c>
      <c r="D573" s="9">
        <v>-0.12</v>
      </c>
      <c r="E573" s="9">
        <v>21</v>
      </c>
      <c r="F573" s="9">
        <v>298</v>
      </c>
      <c r="G573" s="9" t="s">
        <v>40</v>
      </c>
    </row>
    <row r="574" spans="1:7" x14ac:dyDescent="0.2">
      <c r="A574" s="65" t="s">
        <v>136</v>
      </c>
      <c r="B574" s="29">
        <v>6.2</v>
      </c>
      <c r="C574" s="29" t="s">
        <v>40</v>
      </c>
      <c r="D574" s="9">
        <v>0.6</v>
      </c>
      <c r="E574" s="9">
        <v>3</v>
      </c>
      <c r="F574" s="9">
        <v>51</v>
      </c>
      <c r="G574" s="9" t="s">
        <v>30</v>
      </c>
    </row>
    <row r="575" spans="1:7" x14ac:dyDescent="0.2">
      <c r="A575" s="65" t="s">
        <v>142</v>
      </c>
      <c r="B575" s="29">
        <v>6.8</v>
      </c>
      <c r="C575" s="29" t="s">
        <v>40</v>
      </c>
      <c r="D575" s="9">
        <v>0.3</v>
      </c>
      <c r="E575" s="9">
        <v>1</v>
      </c>
      <c r="F575" s="9">
        <v>30</v>
      </c>
      <c r="G575" s="9" t="s">
        <v>40</v>
      </c>
    </row>
    <row r="576" spans="1:7" x14ac:dyDescent="0.2">
      <c r="A576" s="65" t="s">
        <v>143</v>
      </c>
      <c r="B576" s="29">
        <v>6.6</v>
      </c>
      <c r="C576" s="29" t="s">
        <v>40</v>
      </c>
      <c r="D576" s="9">
        <v>0.8</v>
      </c>
      <c r="E576" s="9">
        <v>4</v>
      </c>
      <c r="F576" s="9">
        <v>434</v>
      </c>
      <c r="G576" s="9" t="s">
        <v>40</v>
      </c>
    </row>
    <row r="577" spans="1:7" x14ac:dyDescent="0.2">
      <c r="A577" s="65" t="s">
        <v>147</v>
      </c>
      <c r="B577" s="29">
        <v>6.3</v>
      </c>
      <c r="C577" s="29" t="s">
        <v>40</v>
      </c>
      <c r="D577" s="9">
        <v>0.6</v>
      </c>
      <c r="E577" s="9">
        <v>2</v>
      </c>
      <c r="F577" s="9">
        <v>35</v>
      </c>
      <c r="G577" s="9" t="s">
        <v>40</v>
      </c>
    </row>
    <row r="578" spans="1:7" x14ac:dyDescent="0.2">
      <c r="A578" s="65" t="s">
        <v>156</v>
      </c>
      <c r="B578" s="29">
        <v>7.4</v>
      </c>
      <c r="C578" s="29" t="s">
        <v>40</v>
      </c>
      <c r="D578" s="9">
        <v>-0.14000000000000001</v>
      </c>
      <c r="E578" s="9">
        <v>1</v>
      </c>
      <c r="F578" s="9">
        <v>382</v>
      </c>
      <c r="G578" s="9" t="s">
        <v>40</v>
      </c>
    </row>
    <row r="579" spans="1:7" x14ac:dyDescent="0.2">
      <c r="A579" s="65" t="s">
        <v>160</v>
      </c>
      <c r="B579" s="29">
        <v>7.7</v>
      </c>
      <c r="C579" s="29" t="s">
        <v>40</v>
      </c>
      <c r="D579" s="9">
        <v>0.6</v>
      </c>
      <c r="E579" s="9">
        <v>1</v>
      </c>
      <c r="F579" s="9">
        <v>54</v>
      </c>
      <c r="G579" s="9" t="s">
        <v>40</v>
      </c>
    </row>
    <row r="580" spans="1:7" x14ac:dyDescent="0.2">
      <c r="A580" s="65" t="s">
        <v>163</v>
      </c>
      <c r="B580" s="29">
        <v>6</v>
      </c>
      <c r="C580" s="29" t="s">
        <v>40</v>
      </c>
      <c r="D580" s="9">
        <v>1</v>
      </c>
      <c r="E580" s="9">
        <v>2</v>
      </c>
      <c r="F580" s="9">
        <v>539</v>
      </c>
      <c r="G580" s="9" t="s">
        <v>40</v>
      </c>
    </row>
    <row r="581" spans="1:7" x14ac:dyDescent="0.2">
      <c r="A581" s="65" t="s">
        <v>168</v>
      </c>
      <c r="B581" s="29">
        <v>7.7</v>
      </c>
      <c r="C581" s="29" t="s">
        <v>40</v>
      </c>
      <c r="D581" s="9">
        <v>0.3</v>
      </c>
      <c r="E581" s="9">
        <v>2</v>
      </c>
      <c r="F581" s="9">
        <v>155</v>
      </c>
      <c r="G581" s="9" t="s">
        <v>40</v>
      </c>
    </row>
    <row r="582" spans="1:7" x14ac:dyDescent="0.2">
      <c r="A582" s="65" t="s">
        <v>175</v>
      </c>
      <c r="B582" s="29">
        <v>7</v>
      </c>
      <c r="C582" s="29" t="s">
        <v>40</v>
      </c>
      <c r="D582" s="9">
        <v>0.6</v>
      </c>
      <c r="E582" s="9">
        <v>1</v>
      </c>
      <c r="F582" s="9">
        <v>21</v>
      </c>
      <c r="G582" s="9" t="s">
        <v>40</v>
      </c>
    </row>
    <row r="583" spans="1:7" x14ac:dyDescent="0.2">
      <c r="A583" s="65" t="s">
        <v>180</v>
      </c>
      <c r="B583" s="29">
        <v>7.3</v>
      </c>
      <c r="C583" s="29" t="s">
        <v>40</v>
      </c>
      <c r="D583" s="9">
        <v>0.4</v>
      </c>
      <c r="E583" s="9">
        <v>3</v>
      </c>
      <c r="F583" s="9">
        <v>20</v>
      </c>
      <c r="G583" s="9" t="s">
        <v>40</v>
      </c>
    </row>
    <row r="584" spans="1:7" x14ac:dyDescent="0.2">
      <c r="A584" s="65" t="s">
        <v>181</v>
      </c>
      <c r="B584" s="29">
        <v>6.3</v>
      </c>
      <c r="C584" s="29" t="s">
        <v>40</v>
      </c>
      <c r="D584" s="9">
        <v>0</v>
      </c>
      <c r="E584" s="9">
        <v>6</v>
      </c>
      <c r="F584" s="9">
        <v>206</v>
      </c>
      <c r="G584" s="9" t="s">
        <v>40</v>
      </c>
    </row>
    <row r="585" spans="1:7" x14ac:dyDescent="0.2">
      <c r="A585" s="65" t="s">
        <v>185</v>
      </c>
      <c r="B585" s="29">
        <v>6.3</v>
      </c>
      <c r="C585" s="29" t="s">
        <v>40</v>
      </c>
      <c r="D585" s="9">
        <v>0.3</v>
      </c>
      <c r="E585" s="9">
        <v>1</v>
      </c>
      <c r="F585" s="9">
        <v>36</v>
      </c>
      <c r="G585" s="9" t="s">
        <v>40</v>
      </c>
    </row>
    <row r="586" spans="1:7" x14ac:dyDescent="0.2">
      <c r="A586" s="65" t="s">
        <v>186</v>
      </c>
      <c r="B586" s="29">
        <v>6.4</v>
      </c>
      <c r="C586" s="29" t="s">
        <v>40</v>
      </c>
      <c r="D586" s="9">
        <v>0.7</v>
      </c>
      <c r="E586" s="9">
        <v>4</v>
      </c>
      <c r="F586" s="9">
        <v>654</v>
      </c>
      <c r="G586" s="9" t="s">
        <v>40</v>
      </c>
    </row>
    <row r="587" spans="1:7" x14ac:dyDescent="0.2">
      <c r="A587" s="65" t="s">
        <v>188</v>
      </c>
      <c r="B587" s="29">
        <v>6.9</v>
      </c>
      <c r="C587" s="29" t="s">
        <v>40</v>
      </c>
      <c r="D587" s="9">
        <v>-1.7</v>
      </c>
      <c r="E587" s="9">
        <v>1</v>
      </c>
      <c r="F587" s="9">
        <v>21</v>
      </c>
      <c r="G587" s="9" t="s">
        <v>40</v>
      </c>
    </row>
    <row r="588" spans="1:7" x14ac:dyDescent="0.2">
      <c r="A588" s="65" t="s">
        <v>189</v>
      </c>
      <c r="B588" s="29">
        <v>6.9</v>
      </c>
      <c r="C588" s="29" t="s">
        <v>40</v>
      </c>
      <c r="D588" s="9">
        <v>0.6</v>
      </c>
      <c r="E588" s="9">
        <v>0</v>
      </c>
      <c r="F588" s="9">
        <v>363</v>
      </c>
      <c r="G588" s="9" t="s">
        <v>40</v>
      </c>
    </row>
    <row r="589" spans="1:7" x14ac:dyDescent="0.2">
      <c r="A589" s="65" t="s">
        <v>190</v>
      </c>
      <c r="B589" s="29">
        <v>6.7</v>
      </c>
      <c r="C589" s="29" t="s">
        <v>40</v>
      </c>
      <c r="D589" s="9">
        <v>0.4</v>
      </c>
      <c r="E589" s="9">
        <v>7</v>
      </c>
      <c r="F589" s="9">
        <v>73</v>
      </c>
      <c r="G589" s="9" t="s">
        <v>40</v>
      </c>
    </row>
    <row r="590" spans="1:7" x14ac:dyDescent="0.2">
      <c r="A590" s="65" t="s">
        <v>191</v>
      </c>
      <c r="B590" s="29">
        <v>7.4</v>
      </c>
      <c r="C590" s="29" t="s">
        <v>40</v>
      </c>
      <c r="D590" s="9">
        <v>0.7</v>
      </c>
      <c r="E590" s="9">
        <v>1</v>
      </c>
      <c r="F590" s="9">
        <v>52</v>
      </c>
      <c r="G590" s="9" t="s">
        <v>40</v>
      </c>
    </row>
    <row r="591" spans="1:7" x14ac:dyDescent="0.2">
      <c r="A591" s="65" t="s">
        <v>196</v>
      </c>
      <c r="B591" s="29">
        <v>6.5</v>
      </c>
      <c r="C591" s="29" t="s">
        <v>40</v>
      </c>
      <c r="D591" s="9">
        <v>0.3</v>
      </c>
      <c r="E591" s="9">
        <v>1</v>
      </c>
      <c r="F591" s="9">
        <v>452</v>
      </c>
      <c r="G591" s="9" t="s">
        <v>40</v>
      </c>
    </row>
    <row r="592" spans="1:7" x14ac:dyDescent="0.2">
      <c r="A592" s="65" t="s">
        <v>198</v>
      </c>
      <c r="B592" s="29">
        <v>6</v>
      </c>
      <c r="C592" s="29" t="s">
        <v>40</v>
      </c>
      <c r="D592" s="9">
        <v>0.1</v>
      </c>
      <c r="E592" s="9">
        <v>2</v>
      </c>
      <c r="F592" s="9">
        <v>167</v>
      </c>
      <c r="G592" s="9" t="s">
        <v>40</v>
      </c>
    </row>
    <row r="593" spans="1:7" x14ac:dyDescent="0.2">
      <c r="A593" s="65" t="s">
        <v>200</v>
      </c>
      <c r="B593" s="29">
        <v>7.1</v>
      </c>
      <c r="C593" s="29" t="s">
        <v>40</v>
      </c>
      <c r="D593" s="9">
        <v>0.7</v>
      </c>
      <c r="E593" s="9">
        <v>1</v>
      </c>
      <c r="F593" s="9">
        <v>839</v>
      </c>
      <c r="G593" s="9" t="s">
        <v>40</v>
      </c>
    </row>
    <row r="594" spans="1:7" x14ac:dyDescent="0.2">
      <c r="A594" s="65" t="s">
        <v>204</v>
      </c>
      <c r="B594" s="29">
        <v>6.8</v>
      </c>
      <c r="C594" s="29" t="s">
        <v>40</v>
      </c>
      <c r="D594" s="9">
        <v>1.2</v>
      </c>
      <c r="E594" s="9">
        <v>1</v>
      </c>
      <c r="F594" s="9">
        <v>18</v>
      </c>
      <c r="G594" s="9" t="s">
        <v>40</v>
      </c>
    </row>
    <row r="595" spans="1:7" x14ac:dyDescent="0.2">
      <c r="A595" s="65" t="s">
        <v>206</v>
      </c>
      <c r="B595" s="29">
        <v>6.4</v>
      </c>
      <c r="C595" s="29" t="s">
        <v>40</v>
      </c>
      <c r="D595" s="9">
        <v>0.3</v>
      </c>
      <c r="E595" s="9">
        <v>3</v>
      </c>
      <c r="F595" s="9">
        <v>184</v>
      </c>
      <c r="G595" s="9" t="s">
        <v>40</v>
      </c>
    </row>
    <row r="596" spans="1:7" x14ac:dyDescent="0.2">
      <c r="A596" s="65" t="s">
        <v>212</v>
      </c>
      <c r="B596" s="29">
        <v>7.1</v>
      </c>
      <c r="C596" s="29" t="s">
        <v>40</v>
      </c>
      <c r="D596" s="9">
        <v>0.1</v>
      </c>
      <c r="E596" s="9">
        <v>1</v>
      </c>
      <c r="F596" s="9">
        <v>183</v>
      </c>
      <c r="G596" s="9" t="s">
        <v>40</v>
      </c>
    </row>
    <row r="597" spans="1:7" x14ac:dyDescent="0.2">
      <c r="A597" s="65" t="s">
        <v>214</v>
      </c>
      <c r="B597" s="29">
        <v>6.5</v>
      </c>
      <c r="C597" s="29" t="s">
        <v>40</v>
      </c>
      <c r="D597" s="9">
        <v>0.6</v>
      </c>
      <c r="E597" s="9">
        <v>1</v>
      </c>
      <c r="F597" s="9">
        <v>237</v>
      </c>
      <c r="G597" s="9" t="s">
        <v>40</v>
      </c>
    </row>
    <row r="598" spans="1:7" x14ac:dyDescent="0.2">
      <c r="A598" s="65" t="s">
        <v>216</v>
      </c>
      <c r="B598" s="29">
        <v>6</v>
      </c>
      <c r="C598" s="29" t="s">
        <v>40</v>
      </c>
      <c r="D598" s="9">
        <v>0.5</v>
      </c>
      <c r="E598" s="9">
        <v>6</v>
      </c>
      <c r="F598" s="9">
        <v>43</v>
      </c>
      <c r="G598" s="9" t="s">
        <v>40</v>
      </c>
    </row>
    <row r="599" spans="1:7" x14ac:dyDescent="0.2">
      <c r="A599" s="65" t="s">
        <v>221</v>
      </c>
      <c r="B599" s="29">
        <v>7</v>
      </c>
      <c r="C599" s="29" t="s">
        <v>40</v>
      </c>
      <c r="D599" s="9">
        <v>-0.16</v>
      </c>
      <c r="E599" s="9">
        <v>1</v>
      </c>
      <c r="F599" s="9">
        <v>899</v>
      </c>
      <c r="G599" s="9" t="s">
        <v>40</v>
      </c>
    </row>
    <row r="600" spans="1:7" x14ac:dyDescent="0.2">
      <c r="A600" s="65" t="s">
        <v>226</v>
      </c>
      <c r="B600" s="29">
        <v>7.3</v>
      </c>
      <c r="C600" s="29" t="s">
        <v>40</v>
      </c>
      <c r="D600" s="9">
        <v>0.9</v>
      </c>
      <c r="E600" s="9">
        <v>5</v>
      </c>
      <c r="F600" s="9">
        <v>26</v>
      </c>
      <c r="G600" s="9" t="s">
        <v>40</v>
      </c>
    </row>
    <row r="601" spans="1:7" x14ac:dyDescent="0.2">
      <c r="A601" s="65" t="s">
        <v>247</v>
      </c>
      <c r="B601" s="29">
        <v>7.1</v>
      </c>
      <c r="C601" s="29" t="s">
        <v>40</v>
      </c>
      <c r="D601" s="9">
        <v>0.3</v>
      </c>
      <c r="E601" s="9">
        <v>2</v>
      </c>
      <c r="F601" s="9">
        <v>3</v>
      </c>
      <c r="G601" s="9" t="s">
        <v>40</v>
      </c>
    </row>
    <row r="602" spans="1:7" x14ac:dyDescent="0.2">
      <c r="A602" s="65" t="s">
        <v>251</v>
      </c>
      <c r="B602" s="29">
        <v>6.3</v>
      </c>
      <c r="C602" s="29" t="s">
        <v>40</v>
      </c>
      <c r="D602" s="9">
        <v>0.8</v>
      </c>
      <c r="E602" s="9">
        <v>1</v>
      </c>
      <c r="F602" s="9">
        <v>85</v>
      </c>
      <c r="G602" s="9" t="s">
        <v>40</v>
      </c>
    </row>
    <row r="603" spans="1:7" x14ac:dyDescent="0.2">
      <c r="A603" s="65" t="s">
        <v>262</v>
      </c>
      <c r="B603" s="29">
        <v>7</v>
      </c>
      <c r="C603" s="29" t="s">
        <v>40</v>
      </c>
      <c r="D603" s="9">
        <v>0.4</v>
      </c>
      <c r="E603" s="9">
        <v>1</v>
      </c>
      <c r="F603" s="9">
        <v>17</v>
      </c>
      <c r="G603" s="9" t="s">
        <v>40</v>
      </c>
    </row>
    <row r="604" spans="1:7" x14ac:dyDescent="0.2">
      <c r="A604" s="65" t="s">
        <v>39</v>
      </c>
      <c r="B604" s="29">
        <v>7.9</v>
      </c>
      <c r="C604" s="29" t="s">
        <v>40</v>
      </c>
      <c r="D604" s="9">
        <v>0.9</v>
      </c>
      <c r="E604" s="9">
        <v>17</v>
      </c>
      <c r="F604" s="9">
        <v>58</v>
      </c>
      <c r="G604" s="9" t="s">
        <v>40</v>
      </c>
    </row>
    <row r="605" spans="1:7" x14ac:dyDescent="0.2">
      <c r="A605" s="65" t="s">
        <v>332</v>
      </c>
      <c r="B605" s="29">
        <v>6.8</v>
      </c>
      <c r="C605" s="29" t="s">
        <v>40</v>
      </c>
      <c r="D605" s="9">
        <v>0.4</v>
      </c>
      <c r="E605" s="9">
        <v>0</v>
      </c>
      <c r="F605" s="9">
        <v>647</v>
      </c>
      <c r="G605" s="9" t="s">
        <v>40</v>
      </c>
    </row>
    <row r="606" spans="1:7" x14ac:dyDescent="0.2">
      <c r="A606" s="65" t="s">
        <v>61</v>
      </c>
      <c r="B606" s="29">
        <v>6.8</v>
      </c>
      <c r="C606" s="29" t="s">
        <v>40</v>
      </c>
      <c r="D606" s="9">
        <v>-0.1</v>
      </c>
      <c r="E606" s="9">
        <v>1</v>
      </c>
      <c r="F606" s="9">
        <v>6</v>
      </c>
      <c r="G606" s="9" t="s">
        <v>40</v>
      </c>
    </row>
    <row r="607" spans="1:7" x14ac:dyDescent="0.2">
      <c r="A607" s="65" t="s">
        <v>70</v>
      </c>
      <c r="B607" s="29">
        <v>8.1</v>
      </c>
      <c r="C607" s="29" t="s">
        <v>40</v>
      </c>
      <c r="D607" s="9">
        <v>0.7</v>
      </c>
      <c r="E607" s="9">
        <v>2</v>
      </c>
      <c r="F607" s="9">
        <v>72</v>
      </c>
      <c r="G607" s="9" t="s">
        <v>30</v>
      </c>
    </row>
    <row r="608" spans="1:7" x14ac:dyDescent="0.2">
      <c r="A608" s="65" t="s">
        <v>76</v>
      </c>
      <c r="B608" s="29">
        <v>6</v>
      </c>
      <c r="C608" s="29" t="s">
        <v>40</v>
      </c>
      <c r="D608" s="9">
        <v>0.5</v>
      </c>
      <c r="E608" s="9">
        <v>2</v>
      </c>
      <c r="F608" s="9">
        <v>205</v>
      </c>
      <c r="G608" s="9" t="s">
        <v>40</v>
      </c>
    </row>
    <row r="609" spans="1:7" x14ac:dyDescent="0.2">
      <c r="A609" s="65" t="s">
        <v>83</v>
      </c>
      <c r="B609" s="29">
        <v>6.6</v>
      </c>
      <c r="C609" s="29" t="s">
        <v>40</v>
      </c>
      <c r="D609" s="9">
        <v>-0.39</v>
      </c>
      <c r="E609" s="9">
        <v>1</v>
      </c>
      <c r="F609" s="9">
        <v>982</v>
      </c>
      <c r="G609" s="9" t="s">
        <v>40</v>
      </c>
    </row>
    <row r="610" spans="1:7" x14ac:dyDescent="0.2">
      <c r="A610" s="65" t="s">
        <v>88</v>
      </c>
      <c r="B610" s="29">
        <v>6.8</v>
      </c>
      <c r="C610" s="29" t="s">
        <v>40</v>
      </c>
      <c r="D610" s="9">
        <v>0.5</v>
      </c>
      <c r="E610" s="9">
        <v>1</v>
      </c>
      <c r="F610" s="9">
        <v>60</v>
      </c>
      <c r="G610" s="9" t="s">
        <v>40</v>
      </c>
    </row>
    <row r="611" spans="1:7" x14ac:dyDescent="0.2">
      <c r="A611" s="65" t="s">
        <v>95</v>
      </c>
      <c r="B611" s="29">
        <v>6.3</v>
      </c>
      <c r="C611" s="29" t="s">
        <v>40</v>
      </c>
      <c r="D611" s="9">
        <v>0.3</v>
      </c>
      <c r="E611" s="9">
        <v>2</v>
      </c>
      <c r="F611" s="9">
        <v>24</v>
      </c>
      <c r="G611" s="9" t="s">
        <v>40</v>
      </c>
    </row>
    <row r="612" spans="1:7" x14ac:dyDescent="0.2">
      <c r="A612" s="65" t="s">
        <v>104</v>
      </c>
      <c r="B612" s="29">
        <v>7.3</v>
      </c>
      <c r="C612" s="29" t="s">
        <v>40</v>
      </c>
      <c r="D612" s="9">
        <v>0.3</v>
      </c>
      <c r="E612" s="9">
        <v>1</v>
      </c>
      <c r="F612" s="9">
        <v>48</v>
      </c>
      <c r="G612" s="9" t="s">
        <v>40</v>
      </c>
    </row>
    <row r="613" spans="1:7" x14ac:dyDescent="0.2">
      <c r="A613" s="65" t="s">
        <v>116</v>
      </c>
      <c r="B613" s="29">
        <v>7.3</v>
      </c>
      <c r="C613" s="29" t="s">
        <v>40</v>
      </c>
      <c r="D613" s="9">
        <v>0.4</v>
      </c>
      <c r="E613" s="9">
        <v>8</v>
      </c>
      <c r="F613" s="9">
        <v>25</v>
      </c>
      <c r="G613" s="9" t="s">
        <v>40</v>
      </c>
    </row>
    <row r="614" spans="1:7" x14ac:dyDescent="0.2">
      <c r="A614" s="65" t="s">
        <v>121</v>
      </c>
      <c r="B614" s="29">
        <v>6.2</v>
      </c>
      <c r="C614" s="29" t="s">
        <v>40</v>
      </c>
      <c r="D614" s="9">
        <v>-0.49</v>
      </c>
      <c r="E614" s="9">
        <v>2</v>
      </c>
      <c r="F614" s="9">
        <v>256</v>
      </c>
      <c r="G614" s="9" t="s">
        <v>40</v>
      </c>
    </row>
    <row r="615" spans="1:7" x14ac:dyDescent="0.2">
      <c r="A615" s="65" t="s">
        <v>126</v>
      </c>
      <c r="B615" s="29">
        <v>7.3</v>
      </c>
      <c r="C615" s="29" t="s">
        <v>40</v>
      </c>
      <c r="D615" s="9">
        <v>0.7</v>
      </c>
      <c r="E615" s="9">
        <v>2</v>
      </c>
      <c r="F615" s="9">
        <v>48</v>
      </c>
      <c r="G615" s="9" t="s">
        <v>40</v>
      </c>
    </row>
    <row r="616" spans="1:7" x14ac:dyDescent="0.2">
      <c r="A616" s="65" t="s">
        <v>130</v>
      </c>
      <c r="B616" s="29">
        <v>6.8</v>
      </c>
      <c r="C616" s="29" t="s">
        <v>40</v>
      </c>
      <c r="D616" s="9">
        <v>-0.1</v>
      </c>
      <c r="E616" s="9">
        <v>21</v>
      </c>
      <c r="F616" s="9">
        <v>305</v>
      </c>
      <c r="G616" s="9" t="s">
        <v>40</v>
      </c>
    </row>
    <row r="617" spans="1:7" x14ac:dyDescent="0.2">
      <c r="A617" s="65" t="s">
        <v>136</v>
      </c>
      <c r="B617" s="29">
        <v>6.2</v>
      </c>
      <c r="C617" s="29" t="s">
        <v>40</v>
      </c>
      <c r="D617" s="9">
        <v>0.7</v>
      </c>
      <c r="E617" s="9">
        <v>3</v>
      </c>
      <c r="F617" s="9">
        <v>41</v>
      </c>
      <c r="G617" s="9" t="s">
        <v>40</v>
      </c>
    </row>
    <row r="618" spans="1:7" x14ac:dyDescent="0.2">
      <c r="A618" s="65" t="s">
        <v>142</v>
      </c>
      <c r="B618" s="29">
        <v>6.8</v>
      </c>
      <c r="C618" s="29" t="s">
        <v>40</v>
      </c>
      <c r="D618" s="9">
        <v>0.4</v>
      </c>
      <c r="E618" s="9">
        <v>1</v>
      </c>
      <c r="F618" s="9">
        <v>25</v>
      </c>
      <c r="G618" s="9" t="s">
        <v>40</v>
      </c>
    </row>
    <row r="619" spans="1:7" x14ac:dyDescent="0.2">
      <c r="A619" s="65" t="s">
        <v>143</v>
      </c>
      <c r="B619" s="29">
        <v>6.6</v>
      </c>
      <c r="C619" s="29" t="s">
        <v>40</v>
      </c>
      <c r="D619" s="9">
        <v>0.8</v>
      </c>
      <c r="E619" s="9">
        <v>4</v>
      </c>
      <c r="F619" s="9">
        <v>367</v>
      </c>
      <c r="G619" s="9" t="s">
        <v>40</v>
      </c>
    </row>
    <row r="620" spans="1:7" x14ac:dyDescent="0.2">
      <c r="A620" s="65" t="s">
        <v>147</v>
      </c>
      <c r="B620" s="29">
        <v>6.3</v>
      </c>
      <c r="C620" s="29" t="s">
        <v>40</v>
      </c>
      <c r="D620" s="9">
        <v>0.7</v>
      </c>
      <c r="E620" s="9">
        <v>2</v>
      </c>
      <c r="F620" s="9">
        <v>28</v>
      </c>
      <c r="G620" s="9" t="s">
        <v>40</v>
      </c>
    </row>
    <row r="621" spans="1:7" x14ac:dyDescent="0.2">
      <c r="A621" s="65" t="s">
        <v>156</v>
      </c>
      <c r="B621" s="29">
        <v>7.4</v>
      </c>
      <c r="C621" s="29" t="s">
        <v>40</v>
      </c>
      <c r="D621" s="9">
        <v>-0.1</v>
      </c>
      <c r="E621" s="9">
        <v>1</v>
      </c>
      <c r="F621" s="9">
        <v>418</v>
      </c>
      <c r="G621" s="9" t="s">
        <v>40</v>
      </c>
    </row>
    <row r="622" spans="1:7" x14ac:dyDescent="0.2">
      <c r="A622" s="65" t="s">
        <v>160</v>
      </c>
      <c r="B622" s="29">
        <v>7.7</v>
      </c>
      <c r="C622" s="29" t="s">
        <v>40</v>
      </c>
      <c r="D622" s="9">
        <v>0.6</v>
      </c>
      <c r="E622" s="9">
        <v>1</v>
      </c>
      <c r="F622" s="9">
        <v>50</v>
      </c>
      <c r="G622" s="9" t="s">
        <v>40</v>
      </c>
    </row>
    <row r="623" spans="1:7" x14ac:dyDescent="0.2">
      <c r="A623" s="65" t="s">
        <v>163</v>
      </c>
      <c r="B623" s="29">
        <v>6</v>
      </c>
      <c r="C623" s="29" t="s">
        <v>40</v>
      </c>
      <c r="D623" s="9">
        <v>0.9</v>
      </c>
      <c r="E623" s="9">
        <v>2</v>
      </c>
      <c r="F623" s="9">
        <v>609</v>
      </c>
      <c r="G623" s="9" t="s">
        <v>40</v>
      </c>
    </row>
    <row r="624" spans="1:7" x14ac:dyDescent="0.2">
      <c r="A624" s="65" t="s">
        <v>168</v>
      </c>
      <c r="B624" s="29">
        <v>7.7</v>
      </c>
      <c r="C624" s="29" t="s">
        <v>40</v>
      </c>
      <c r="D624" s="9">
        <v>0.3</v>
      </c>
      <c r="E624" s="9">
        <v>2</v>
      </c>
      <c r="F624" s="9">
        <v>187</v>
      </c>
      <c r="G624" s="9" t="s">
        <v>40</v>
      </c>
    </row>
    <row r="625" spans="1:7" x14ac:dyDescent="0.2">
      <c r="A625" s="65" t="s">
        <v>175</v>
      </c>
      <c r="B625" s="29">
        <v>7</v>
      </c>
      <c r="C625" s="29" t="s">
        <v>40</v>
      </c>
      <c r="D625" s="9">
        <v>0.7</v>
      </c>
      <c r="E625" s="9">
        <v>1</v>
      </c>
      <c r="F625" s="9">
        <v>23</v>
      </c>
      <c r="G625" s="9" t="s">
        <v>40</v>
      </c>
    </row>
    <row r="626" spans="1:7" x14ac:dyDescent="0.2">
      <c r="A626" s="65" t="s">
        <v>180</v>
      </c>
      <c r="B626" s="29">
        <v>7.3</v>
      </c>
      <c r="C626" s="29" t="s">
        <v>40</v>
      </c>
      <c r="D626" s="9">
        <v>0.4</v>
      </c>
      <c r="E626" s="9">
        <v>3</v>
      </c>
      <c r="F626" s="9">
        <v>18</v>
      </c>
      <c r="G626" s="9" t="s">
        <v>40</v>
      </c>
    </row>
    <row r="627" spans="1:7" x14ac:dyDescent="0.2">
      <c r="A627" s="65" t="s">
        <v>181</v>
      </c>
      <c r="B627" s="29">
        <v>6.3</v>
      </c>
      <c r="C627" s="29" t="s">
        <v>40</v>
      </c>
      <c r="D627" s="9">
        <v>0</v>
      </c>
      <c r="E627" s="9">
        <v>6</v>
      </c>
      <c r="F627" s="9">
        <v>256</v>
      </c>
      <c r="G627" s="9" t="s">
        <v>30</v>
      </c>
    </row>
    <row r="628" spans="1:7" x14ac:dyDescent="0.2">
      <c r="A628" s="65" t="s">
        <v>185</v>
      </c>
      <c r="B628" s="29">
        <v>6.3</v>
      </c>
      <c r="C628" s="29" t="s">
        <v>40</v>
      </c>
      <c r="D628" s="9">
        <v>0.3</v>
      </c>
      <c r="E628" s="9">
        <v>1</v>
      </c>
      <c r="F628" s="9">
        <v>35</v>
      </c>
      <c r="G628" s="9" t="s">
        <v>40</v>
      </c>
    </row>
    <row r="629" spans="1:7" x14ac:dyDescent="0.2">
      <c r="A629" s="65" t="s">
        <v>186</v>
      </c>
      <c r="B629" s="29">
        <v>6.4</v>
      </c>
      <c r="C629" s="29" t="s">
        <v>40</v>
      </c>
      <c r="D629" s="9">
        <v>0.7</v>
      </c>
      <c r="E629" s="9">
        <v>4</v>
      </c>
      <c r="F629" s="9">
        <v>464</v>
      </c>
      <c r="G629" s="9" t="s">
        <v>40</v>
      </c>
    </row>
    <row r="630" spans="1:7" x14ac:dyDescent="0.2">
      <c r="A630" s="65" t="s">
        <v>188</v>
      </c>
      <c r="B630" s="29">
        <v>6.9</v>
      </c>
      <c r="C630" s="29" t="s">
        <v>40</v>
      </c>
      <c r="D630" s="9">
        <v>-1.24</v>
      </c>
      <c r="E630" s="9">
        <v>1</v>
      </c>
      <c r="F630" s="9">
        <v>24</v>
      </c>
      <c r="G630" s="9" t="s">
        <v>40</v>
      </c>
    </row>
    <row r="631" spans="1:7" x14ac:dyDescent="0.2">
      <c r="A631" s="65" t="s">
        <v>189</v>
      </c>
      <c r="B631" s="29">
        <v>6.9</v>
      </c>
      <c r="C631" s="29" t="s">
        <v>40</v>
      </c>
      <c r="D631" s="9">
        <v>0.4</v>
      </c>
      <c r="E631" s="9">
        <v>0</v>
      </c>
      <c r="F631" s="9">
        <v>312</v>
      </c>
      <c r="G631" s="9" t="s">
        <v>40</v>
      </c>
    </row>
    <row r="632" spans="1:7" x14ac:dyDescent="0.2">
      <c r="A632" s="65" t="s">
        <v>190</v>
      </c>
      <c r="B632" s="29">
        <v>6.7</v>
      </c>
      <c r="C632" s="29" t="s">
        <v>40</v>
      </c>
      <c r="D632" s="9">
        <v>0.5</v>
      </c>
      <c r="E632" s="9">
        <v>7</v>
      </c>
      <c r="F632" s="9">
        <v>59</v>
      </c>
      <c r="G632" s="9" t="s">
        <v>40</v>
      </c>
    </row>
    <row r="633" spans="1:7" x14ac:dyDescent="0.2">
      <c r="A633" s="65" t="s">
        <v>191</v>
      </c>
      <c r="B633" s="29">
        <v>7.4</v>
      </c>
      <c r="C633" s="29" t="s">
        <v>40</v>
      </c>
      <c r="D633" s="9">
        <v>0.7</v>
      </c>
      <c r="E633" s="9">
        <v>1</v>
      </c>
      <c r="F633" s="9">
        <v>44</v>
      </c>
      <c r="G633" s="9" t="s">
        <v>40</v>
      </c>
    </row>
    <row r="634" spans="1:7" x14ac:dyDescent="0.2">
      <c r="A634" s="65" t="s">
        <v>196</v>
      </c>
      <c r="B634" s="29">
        <v>6.5</v>
      </c>
      <c r="C634" s="29" t="s">
        <v>40</v>
      </c>
      <c r="D634" s="9">
        <v>0.2</v>
      </c>
      <c r="E634" s="9">
        <v>1</v>
      </c>
      <c r="F634" s="9">
        <v>534</v>
      </c>
      <c r="G634" s="9" t="s">
        <v>40</v>
      </c>
    </row>
    <row r="635" spans="1:7" x14ac:dyDescent="0.2">
      <c r="A635" s="65" t="s">
        <v>198</v>
      </c>
      <c r="B635" s="29">
        <v>6</v>
      </c>
      <c r="C635" s="29" t="s">
        <v>40</v>
      </c>
      <c r="D635" s="9">
        <v>0.1</v>
      </c>
      <c r="E635" s="9">
        <v>2</v>
      </c>
      <c r="F635" s="9">
        <v>209</v>
      </c>
      <c r="G635" s="9" t="s">
        <v>40</v>
      </c>
    </row>
    <row r="636" spans="1:7" x14ac:dyDescent="0.2">
      <c r="A636" s="65" t="s">
        <v>200</v>
      </c>
      <c r="B636" s="29">
        <v>7.1</v>
      </c>
      <c r="C636" s="29" t="s">
        <v>40</v>
      </c>
      <c r="D636" s="9">
        <v>0.5</v>
      </c>
      <c r="E636" s="9">
        <v>1</v>
      </c>
      <c r="F636" s="9">
        <v>729</v>
      </c>
      <c r="G636" s="9" t="s">
        <v>40</v>
      </c>
    </row>
    <row r="637" spans="1:7" x14ac:dyDescent="0.2">
      <c r="A637" s="65" t="s">
        <v>204</v>
      </c>
      <c r="B637" s="29">
        <v>6.8</v>
      </c>
      <c r="C637" s="29" t="s">
        <v>40</v>
      </c>
      <c r="D637" s="9">
        <v>1</v>
      </c>
      <c r="E637" s="9">
        <v>1</v>
      </c>
      <c r="F637" s="9">
        <v>21</v>
      </c>
      <c r="G637" s="9" t="s">
        <v>40</v>
      </c>
    </row>
    <row r="638" spans="1:7" x14ac:dyDescent="0.2">
      <c r="A638" s="65" t="s">
        <v>206</v>
      </c>
      <c r="B638" s="29">
        <v>6.4</v>
      </c>
      <c r="C638" s="29" t="s">
        <v>40</v>
      </c>
      <c r="D638" s="9">
        <v>0.3</v>
      </c>
      <c r="E638" s="9">
        <v>3</v>
      </c>
      <c r="F638" s="9">
        <v>210</v>
      </c>
      <c r="G638" s="9" t="s">
        <v>40</v>
      </c>
    </row>
    <row r="639" spans="1:7" x14ac:dyDescent="0.2">
      <c r="A639" s="65" t="s">
        <v>212</v>
      </c>
      <c r="B639" s="29">
        <v>7.1</v>
      </c>
      <c r="C639" s="29" t="s">
        <v>40</v>
      </c>
      <c r="D639" s="9">
        <v>0.1</v>
      </c>
      <c r="E639" s="9">
        <v>1</v>
      </c>
      <c r="F639" s="9">
        <v>223</v>
      </c>
      <c r="G639" s="9" t="s">
        <v>40</v>
      </c>
    </row>
    <row r="640" spans="1:7" x14ac:dyDescent="0.2">
      <c r="A640" s="65" t="s">
        <v>214</v>
      </c>
      <c r="B640" s="29">
        <v>6.5</v>
      </c>
      <c r="C640" s="29" t="s">
        <v>40</v>
      </c>
      <c r="D640" s="9">
        <v>0.5</v>
      </c>
      <c r="E640" s="9">
        <v>1</v>
      </c>
      <c r="F640" s="9">
        <v>311</v>
      </c>
      <c r="G640" s="9" t="s">
        <v>40</v>
      </c>
    </row>
    <row r="641" spans="1:7" x14ac:dyDescent="0.2">
      <c r="A641" s="65" t="s">
        <v>216</v>
      </c>
      <c r="B641" s="29">
        <v>6</v>
      </c>
      <c r="C641" s="29" t="s">
        <v>40</v>
      </c>
      <c r="D641" s="9">
        <v>0.5</v>
      </c>
      <c r="E641" s="9">
        <v>6</v>
      </c>
      <c r="F641" s="9">
        <v>51</v>
      </c>
      <c r="G641" s="9" t="s">
        <v>40</v>
      </c>
    </row>
    <row r="642" spans="1:7" x14ac:dyDescent="0.2">
      <c r="A642" s="65" t="s">
        <v>221</v>
      </c>
      <c r="B642" s="29">
        <v>7</v>
      </c>
      <c r="C642" s="29" t="s">
        <v>40</v>
      </c>
      <c r="D642" s="9">
        <v>-0.12</v>
      </c>
      <c r="E642" s="9">
        <v>1</v>
      </c>
      <c r="F642" s="9">
        <v>961</v>
      </c>
      <c r="G642" s="9" t="s">
        <v>40</v>
      </c>
    </row>
    <row r="643" spans="1:7" x14ac:dyDescent="0.2">
      <c r="A643" s="65" t="s">
        <v>226</v>
      </c>
      <c r="B643" s="29">
        <v>7.3</v>
      </c>
      <c r="C643" s="29" t="s">
        <v>40</v>
      </c>
      <c r="D643" s="9">
        <v>0.7</v>
      </c>
      <c r="E643" s="9">
        <v>5</v>
      </c>
      <c r="F643" s="9">
        <v>22</v>
      </c>
      <c r="G643" s="9" t="s">
        <v>40</v>
      </c>
    </row>
    <row r="644" spans="1:7" x14ac:dyDescent="0.2">
      <c r="A644" s="65" t="s">
        <v>247</v>
      </c>
      <c r="B644" s="29">
        <v>7.1</v>
      </c>
      <c r="C644" s="29" t="s">
        <v>40</v>
      </c>
      <c r="D644" s="9">
        <v>0.3</v>
      </c>
      <c r="E644" s="9">
        <v>2</v>
      </c>
      <c r="F644" s="9">
        <v>3</v>
      </c>
      <c r="G644" s="9" t="s">
        <v>40</v>
      </c>
    </row>
    <row r="645" spans="1:7" x14ac:dyDescent="0.2">
      <c r="A645" s="65" t="s">
        <v>251</v>
      </c>
      <c r="B645" s="29">
        <v>6.3</v>
      </c>
      <c r="C645" s="29" t="s">
        <v>40</v>
      </c>
      <c r="D645" s="9">
        <v>0.9</v>
      </c>
      <c r="E645" s="9">
        <v>1</v>
      </c>
      <c r="F645" s="9">
        <v>66</v>
      </c>
      <c r="G645" s="9" t="s">
        <v>40</v>
      </c>
    </row>
    <row r="646" spans="1:7" x14ac:dyDescent="0.2">
      <c r="A646" s="65" t="s">
        <v>262</v>
      </c>
      <c r="B646" s="29">
        <v>7</v>
      </c>
      <c r="C646" s="29" t="s">
        <v>40</v>
      </c>
      <c r="D646" s="9">
        <v>0.3</v>
      </c>
      <c r="E646" s="9">
        <v>1</v>
      </c>
      <c r="F646" s="9">
        <v>23</v>
      </c>
      <c r="G646" s="9" t="s">
        <v>40</v>
      </c>
    </row>
    <row r="647" spans="1:7" x14ac:dyDescent="0.2">
      <c r="A647" s="65" t="s">
        <v>39</v>
      </c>
      <c r="B647" s="29">
        <v>7.9</v>
      </c>
      <c r="C647" s="29" t="s">
        <v>40</v>
      </c>
      <c r="D647" s="9">
        <v>0.6</v>
      </c>
      <c r="E647" s="9">
        <v>17</v>
      </c>
      <c r="F647" s="9">
        <v>39</v>
      </c>
      <c r="G647" s="9" t="s">
        <v>40</v>
      </c>
    </row>
    <row r="648" spans="1:7" x14ac:dyDescent="0.2">
      <c r="A648" s="65" t="s">
        <v>332</v>
      </c>
      <c r="B648" s="29">
        <v>6.8</v>
      </c>
      <c r="C648" s="29" t="s">
        <v>40</v>
      </c>
      <c r="D648" s="9">
        <v>0.4</v>
      </c>
      <c r="E648" s="9">
        <v>0</v>
      </c>
      <c r="F648" s="9">
        <v>705</v>
      </c>
      <c r="G648" s="9" t="s">
        <v>40</v>
      </c>
    </row>
    <row r="649" spans="1:7" x14ac:dyDescent="0.2">
      <c r="A649" s="65" t="s">
        <v>61</v>
      </c>
      <c r="B649" s="29">
        <v>6.8</v>
      </c>
      <c r="C649" s="29" t="s">
        <v>40</v>
      </c>
      <c r="D649" s="9">
        <v>-0.24</v>
      </c>
      <c r="E649" s="9">
        <v>1</v>
      </c>
      <c r="F649" s="9">
        <v>6</v>
      </c>
      <c r="G649" s="9" t="s">
        <v>40</v>
      </c>
    </row>
    <row r="650" spans="1:7" x14ac:dyDescent="0.2">
      <c r="A650" s="65" t="s">
        <v>70</v>
      </c>
      <c r="B650" s="29">
        <v>8.1</v>
      </c>
      <c r="C650" s="29" t="s">
        <v>40</v>
      </c>
      <c r="D650" s="9">
        <v>0.7</v>
      </c>
      <c r="E650" s="9">
        <v>2</v>
      </c>
      <c r="F650" s="9">
        <v>69</v>
      </c>
      <c r="G650" s="9" t="s">
        <v>30</v>
      </c>
    </row>
    <row r="651" spans="1:7" x14ac:dyDescent="0.2">
      <c r="A651" s="65" t="s">
        <v>76</v>
      </c>
      <c r="B651" s="29">
        <v>6</v>
      </c>
      <c r="C651" s="29" t="s">
        <v>40</v>
      </c>
      <c r="D651" s="9">
        <v>0.6</v>
      </c>
      <c r="E651" s="9">
        <v>2</v>
      </c>
      <c r="F651" s="9">
        <v>163</v>
      </c>
      <c r="G651" s="9" t="s">
        <v>30</v>
      </c>
    </row>
    <row r="652" spans="1:7" x14ac:dyDescent="0.2">
      <c r="A652" s="65" t="s">
        <v>83</v>
      </c>
      <c r="B652" s="29">
        <v>6.6</v>
      </c>
      <c r="C652" s="29" t="s">
        <v>40</v>
      </c>
      <c r="D652" s="9">
        <v>-0.62</v>
      </c>
      <c r="E652" s="9">
        <v>1</v>
      </c>
      <c r="F652" s="9">
        <v>695</v>
      </c>
      <c r="G652" s="9" t="s">
        <v>40</v>
      </c>
    </row>
    <row r="653" spans="1:7" x14ac:dyDescent="0.2">
      <c r="A653" s="65" t="s">
        <v>88</v>
      </c>
      <c r="B653" s="29">
        <v>6.8</v>
      </c>
      <c r="C653" s="29" t="s">
        <v>40</v>
      </c>
      <c r="D653" s="9">
        <v>0.4</v>
      </c>
      <c r="E653" s="9">
        <v>1</v>
      </c>
      <c r="F653" s="9">
        <v>78</v>
      </c>
      <c r="G653" s="9" t="s">
        <v>40</v>
      </c>
    </row>
    <row r="654" spans="1:7" x14ac:dyDescent="0.2">
      <c r="A654" s="65" t="s">
        <v>95</v>
      </c>
      <c r="B654" s="29">
        <v>6.3</v>
      </c>
      <c r="C654" s="29" t="s">
        <v>40</v>
      </c>
      <c r="D654" s="9">
        <v>0.3</v>
      </c>
      <c r="E654" s="9">
        <v>2</v>
      </c>
      <c r="F654" s="9">
        <v>22</v>
      </c>
      <c r="G654" s="9" t="s">
        <v>40</v>
      </c>
    </row>
    <row r="655" spans="1:7" x14ac:dyDescent="0.2">
      <c r="A655" s="65" t="s">
        <v>104</v>
      </c>
      <c r="B655" s="29">
        <v>7.3</v>
      </c>
      <c r="C655" s="29" t="s">
        <v>40</v>
      </c>
      <c r="D655" s="9">
        <v>0.4</v>
      </c>
      <c r="E655" s="9">
        <v>1</v>
      </c>
      <c r="F655" s="9">
        <v>47</v>
      </c>
      <c r="G655" s="9" t="s">
        <v>40</v>
      </c>
    </row>
    <row r="656" spans="1:7" x14ac:dyDescent="0.2">
      <c r="A656" s="65" t="s">
        <v>116</v>
      </c>
      <c r="B656" s="29">
        <v>7.3</v>
      </c>
      <c r="C656" s="29" t="s">
        <v>40</v>
      </c>
      <c r="D656" s="9">
        <v>0.5</v>
      </c>
      <c r="E656" s="9">
        <v>8</v>
      </c>
      <c r="F656" s="9">
        <v>23</v>
      </c>
      <c r="G656" s="9" t="s">
        <v>40</v>
      </c>
    </row>
    <row r="657" spans="1:7" x14ac:dyDescent="0.2">
      <c r="A657" s="65" t="s">
        <v>121</v>
      </c>
      <c r="B657" s="29">
        <v>6.2</v>
      </c>
      <c r="C657" s="29" t="s">
        <v>40</v>
      </c>
      <c r="D657" s="9">
        <v>-0.74</v>
      </c>
      <c r="E657" s="9">
        <v>2</v>
      </c>
      <c r="F657" s="9">
        <v>261</v>
      </c>
      <c r="G657" s="9" t="s">
        <v>40</v>
      </c>
    </row>
    <row r="658" spans="1:7" x14ac:dyDescent="0.2">
      <c r="A658" s="65" t="s">
        <v>126</v>
      </c>
      <c r="B658" s="29">
        <v>7.3</v>
      </c>
      <c r="C658" s="29" t="s">
        <v>40</v>
      </c>
      <c r="D658" s="9">
        <v>0.7</v>
      </c>
      <c r="E658" s="9">
        <v>2</v>
      </c>
      <c r="F658" s="9">
        <v>50</v>
      </c>
      <c r="G658" s="9" t="s">
        <v>40</v>
      </c>
    </row>
    <row r="659" spans="1:7" x14ac:dyDescent="0.2">
      <c r="A659" s="65" t="s">
        <v>130</v>
      </c>
      <c r="B659" s="29">
        <v>6.8</v>
      </c>
      <c r="C659" s="29" t="s">
        <v>40</v>
      </c>
      <c r="D659" s="9">
        <v>-0.15</v>
      </c>
      <c r="E659" s="9">
        <v>21</v>
      </c>
      <c r="F659" s="9">
        <v>229</v>
      </c>
      <c r="G659" s="9" t="s">
        <v>40</v>
      </c>
    </row>
    <row r="660" spans="1:7" x14ac:dyDescent="0.2">
      <c r="A660" s="65" t="s">
        <v>136</v>
      </c>
      <c r="B660" s="29">
        <v>6.2</v>
      </c>
      <c r="C660" s="29" t="s">
        <v>40</v>
      </c>
      <c r="D660" s="9">
        <v>0.8</v>
      </c>
      <c r="E660" s="9">
        <v>3</v>
      </c>
      <c r="F660" s="9">
        <v>40</v>
      </c>
      <c r="G660" s="9" t="s">
        <v>40</v>
      </c>
    </row>
    <row r="661" spans="1:7" x14ac:dyDescent="0.2">
      <c r="A661" s="65" t="s">
        <v>142</v>
      </c>
      <c r="B661" s="29">
        <v>6.8</v>
      </c>
      <c r="C661" s="29" t="s">
        <v>40</v>
      </c>
      <c r="D661" s="9">
        <v>0.3</v>
      </c>
      <c r="E661" s="9">
        <v>1</v>
      </c>
      <c r="F661" s="9">
        <v>29</v>
      </c>
      <c r="G661" s="9" t="s">
        <v>40</v>
      </c>
    </row>
    <row r="662" spans="1:7" x14ac:dyDescent="0.2">
      <c r="A662" s="65" t="s">
        <v>143</v>
      </c>
      <c r="B662" s="29">
        <v>6.6</v>
      </c>
      <c r="C662" s="29" t="s">
        <v>40</v>
      </c>
      <c r="D662" s="9">
        <v>0.7</v>
      </c>
      <c r="E662" s="9">
        <v>4</v>
      </c>
      <c r="F662" s="9">
        <v>444</v>
      </c>
      <c r="G662" s="9" t="s">
        <v>40</v>
      </c>
    </row>
    <row r="663" spans="1:7" x14ac:dyDescent="0.2">
      <c r="A663" s="65" t="s">
        <v>147</v>
      </c>
      <c r="B663" s="29">
        <v>6.3</v>
      </c>
      <c r="C663" s="29" t="s">
        <v>40</v>
      </c>
      <c r="D663" s="9">
        <v>0.6</v>
      </c>
      <c r="E663" s="9">
        <v>2</v>
      </c>
      <c r="F663" s="9">
        <v>39</v>
      </c>
      <c r="G663" s="9" t="s">
        <v>40</v>
      </c>
    </row>
    <row r="664" spans="1:7" x14ac:dyDescent="0.2">
      <c r="A664" s="65" t="s">
        <v>156</v>
      </c>
      <c r="B664" s="29">
        <v>7.4</v>
      </c>
      <c r="C664" s="29" t="s">
        <v>40</v>
      </c>
      <c r="D664" s="9">
        <v>-0.15</v>
      </c>
      <c r="E664" s="9">
        <v>1</v>
      </c>
      <c r="F664" s="9">
        <v>435</v>
      </c>
      <c r="G664" s="9" t="s">
        <v>40</v>
      </c>
    </row>
    <row r="665" spans="1:7" x14ac:dyDescent="0.2">
      <c r="A665" s="65" t="s">
        <v>160</v>
      </c>
      <c r="B665" s="29">
        <v>7.7</v>
      </c>
      <c r="C665" s="29" t="s">
        <v>40</v>
      </c>
      <c r="D665" s="9">
        <v>0.6</v>
      </c>
      <c r="E665" s="9">
        <v>1</v>
      </c>
      <c r="F665" s="9">
        <v>55</v>
      </c>
      <c r="G665" s="9" t="s">
        <v>40</v>
      </c>
    </row>
    <row r="666" spans="1:7" x14ac:dyDescent="0.2">
      <c r="A666" s="65" t="s">
        <v>163</v>
      </c>
      <c r="B666" s="29">
        <v>6</v>
      </c>
      <c r="C666" s="29" t="s">
        <v>40</v>
      </c>
      <c r="D666" s="9">
        <v>0.8</v>
      </c>
      <c r="E666" s="9">
        <v>2</v>
      </c>
      <c r="F666" s="9">
        <v>612</v>
      </c>
      <c r="G666" s="9" t="s">
        <v>40</v>
      </c>
    </row>
    <row r="667" spans="1:7" x14ac:dyDescent="0.2">
      <c r="A667" s="65" t="s">
        <v>168</v>
      </c>
      <c r="B667" s="29">
        <v>7.7</v>
      </c>
      <c r="C667" s="29" t="s">
        <v>40</v>
      </c>
      <c r="D667" s="9">
        <v>0.3</v>
      </c>
      <c r="E667" s="9">
        <v>2</v>
      </c>
      <c r="F667" s="9">
        <v>135</v>
      </c>
      <c r="G667" s="9" t="s">
        <v>40</v>
      </c>
    </row>
    <row r="668" spans="1:7" x14ac:dyDescent="0.2">
      <c r="A668" s="65" t="s">
        <v>175</v>
      </c>
      <c r="B668" s="29">
        <v>7</v>
      </c>
      <c r="C668" s="29" t="s">
        <v>40</v>
      </c>
      <c r="D668" s="9">
        <v>0.7</v>
      </c>
      <c r="E668" s="9">
        <v>1</v>
      </c>
      <c r="F668" s="9">
        <v>24</v>
      </c>
      <c r="G668" s="9" t="s">
        <v>40</v>
      </c>
    </row>
    <row r="669" spans="1:7" x14ac:dyDescent="0.2">
      <c r="A669" s="65" t="s">
        <v>180</v>
      </c>
      <c r="B669" s="29">
        <v>7.3</v>
      </c>
      <c r="C669" s="29" t="s">
        <v>40</v>
      </c>
      <c r="D669" s="9">
        <v>0.4</v>
      </c>
      <c r="E669" s="9">
        <v>3</v>
      </c>
      <c r="F669" s="9">
        <v>19</v>
      </c>
      <c r="G669" s="9" t="s">
        <v>40</v>
      </c>
    </row>
    <row r="670" spans="1:7" x14ac:dyDescent="0.2">
      <c r="A670" s="65" t="s">
        <v>181</v>
      </c>
      <c r="B670" s="29">
        <v>6.3</v>
      </c>
      <c r="C670" s="29" t="s">
        <v>40</v>
      </c>
      <c r="D670" s="9">
        <v>0</v>
      </c>
      <c r="E670" s="9">
        <v>6</v>
      </c>
      <c r="F670" s="9">
        <v>222</v>
      </c>
      <c r="G670" s="9" t="s">
        <v>40</v>
      </c>
    </row>
    <row r="671" spans="1:7" x14ac:dyDescent="0.2">
      <c r="A671" s="65" t="s">
        <v>185</v>
      </c>
      <c r="B671" s="29">
        <v>6.3</v>
      </c>
      <c r="C671" s="29" t="s">
        <v>40</v>
      </c>
      <c r="D671" s="9">
        <v>0.4</v>
      </c>
      <c r="E671" s="9">
        <v>1</v>
      </c>
      <c r="F671" s="9">
        <v>27</v>
      </c>
      <c r="G671" s="9" t="s">
        <v>40</v>
      </c>
    </row>
    <row r="672" spans="1:7" x14ac:dyDescent="0.2">
      <c r="A672" s="65" t="s">
        <v>186</v>
      </c>
      <c r="B672" s="29">
        <v>6.4</v>
      </c>
      <c r="C672" s="29" t="s">
        <v>40</v>
      </c>
      <c r="D672" s="9">
        <v>0.8</v>
      </c>
      <c r="E672" s="9">
        <v>4</v>
      </c>
      <c r="F672" s="9">
        <v>497</v>
      </c>
      <c r="G672" s="9" t="s">
        <v>40</v>
      </c>
    </row>
    <row r="673" spans="1:7" x14ac:dyDescent="0.2">
      <c r="A673" s="65" t="s">
        <v>188</v>
      </c>
      <c r="B673" s="29">
        <v>6.9</v>
      </c>
      <c r="C673" s="29" t="s">
        <v>40</v>
      </c>
      <c r="D673" s="9">
        <v>-1.8</v>
      </c>
      <c r="E673" s="9">
        <v>1</v>
      </c>
      <c r="F673" s="9">
        <v>23</v>
      </c>
      <c r="G673" s="9" t="s">
        <v>40</v>
      </c>
    </row>
    <row r="674" spans="1:7" x14ac:dyDescent="0.2">
      <c r="A674" s="65" t="s">
        <v>189</v>
      </c>
      <c r="B674" s="29">
        <v>6.9</v>
      </c>
      <c r="C674" s="29" t="s">
        <v>40</v>
      </c>
      <c r="D674" s="9">
        <v>0.4</v>
      </c>
      <c r="E674" s="9">
        <v>0</v>
      </c>
      <c r="F674" s="9">
        <v>355</v>
      </c>
      <c r="G674" s="9" t="s">
        <v>40</v>
      </c>
    </row>
    <row r="675" spans="1:7" x14ac:dyDescent="0.2">
      <c r="A675" s="65" t="s">
        <v>190</v>
      </c>
      <c r="B675" s="29">
        <v>6.7</v>
      </c>
      <c r="C675" s="29" t="s">
        <v>40</v>
      </c>
      <c r="D675" s="9">
        <v>0.4</v>
      </c>
      <c r="E675" s="9">
        <v>7</v>
      </c>
      <c r="F675" s="9">
        <v>65</v>
      </c>
      <c r="G675" s="9" t="s">
        <v>40</v>
      </c>
    </row>
    <row r="676" spans="1:7" x14ac:dyDescent="0.2">
      <c r="A676" s="65" t="s">
        <v>191</v>
      </c>
      <c r="B676" s="29">
        <v>7.4</v>
      </c>
      <c r="C676" s="29" t="s">
        <v>40</v>
      </c>
      <c r="D676" s="9">
        <v>0.7</v>
      </c>
      <c r="E676" s="9">
        <v>1</v>
      </c>
      <c r="F676" s="9">
        <v>55</v>
      </c>
      <c r="G676" s="9" t="s">
        <v>40</v>
      </c>
    </row>
    <row r="677" spans="1:7" x14ac:dyDescent="0.2">
      <c r="A677" s="65" t="s">
        <v>196</v>
      </c>
      <c r="B677" s="29">
        <v>6.5</v>
      </c>
      <c r="C677" s="29" t="s">
        <v>40</v>
      </c>
      <c r="D677" s="9">
        <v>0.2</v>
      </c>
      <c r="E677" s="9">
        <v>1</v>
      </c>
      <c r="F677" s="9">
        <v>494</v>
      </c>
      <c r="G677" s="9" t="s">
        <v>40</v>
      </c>
    </row>
    <row r="678" spans="1:7" x14ac:dyDescent="0.2">
      <c r="A678" s="65" t="s">
        <v>198</v>
      </c>
      <c r="B678" s="29">
        <v>6</v>
      </c>
      <c r="C678" s="29" t="s">
        <v>40</v>
      </c>
      <c r="D678" s="9">
        <v>0.1</v>
      </c>
      <c r="E678" s="9">
        <v>2</v>
      </c>
      <c r="F678" s="9">
        <v>222</v>
      </c>
      <c r="G678" s="9" t="s">
        <v>40</v>
      </c>
    </row>
    <row r="679" spans="1:7" x14ac:dyDescent="0.2">
      <c r="A679" s="65" t="s">
        <v>200</v>
      </c>
      <c r="B679" s="29">
        <v>7.1</v>
      </c>
      <c r="C679" s="29" t="s">
        <v>40</v>
      </c>
      <c r="D679" s="9">
        <v>0.6</v>
      </c>
      <c r="E679" s="9">
        <v>1</v>
      </c>
      <c r="F679" s="9">
        <v>806</v>
      </c>
      <c r="G679" s="9" t="s">
        <v>40</v>
      </c>
    </row>
    <row r="680" spans="1:7" x14ac:dyDescent="0.2">
      <c r="A680" s="65" t="s">
        <v>204</v>
      </c>
      <c r="B680" s="29">
        <v>6.8</v>
      </c>
      <c r="C680" s="29" t="s">
        <v>40</v>
      </c>
      <c r="D680" s="9">
        <v>1</v>
      </c>
      <c r="E680" s="9">
        <v>1</v>
      </c>
      <c r="F680" s="9">
        <v>17</v>
      </c>
      <c r="G680" s="9" t="s">
        <v>40</v>
      </c>
    </row>
    <row r="681" spans="1:7" x14ac:dyDescent="0.2">
      <c r="A681" s="65" t="s">
        <v>206</v>
      </c>
      <c r="B681" s="29">
        <v>6.4</v>
      </c>
      <c r="C681" s="29" t="s">
        <v>40</v>
      </c>
      <c r="D681" s="9">
        <v>0.3</v>
      </c>
      <c r="E681" s="9">
        <v>3</v>
      </c>
      <c r="F681" s="9">
        <v>163</v>
      </c>
      <c r="G681" s="9" t="s">
        <v>40</v>
      </c>
    </row>
    <row r="682" spans="1:7" x14ac:dyDescent="0.2">
      <c r="A682" s="65" t="s">
        <v>212</v>
      </c>
      <c r="B682" s="29">
        <v>7.1</v>
      </c>
      <c r="C682" s="29" t="s">
        <v>40</v>
      </c>
      <c r="D682" s="9">
        <v>0.1</v>
      </c>
      <c r="E682" s="9">
        <v>1</v>
      </c>
      <c r="F682" s="9">
        <v>204</v>
      </c>
      <c r="G682" s="9" t="s">
        <v>40</v>
      </c>
    </row>
    <row r="683" spans="1:7" x14ac:dyDescent="0.2">
      <c r="A683" s="65" t="s">
        <v>214</v>
      </c>
      <c r="B683" s="29">
        <v>6.5</v>
      </c>
      <c r="C683" s="29" t="s">
        <v>40</v>
      </c>
      <c r="D683" s="9">
        <v>0.7</v>
      </c>
      <c r="E683" s="9">
        <v>1</v>
      </c>
      <c r="F683" s="9">
        <v>234</v>
      </c>
      <c r="G683" s="9" t="s">
        <v>40</v>
      </c>
    </row>
    <row r="684" spans="1:7" x14ac:dyDescent="0.2">
      <c r="A684" s="65" t="s">
        <v>216</v>
      </c>
      <c r="B684" s="29">
        <v>6</v>
      </c>
      <c r="C684" s="29" t="s">
        <v>40</v>
      </c>
      <c r="D684" s="9">
        <v>0.5</v>
      </c>
      <c r="E684" s="9">
        <v>6</v>
      </c>
      <c r="F684" s="9">
        <v>48</v>
      </c>
      <c r="G684" s="9" t="s">
        <v>40</v>
      </c>
    </row>
    <row r="685" spans="1:7" x14ac:dyDescent="0.2">
      <c r="A685" s="65" t="s">
        <v>221</v>
      </c>
      <c r="B685" s="29">
        <v>7</v>
      </c>
      <c r="C685" s="29" t="s">
        <v>40</v>
      </c>
      <c r="D685" s="9">
        <v>-0.17</v>
      </c>
      <c r="E685" s="9">
        <v>1</v>
      </c>
      <c r="F685" s="9">
        <v>1061</v>
      </c>
      <c r="G685" s="9" t="s">
        <v>40</v>
      </c>
    </row>
    <row r="686" spans="1:7" x14ac:dyDescent="0.2">
      <c r="A686" s="65" t="s">
        <v>226</v>
      </c>
      <c r="B686" s="29">
        <v>7.3</v>
      </c>
      <c r="C686" s="29" t="s">
        <v>40</v>
      </c>
      <c r="D686" s="9">
        <v>0.8</v>
      </c>
      <c r="E686" s="9">
        <v>5</v>
      </c>
      <c r="F686" s="9">
        <v>25</v>
      </c>
      <c r="G686" s="9" t="s">
        <v>40</v>
      </c>
    </row>
    <row r="687" spans="1:7" x14ac:dyDescent="0.2">
      <c r="A687" s="65" t="s">
        <v>247</v>
      </c>
      <c r="B687" s="29">
        <v>7.1</v>
      </c>
      <c r="C687" s="29" t="s">
        <v>40</v>
      </c>
      <c r="D687" s="9">
        <v>0.2</v>
      </c>
      <c r="E687" s="9">
        <v>2</v>
      </c>
      <c r="F687" s="9">
        <v>3</v>
      </c>
      <c r="G687" s="9" t="s">
        <v>40</v>
      </c>
    </row>
    <row r="688" spans="1:7" x14ac:dyDescent="0.2">
      <c r="A688" s="65" t="s">
        <v>251</v>
      </c>
      <c r="B688" s="29">
        <v>6.3</v>
      </c>
      <c r="C688" s="29" t="s">
        <v>40</v>
      </c>
      <c r="D688" s="9">
        <v>0.7</v>
      </c>
      <c r="E688" s="9">
        <v>1</v>
      </c>
      <c r="F688" s="9">
        <v>80</v>
      </c>
      <c r="G688" s="9" t="s">
        <v>40</v>
      </c>
    </row>
    <row r="689" spans="1:7" x14ac:dyDescent="0.2">
      <c r="A689" s="65" t="s">
        <v>262</v>
      </c>
      <c r="B689" s="29">
        <v>7</v>
      </c>
      <c r="C689" s="29" t="s">
        <v>40</v>
      </c>
      <c r="D689" s="9">
        <v>0.4</v>
      </c>
      <c r="E689" s="9">
        <v>1</v>
      </c>
      <c r="F689" s="9">
        <v>23</v>
      </c>
      <c r="G689" s="9" t="s">
        <v>40</v>
      </c>
    </row>
    <row r="690" spans="1:7" x14ac:dyDescent="0.2">
      <c r="A690" s="65" t="s">
        <v>39</v>
      </c>
      <c r="B690" s="29">
        <v>7.9</v>
      </c>
      <c r="C690" s="29" t="s">
        <v>40</v>
      </c>
      <c r="D690" s="9">
        <v>0.9</v>
      </c>
      <c r="E690" s="9">
        <v>17</v>
      </c>
      <c r="F690" s="9">
        <v>49</v>
      </c>
      <c r="G690" s="9" t="s">
        <v>40</v>
      </c>
    </row>
    <row r="691" spans="1:7" x14ac:dyDescent="0.2">
      <c r="A691" s="65" t="s">
        <v>332</v>
      </c>
      <c r="B691" s="29">
        <v>6.8</v>
      </c>
      <c r="C691" s="29" t="s">
        <v>40</v>
      </c>
      <c r="D691" s="9">
        <v>0.3</v>
      </c>
      <c r="E691" s="9">
        <v>0</v>
      </c>
      <c r="F691" s="9">
        <v>798</v>
      </c>
      <c r="G691" s="9" t="s">
        <v>40</v>
      </c>
    </row>
    <row r="692" spans="1:7" x14ac:dyDescent="0.2">
      <c r="A692" s="65" t="s">
        <v>61</v>
      </c>
      <c r="B692" s="29">
        <v>6.8</v>
      </c>
      <c r="C692" s="29" t="s">
        <v>40</v>
      </c>
      <c r="D692" s="9">
        <v>-0.1</v>
      </c>
      <c r="E692" s="9">
        <v>1</v>
      </c>
      <c r="F692" s="9">
        <v>6</v>
      </c>
      <c r="G692" s="9" t="s">
        <v>40</v>
      </c>
    </row>
    <row r="693" spans="1:7" x14ac:dyDescent="0.2">
      <c r="A693" s="65" t="s">
        <v>70</v>
      </c>
      <c r="B693" s="29">
        <v>8.1</v>
      </c>
      <c r="C693" s="29" t="s">
        <v>40</v>
      </c>
      <c r="D693" s="9">
        <v>0.9</v>
      </c>
      <c r="E693" s="9">
        <v>2</v>
      </c>
      <c r="F693" s="9">
        <v>58</v>
      </c>
      <c r="G693" s="9" t="s">
        <v>40</v>
      </c>
    </row>
    <row r="694" spans="1:7" x14ac:dyDescent="0.2">
      <c r="A694" s="65" t="s">
        <v>76</v>
      </c>
      <c r="B694" s="29">
        <v>6</v>
      </c>
      <c r="C694" s="29" t="s">
        <v>40</v>
      </c>
      <c r="D694" s="9">
        <v>0.5</v>
      </c>
      <c r="E694" s="9">
        <v>2</v>
      </c>
      <c r="F694" s="9">
        <v>191</v>
      </c>
      <c r="G694" s="9" t="s">
        <v>40</v>
      </c>
    </row>
    <row r="695" spans="1:7" x14ac:dyDescent="0.2">
      <c r="A695" s="65" t="s">
        <v>83</v>
      </c>
      <c r="B695" s="29">
        <v>6.6</v>
      </c>
      <c r="C695" s="29" t="s">
        <v>40</v>
      </c>
      <c r="D695" s="9">
        <v>-0.6</v>
      </c>
      <c r="E695" s="9">
        <v>1</v>
      </c>
      <c r="F695" s="9">
        <v>747</v>
      </c>
      <c r="G695" s="9" t="s">
        <v>40</v>
      </c>
    </row>
    <row r="696" spans="1:7" x14ac:dyDescent="0.2">
      <c r="A696" s="65" t="s">
        <v>88</v>
      </c>
      <c r="B696" s="29">
        <v>6.8</v>
      </c>
      <c r="C696" s="29" t="s">
        <v>40</v>
      </c>
      <c r="D696" s="9">
        <v>0.6</v>
      </c>
      <c r="E696" s="9">
        <v>1</v>
      </c>
      <c r="F696" s="9">
        <v>58</v>
      </c>
      <c r="G696" s="9" t="s">
        <v>40</v>
      </c>
    </row>
    <row r="697" spans="1:7" x14ac:dyDescent="0.2">
      <c r="A697" s="65" t="s">
        <v>95</v>
      </c>
      <c r="B697" s="29">
        <v>6.3</v>
      </c>
      <c r="C697" s="29" t="s">
        <v>40</v>
      </c>
      <c r="D697" s="9">
        <v>0.3</v>
      </c>
      <c r="E697" s="9">
        <v>2</v>
      </c>
      <c r="F697" s="9">
        <v>21</v>
      </c>
      <c r="G697" s="9" t="s">
        <v>40</v>
      </c>
    </row>
    <row r="698" spans="1:7" x14ac:dyDescent="0.2">
      <c r="A698" s="65" t="s">
        <v>104</v>
      </c>
      <c r="B698" s="29">
        <v>7.3</v>
      </c>
      <c r="C698" s="29" t="s">
        <v>40</v>
      </c>
      <c r="D698" s="9">
        <v>0.5</v>
      </c>
      <c r="E698" s="9">
        <v>1</v>
      </c>
      <c r="F698" s="9">
        <v>46</v>
      </c>
      <c r="G698" s="9" t="s">
        <v>40</v>
      </c>
    </row>
    <row r="699" spans="1:7" x14ac:dyDescent="0.2">
      <c r="A699" s="65" t="s">
        <v>116</v>
      </c>
      <c r="B699" s="29">
        <v>7.3</v>
      </c>
      <c r="C699" s="29" t="s">
        <v>40</v>
      </c>
      <c r="D699" s="9">
        <v>0.5</v>
      </c>
      <c r="E699" s="9">
        <v>8</v>
      </c>
      <c r="F699" s="9">
        <v>24</v>
      </c>
      <c r="G699" s="9" t="s">
        <v>40</v>
      </c>
    </row>
    <row r="700" spans="1:7" x14ac:dyDescent="0.2">
      <c r="A700" s="65" t="s">
        <v>121</v>
      </c>
      <c r="B700" s="29">
        <v>6.2</v>
      </c>
      <c r="C700" s="29" t="s">
        <v>40</v>
      </c>
      <c r="D700" s="9">
        <v>-0.7</v>
      </c>
      <c r="E700" s="9">
        <v>2</v>
      </c>
      <c r="F700" s="9">
        <v>218</v>
      </c>
      <c r="G700" s="9" t="s">
        <v>40</v>
      </c>
    </row>
    <row r="701" spans="1:7" x14ac:dyDescent="0.2">
      <c r="A701" s="65" t="s">
        <v>126</v>
      </c>
      <c r="B701" s="29">
        <v>7.3</v>
      </c>
      <c r="C701" s="29" t="s">
        <v>40</v>
      </c>
      <c r="D701" s="9">
        <v>0.7</v>
      </c>
      <c r="E701" s="9">
        <v>2</v>
      </c>
      <c r="F701" s="9">
        <v>52</v>
      </c>
      <c r="G701" s="9" t="s">
        <v>40</v>
      </c>
    </row>
    <row r="702" spans="1:7" x14ac:dyDescent="0.2">
      <c r="A702" s="65" t="s">
        <v>130</v>
      </c>
      <c r="B702" s="29">
        <v>6.8</v>
      </c>
      <c r="C702" s="29" t="s">
        <v>40</v>
      </c>
      <c r="D702" s="9">
        <v>-0.12</v>
      </c>
      <c r="E702" s="9">
        <v>21</v>
      </c>
      <c r="F702" s="9">
        <v>246</v>
      </c>
      <c r="G702" s="9" t="s">
        <v>40</v>
      </c>
    </row>
    <row r="703" spans="1:7" x14ac:dyDescent="0.2">
      <c r="A703" s="65" t="s">
        <v>136</v>
      </c>
      <c r="B703" s="29">
        <v>6.2</v>
      </c>
      <c r="C703" s="29" t="s">
        <v>40</v>
      </c>
      <c r="D703" s="9">
        <v>0.8</v>
      </c>
      <c r="E703" s="9">
        <v>3</v>
      </c>
      <c r="F703" s="9">
        <v>41</v>
      </c>
      <c r="G703" s="9" t="s">
        <v>40</v>
      </c>
    </row>
    <row r="704" spans="1:7" x14ac:dyDescent="0.2">
      <c r="A704" s="65" t="s">
        <v>142</v>
      </c>
      <c r="B704" s="29">
        <v>6.8</v>
      </c>
      <c r="C704" s="29" t="s">
        <v>40</v>
      </c>
      <c r="D704" s="9">
        <v>0.4</v>
      </c>
      <c r="E704" s="9">
        <v>1</v>
      </c>
      <c r="F704" s="9">
        <v>23</v>
      </c>
      <c r="G704" s="9" t="s">
        <v>40</v>
      </c>
    </row>
    <row r="705" spans="1:7" x14ac:dyDescent="0.2">
      <c r="A705" s="65" t="s">
        <v>143</v>
      </c>
      <c r="B705" s="29">
        <v>6.6</v>
      </c>
      <c r="C705" s="29" t="s">
        <v>40</v>
      </c>
      <c r="D705" s="9">
        <v>0.7</v>
      </c>
      <c r="E705" s="9">
        <v>4</v>
      </c>
      <c r="F705" s="9">
        <v>399</v>
      </c>
      <c r="G705" s="9" t="s">
        <v>40</v>
      </c>
    </row>
    <row r="706" spans="1:7" x14ac:dyDescent="0.2">
      <c r="A706" s="65" t="s">
        <v>147</v>
      </c>
      <c r="B706" s="29">
        <v>6.3</v>
      </c>
      <c r="C706" s="29" t="s">
        <v>40</v>
      </c>
      <c r="D706" s="9">
        <v>0.6</v>
      </c>
      <c r="E706" s="9">
        <v>2</v>
      </c>
      <c r="F706" s="9">
        <v>38</v>
      </c>
      <c r="G706" s="9" t="s">
        <v>40</v>
      </c>
    </row>
    <row r="707" spans="1:7" x14ac:dyDescent="0.2">
      <c r="A707" s="65" t="s">
        <v>156</v>
      </c>
      <c r="B707" s="29">
        <v>7.4</v>
      </c>
      <c r="C707" s="29" t="s">
        <v>40</v>
      </c>
      <c r="D707" s="9">
        <v>-0.14000000000000001</v>
      </c>
      <c r="E707" s="9">
        <v>1</v>
      </c>
      <c r="F707" s="9">
        <v>383</v>
      </c>
      <c r="G707" s="9" t="s">
        <v>40</v>
      </c>
    </row>
    <row r="708" spans="1:7" x14ac:dyDescent="0.2">
      <c r="A708" s="65" t="s">
        <v>160</v>
      </c>
      <c r="B708" s="29">
        <v>7.7</v>
      </c>
      <c r="C708" s="29" t="s">
        <v>40</v>
      </c>
      <c r="D708" s="9">
        <v>0.7</v>
      </c>
      <c r="E708" s="9">
        <v>1</v>
      </c>
      <c r="F708" s="9">
        <v>52</v>
      </c>
      <c r="G708" s="9" t="s">
        <v>40</v>
      </c>
    </row>
    <row r="709" spans="1:7" x14ac:dyDescent="0.2">
      <c r="A709" s="65" t="s">
        <v>163</v>
      </c>
      <c r="B709" s="29">
        <v>6</v>
      </c>
      <c r="C709" s="29" t="s">
        <v>40</v>
      </c>
      <c r="D709" s="9">
        <v>0.9</v>
      </c>
      <c r="E709" s="9">
        <v>2</v>
      </c>
      <c r="F709" s="9">
        <v>530</v>
      </c>
      <c r="G709" s="9" t="s">
        <v>40</v>
      </c>
    </row>
    <row r="710" spans="1:7" x14ac:dyDescent="0.2">
      <c r="A710" s="65" t="s">
        <v>168</v>
      </c>
      <c r="B710" s="29">
        <v>7.7</v>
      </c>
      <c r="C710" s="29" t="s">
        <v>40</v>
      </c>
      <c r="D710" s="9">
        <v>0.2</v>
      </c>
      <c r="E710" s="9">
        <v>2</v>
      </c>
      <c r="F710" s="9">
        <v>178</v>
      </c>
      <c r="G710" s="9" t="s">
        <v>40</v>
      </c>
    </row>
    <row r="711" spans="1:7" x14ac:dyDescent="0.2">
      <c r="A711" s="65" t="s">
        <v>175</v>
      </c>
      <c r="B711" s="29">
        <v>7</v>
      </c>
      <c r="C711" s="29" t="s">
        <v>40</v>
      </c>
      <c r="D711" s="9">
        <v>0.7</v>
      </c>
      <c r="E711" s="9">
        <v>1</v>
      </c>
      <c r="F711" s="9">
        <v>29</v>
      </c>
      <c r="G711" s="9" t="s">
        <v>40</v>
      </c>
    </row>
    <row r="712" spans="1:7" x14ac:dyDescent="0.2">
      <c r="A712" s="65" t="s">
        <v>180</v>
      </c>
      <c r="B712" s="29">
        <v>7.3</v>
      </c>
      <c r="C712" s="29" t="s">
        <v>40</v>
      </c>
      <c r="D712" s="9">
        <v>0.5</v>
      </c>
      <c r="E712" s="9">
        <v>3</v>
      </c>
      <c r="F712" s="9">
        <v>22</v>
      </c>
      <c r="G712" s="9" t="s">
        <v>40</v>
      </c>
    </row>
    <row r="713" spans="1:7" x14ac:dyDescent="0.2">
      <c r="A713" s="65" t="s">
        <v>181</v>
      </c>
      <c r="B713" s="29">
        <v>6.3</v>
      </c>
      <c r="C713" s="29" t="s">
        <v>40</v>
      </c>
      <c r="D713" s="9">
        <v>0</v>
      </c>
      <c r="E713" s="9">
        <v>6</v>
      </c>
      <c r="F713" s="9">
        <v>273</v>
      </c>
      <c r="G713" s="9" t="s">
        <v>30</v>
      </c>
    </row>
    <row r="714" spans="1:7" x14ac:dyDescent="0.2">
      <c r="A714" s="65" t="s">
        <v>185</v>
      </c>
      <c r="B714" s="29">
        <v>6.3</v>
      </c>
      <c r="C714" s="29" t="s">
        <v>40</v>
      </c>
      <c r="D714" s="9">
        <v>0.3</v>
      </c>
      <c r="E714" s="9">
        <v>1</v>
      </c>
      <c r="F714" s="9">
        <v>36</v>
      </c>
      <c r="G714" s="9" t="s">
        <v>40</v>
      </c>
    </row>
    <row r="715" spans="1:7" x14ac:dyDescent="0.2">
      <c r="A715" s="65" t="s">
        <v>186</v>
      </c>
      <c r="B715" s="29">
        <v>6.4</v>
      </c>
      <c r="C715" s="29" t="s">
        <v>40</v>
      </c>
      <c r="D715" s="9">
        <v>0.8</v>
      </c>
      <c r="E715" s="9">
        <v>4</v>
      </c>
      <c r="F715" s="9">
        <v>479</v>
      </c>
      <c r="G715" s="9" t="s">
        <v>40</v>
      </c>
    </row>
    <row r="716" spans="1:7" x14ac:dyDescent="0.2">
      <c r="A716" s="65" t="s">
        <v>188</v>
      </c>
      <c r="B716" s="29">
        <v>6.9</v>
      </c>
      <c r="C716" s="29" t="s">
        <v>40</v>
      </c>
      <c r="D716" s="9">
        <v>-1.28</v>
      </c>
      <c r="E716" s="9">
        <v>1</v>
      </c>
      <c r="F716" s="9">
        <v>26</v>
      </c>
      <c r="G716" s="9" t="s">
        <v>40</v>
      </c>
    </row>
    <row r="717" spans="1:7" x14ac:dyDescent="0.2">
      <c r="A717" s="65" t="s">
        <v>189</v>
      </c>
      <c r="B717" s="29">
        <v>6.9</v>
      </c>
      <c r="C717" s="29" t="s">
        <v>40</v>
      </c>
      <c r="D717" s="9">
        <v>0.4</v>
      </c>
      <c r="E717" s="9">
        <v>0</v>
      </c>
      <c r="F717" s="9">
        <v>382</v>
      </c>
      <c r="G717" s="9" t="s">
        <v>40</v>
      </c>
    </row>
    <row r="718" spans="1:7" x14ac:dyDescent="0.2">
      <c r="A718" s="65" t="s">
        <v>190</v>
      </c>
      <c r="B718" s="29">
        <v>6.7</v>
      </c>
      <c r="C718" s="29" t="s">
        <v>40</v>
      </c>
      <c r="D718" s="9">
        <v>0.5</v>
      </c>
      <c r="E718" s="9">
        <v>7</v>
      </c>
      <c r="F718" s="9">
        <v>56</v>
      </c>
      <c r="G718" s="9" t="s">
        <v>40</v>
      </c>
    </row>
    <row r="719" spans="1:7" x14ac:dyDescent="0.2">
      <c r="A719" s="65" t="s">
        <v>191</v>
      </c>
      <c r="B719" s="29">
        <v>7.4</v>
      </c>
      <c r="C719" s="29" t="s">
        <v>40</v>
      </c>
      <c r="D719" s="9">
        <v>0.9</v>
      </c>
      <c r="E719" s="9">
        <v>1</v>
      </c>
      <c r="F719" s="9">
        <v>42</v>
      </c>
      <c r="G719" s="9" t="s">
        <v>40</v>
      </c>
    </row>
    <row r="720" spans="1:7" x14ac:dyDescent="0.2">
      <c r="A720" s="65" t="s">
        <v>196</v>
      </c>
      <c r="B720" s="29">
        <v>6.5</v>
      </c>
      <c r="C720" s="29" t="s">
        <v>40</v>
      </c>
      <c r="D720" s="9">
        <v>0.2</v>
      </c>
      <c r="E720" s="9">
        <v>1</v>
      </c>
      <c r="F720" s="9">
        <v>543</v>
      </c>
      <c r="G720" s="9" t="s">
        <v>40</v>
      </c>
    </row>
    <row r="721" spans="1:7" x14ac:dyDescent="0.2">
      <c r="A721" s="65" t="s">
        <v>198</v>
      </c>
      <c r="B721" s="29">
        <v>6</v>
      </c>
      <c r="C721" s="29" t="s">
        <v>40</v>
      </c>
      <c r="D721" s="9">
        <v>0.1</v>
      </c>
      <c r="E721" s="9">
        <v>2</v>
      </c>
      <c r="F721" s="9">
        <v>171</v>
      </c>
      <c r="G721" s="9" t="s">
        <v>40</v>
      </c>
    </row>
    <row r="722" spans="1:7" x14ac:dyDescent="0.2">
      <c r="A722" s="65" t="s">
        <v>200</v>
      </c>
      <c r="B722" s="29">
        <v>7.1</v>
      </c>
      <c r="C722" s="29" t="s">
        <v>40</v>
      </c>
      <c r="D722" s="9">
        <v>0.6</v>
      </c>
      <c r="E722" s="9">
        <v>1</v>
      </c>
      <c r="F722" s="9">
        <v>854</v>
      </c>
      <c r="G722" s="9" t="s">
        <v>40</v>
      </c>
    </row>
    <row r="723" spans="1:7" x14ac:dyDescent="0.2">
      <c r="A723" s="65" t="s">
        <v>204</v>
      </c>
      <c r="B723" s="29">
        <v>6.8</v>
      </c>
      <c r="C723" s="29" t="s">
        <v>40</v>
      </c>
      <c r="D723" s="9">
        <v>0.9</v>
      </c>
      <c r="E723" s="9">
        <v>1</v>
      </c>
      <c r="F723" s="9">
        <v>23</v>
      </c>
      <c r="G723" s="9" t="s">
        <v>40</v>
      </c>
    </row>
    <row r="724" spans="1:7" x14ac:dyDescent="0.2">
      <c r="A724" s="65" t="s">
        <v>206</v>
      </c>
      <c r="B724" s="29">
        <v>6.4</v>
      </c>
      <c r="C724" s="29" t="s">
        <v>40</v>
      </c>
      <c r="D724" s="9">
        <v>0.3</v>
      </c>
      <c r="E724" s="9">
        <v>3</v>
      </c>
      <c r="F724" s="9">
        <v>202</v>
      </c>
      <c r="G724" s="9" t="s">
        <v>40</v>
      </c>
    </row>
    <row r="725" spans="1:7" x14ac:dyDescent="0.2">
      <c r="A725" s="65" t="s">
        <v>212</v>
      </c>
      <c r="B725" s="29">
        <v>7.1</v>
      </c>
      <c r="C725" s="29" t="s">
        <v>40</v>
      </c>
      <c r="D725" s="9">
        <v>0.1</v>
      </c>
      <c r="E725" s="9">
        <v>1</v>
      </c>
      <c r="F725" s="9">
        <v>193</v>
      </c>
      <c r="G725" s="9" t="s">
        <v>40</v>
      </c>
    </row>
    <row r="726" spans="1:7" x14ac:dyDescent="0.2">
      <c r="A726" s="65" t="s">
        <v>214</v>
      </c>
      <c r="B726" s="29">
        <v>6.5</v>
      </c>
      <c r="C726" s="29" t="s">
        <v>40</v>
      </c>
      <c r="D726" s="9">
        <v>0.5</v>
      </c>
      <c r="E726" s="9">
        <v>1</v>
      </c>
      <c r="F726" s="9">
        <v>298</v>
      </c>
      <c r="G726" s="9" t="s">
        <v>40</v>
      </c>
    </row>
    <row r="727" spans="1:7" x14ac:dyDescent="0.2">
      <c r="A727" s="65" t="s">
        <v>216</v>
      </c>
      <c r="B727" s="29">
        <v>6</v>
      </c>
      <c r="C727" s="29" t="s">
        <v>40</v>
      </c>
      <c r="D727" s="9">
        <v>0.5</v>
      </c>
      <c r="E727" s="9">
        <v>6</v>
      </c>
      <c r="F727" s="9">
        <v>45</v>
      </c>
      <c r="G727" s="9" t="s">
        <v>40</v>
      </c>
    </row>
    <row r="728" spans="1:7" x14ac:dyDescent="0.2">
      <c r="A728" s="65" t="s">
        <v>221</v>
      </c>
      <c r="B728" s="29">
        <v>7</v>
      </c>
      <c r="C728" s="29" t="s">
        <v>40</v>
      </c>
      <c r="D728" s="9">
        <v>-0.13</v>
      </c>
      <c r="E728" s="9">
        <v>1</v>
      </c>
      <c r="F728" s="9">
        <v>787</v>
      </c>
      <c r="G728" s="9" t="s">
        <v>40</v>
      </c>
    </row>
    <row r="729" spans="1:7" x14ac:dyDescent="0.2">
      <c r="A729" s="65" t="s">
        <v>226</v>
      </c>
      <c r="B729" s="29">
        <v>7.3</v>
      </c>
      <c r="C729" s="29" t="s">
        <v>40</v>
      </c>
      <c r="D729" s="9">
        <v>0.9</v>
      </c>
      <c r="E729" s="9">
        <v>5</v>
      </c>
      <c r="F729" s="9">
        <v>24</v>
      </c>
      <c r="G729" s="9" t="s">
        <v>40</v>
      </c>
    </row>
    <row r="730" spans="1:7" x14ac:dyDescent="0.2">
      <c r="A730" s="65" t="s">
        <v>247</v>
      </c>
      <c r="B730" s="29">
        <v>7.1</v>
      </c>
      <c r="C730" s="29" t="s">
        <v>40</v>
      </c>
      <c r="D730" s="9">
        <v>0.3</v>
      </c>
      <c r="E730" s="9">
        <v>2</v>
      </c>
      <c r="F730" s="9">
        <v>3</v>
      </c>
      <c r="G730" s="9" t="s">
        <v>40</v>
      </c>
    </row>
    <row r="731" spans="1:7" x14ac:dyDescent="0.2">
      <c r="A731" s="65" t="s">
        <v>251</v>
      </c>
      <c r="B731" s="29">
        <v>6.3</v>
      </c>
      <c r="C731" s="29" t="s">
        <v>40</v>
      </c>
      <c r="D731" s="9">
        <v>0.6</v>
      </c>
      <c r="E731" s="9">
        <v>1</v>
      </c>
      <c r="F731" s="9">
        <v>83</v>
      </c>
      <c r="G731" s="9" t="s">
        <v>40</v>
      </c>
    </row>
    <row r="732" spans="1:7" x14ac:dyDescent="0.2">
      <c r="A732" s="65" t="s">
        <v>262</v>
      </c>
      <c r="B732" s="29">
        <v>7</v>
      </c>
      <c r="C732" s="29" t="s">
        <v>40</v>
      </c>
      <c r="D732" s="9">
        <v>0.4</v>
      </c>
      <c r="E732" s="9">
        <v>1</v>
      </c>
      <c r="F732" s="9">
        <v>22</v>
      </c>
      <c r="G732" s="9" t="s">
        <v>40</v>
      </c>
    </row>
    <row r="733" spans="1:7" x14ac:dyDescent="0.2">
      <c r="A733" s="65" t="s">
        <v>39</v>
      </c>
      <c r="B733" s="29">
        <v>7.9</v>
      </c>
      <c r="C733" s="29" t="s">
        <v>40</v>
      </c>
      <c r="D733" s="9">
        <v>0.9</v>
      </c>
      <c r="E733" s="9">
        <v>17</v>
      </c>
      <c r="F733" s="9">
        <v>57</v>
      </c>
      <c r="G733" s="9" t="s">
        <v>40</v>
      </c>
    </row>
    <row r="734" spans="1:7" x14ac:dyDescent="0.2">
      <c r="A734" s="65" t="s">
        <v>332</v>
      </c>
      <c r="B734" s="29">
        <v>6.8</v>
      </c>
      <c r="C734" s="29" t="s">
        <v>40</v>
      </c>
      <c r="D734" s="9">
        <v>0.4</v>
      </c>
      <c r="E734" s="9">
        <v>0</v>
      </c>
      <c r="F734" s="9">
        <v>702</v>
      </c>
      <c r="G734" s="9" t="s">
        <v>40</v>
      </c>
    </row>
    <row r="735" spans="1:7" x14ac:dyDescent="0.2">
      <c r="A735" s="65" t="s">
        <v>61</v>
      </c>
      <c r="B735" s="29">
        <v>6.8</v>
      </c>
      <c r="C735" s="29" t="s">
        <v>40</v>
      </c>
      <c r="D735" s="9">
        <v>-0.11</v>
      </c>
      <c r="E735" s="9">
        <v>1</v>
      </c>
      <c r="F735" s="9">
        <v>6</v>
      </c>
      <c r="G735" s="9" t="s">
        <v>40</v>
      </c>
    </row>
    <row r="736" spans="1:7" x14ac:dyDescent="0.2">
      <c r="A736" s="65" t="s">
        <v>70</v>
      </c>
      <c r="B736" s="29">
        <v>8.1</v>
      </c>
      <c r="C736" s="29" t="s">
        <v>40</v>
      </c>
      <c r="D736" s="9">
        <v>0.8</v>
      </c>
      <c r="E736" s="9">
        <v>2</v>
      </c>
      <c r="F736" s="9">
        <v>62</v>
      </c>
      <c r="G736" s="9" t="s">
        <v>40</v>
      </c>
    </row>
    <row r="737" spans="1:7" x14ac:dyDescent="0.2">
      <c r="A737" s="65" t="s">
        <v>76</v>
      </c>
      <c r="B737" s="29">
        <v>6</v>
      </c>
      <c r="C737" s="29" t="s">
        <v>40</v>
      </c>
      <c r="D737" s="9">
        <v>0.4</v>
      </c>
      <c r="E737" s="9">
        <v>2</v>
      </c>
      <c r="F737" s="9">
        <v>188</v>
      </c>
      <c r="G737" s="9" t="s">
        <v>40</v>
      </c>
    </row>
    <row r="738" spans="1:7" x14ac:dyDescent="0.2">
      <c r="A738" s="65" t="s">
        <v>83</v>
      </c>
      <c r="B738" s="29">
        <v>6.6</v>
      </c>
      <c r="C738" s="29" t="s">
        <v>40</v>
      </c>
      <c r="D738" s="9">
        <v>-0.4</v>
      </c>
      <c r="E738" s="9">
        <v>1</v>
      </c>
      <c r="F738" s="9">
        <v>812</v>
      </c>
      <c r="G738" s="9" t="s">
        <v>40</v>
      </c>
    </row>
    <row r="739" spans="1:7" x14ac:dyDescent="0.2">
      <c r="A739" s="65" t="s">
        <v>88</v>
      </c>
      <c r="B739" s="29">
        <v>6.8</v>
      </c>
      <c r="C739" s="29" t="s">
        <v>40</v>
      </c>
      <c r="D739" s="9">
        <v>0.5</v>
      </c>
      <c r="E739" s="9">
        <v>1</v>
      </c>
      <c r="F739" s="9">
        <v>72</v>
      </c>
      <c r="G739" s="9" t="s">
        <v>40</v>
      </c>
    </row>
    <row r="740" spans="1:7" x14ac:dyDescent="0.2">
      <c r="A740" s="65" t="s">
        <v>95</v>
      </c>
      <c r="B740" s="29">
        <v>6.3</v>
      </c>
      <c r="C740" s="29" t="s">
        <v>40</v>
      </c>
      <c r="D740" s="9">
        <v>0.3</v>
      </c>
      <c r="E740" s="9">
        <v>2</v>
      </c>
      <c r="F740" s="9">
        <v>22</v>
      </c>
      <c r="G740" s="9" t="s">
        <v>40</v>
      </c>
    </row>
    <row r="741" spans="1:7" x14ac:dyDescent="0.2">
      <c r="A741" s="65" t="s">
        <v>104</v>
      </c>
      <c r="B741" s="29">
        <v>7.3</v>
      </c>
      <c r="C741" s="29" t="s">
        <v>40</v>
      </c>
      <c r="D741" s="9">
        <v>0.4</v>
      </c>
      <c r="E741" s="9">
        <v>1</v>
      </c>
      <c r="F741" s="9">
        <v>42</v>
      </c>
      <c r="G741" s="9" t="s">
        <v>40</v>
      </c>
    </row>
    <row r="742" spans="1:7" x14ac:dyDescent="0.2">
      <c r="A742" s="65" t="s">
        <v>116</v>
      </c>
      <c r="B742" s="29">
        <v>7.3</v>
      </c>
      <c r="C742" s="29" t="s">
        <v>40</v>
      </c>
      <c r="D742" s="9">
        <v>0.6</v>
      </c>
      <c r="E742" s="9">
        <v>8</v>
      </c>
      <c r="F742" s="9">
        <v>17</v>
      </c>
      <c r="G742" s="9" t="s">
        <v>30</v>
      </c>
    </row>
    <row r="743" spans="1:7" x14ac:dyDescent="0.2">
      <c r="A743" s="65" t="s">
        <v>121</v>
      </c>
      <c r="B743" s="29">
        <v>6.2</v>
      </c>
      <c r="C743" s="29" t="s">
        <v>40</v>
      </c>
      <c r="D743" s="9">
        <v>-0.49</v>
      </c>
      <c r="E743" s="9">
        <v>2</v>
      </c>
      <c r="F743" s="9">
        <v>210</v>
      </c>
      <c r="G743" s="9" t="s">
        <v>40</v>
      </c>
    </row>
    <row r="744" spans="1:7" x14ac:dyDescent="0.2">
      <c r="A744" s="65" t="s">
        <v>126</v>
      </c>
      <c r="B744" s="29">
        <v>7.3</v>
      </c>
      <c r="C744" s="29" t="s">
        <v>40</v>
      </c>
      <c r="D744" s="9">
        <v>0.9</v>
      </c>
      <c r="E744" s="9">
        <v>2</v>
      </c>
      <c r="F744" s="9">
        <v>48</v>
      </c>
      <c r="G744" s="9" t="s">
        <v>40</v>
      </c>
    </row>
    <row r="745" spans="1:7" x14ac:dyDescent="0.2">
      <c r="A745" s="65" t="s">
        <v>130</v>
      </c>
      <c r="B745" s="29">
        <v>6.8</v>
      </c>
      <c r="C745" s="29" t="s">
        <v>40</v>
      </c>
      <c r="D745" s="9">
        <v>-0.1</v>
      </c>
      <c r="E745" s="9">
        <v>21</v>
      </c>
      <c r="F745" s="9">
        <v>220</v>
      </c>
      <c r="G745" s="9" t="s">
        <v>40</v>
      </c>
    </row>
    <row r="746" spans="1:7" x14ac:dyDescent="0.2">
      <c r="A746" s="65" t="s">
        <v>136</v>
      </c>
      <c r="B746" s="29">
        <v>6.2</v>
      </c>
      <c r="C746" s="29" t="s">
        <v>40</v>
      </c>
      <c r="D746" s="9">
        <v>0.7</v>
      </c>
      <c r="E746" s="9">
        <v>3</v>
      </c>
      <c r="F746" s="9">
        <v>41</v>
      </c>
      <c r="G746" s="9" t="s">
        <v>40</v>
      </c>
    </row>
    <row r="747" spans="1:7" x14ac:dyDescent="0.2">
      <c r="A747" s="65" t="s">
        <v>142</v>
      </c>
      <c r="B747" s="29">
        <v>6.8</v>
      </c>
      <c r="C747" s="29" t="s">
        <v>40</v>
      </c>
      <c r="D747" s="9">
        <v>0.4</v>
      </c>
      <c r="E747" s="9">
        <v>1</v>
      </c>
      <c r="F747" s="9">
        <v>32</v>
      </c>
      <c r="G747" s="9" t="s">
        <v>40</v>
      </c>
    </row>
    <row r="748" spans="1:7" x14ac:dyDescent="0.2">
      <c r="A748" s="65" t="s">
        <v>143</v>
      </c>
      <c r="B748" s="29">
        <v>6.6</v>
      </c>
      <c r="C748" s="29" t="s">
        <v>40</v>
      </c>
      <c r="D748" s="9">
        <v>0.8</v>
      </c>
      <c r="E748" s="9">
        <v>4</v>
      </c>
      <c r="F748" s="9">
        <v>414</v>
      </c>
      <c r="G748" s="9" t="s">
        <v>40</v>
      </c>
    </row>
    <row r="749" spans="1:7" x14ac:dyDescent="0.2">
      <c r="A749" s="65" t="s">
        <v>147</v>
      </c>
      <c r="B749" s="29">
        <v>6.3</v>
      </c>
      <c r="C749" s="29" t="s">
        <v>40</v>
      </c>
      <c r="D749" s="9">
        <v>0.6</v>
      </c>
      <c r="E749" s="9">
        <v>2</v>
      </c>
      <c r="F749" s="9">
        <v>29</v>
      </c>
      <c r="G749" s="9" t="s">
        <v>40</v>
      </c>
    </row>
    <row r="750" spans="1:7" x14ac:dyDescent="0.2">
      <c r="A750" s="65" t="s">
        <v>156</v>
      </c>
      <c r="B750" s="29">
        <v>7.4</v>
      </c>
      <c r="C750" s="29" t="s">
        <v>40</v>
      </c>
      <c r="D750" s="9">
        <v>-0.1</v>
      </c>
      <c r="E750" s="9">
        <v>1</v>
      </c>
      <c r="F750" s="9">
        <v>371</v>
      </c>
      <c r="G750" s="9" t="s">
        <v>40</v>
      </c>
    </row>
    <row r="751" spans="1:7" x14ac:dyDescent="0.2">
      <c r="A751" s="65" t="s">
        <v>160</v>
      </c>
      <c r="B751" s="29">
        <v>7.7</v>
      </c>
      <c r="C751" s="29" t="s">
        <v>40</v>
      </c>
      <c r="D751" s="9">
        <v>0.7</v>
      </c>
      <c r="E751" s="9">
        <v>1</v>
      </c>
      <c r="F751" s="9">
        <v>56</v>
      </c>
      <c r="G751" s="9" t="s">
        <v>40</v>
      </c>
    </row>
    <row r="752" spans="1:7" x14ac:dyDescent="0.2">
      <c r="A752" s="65" t="s">
        <v>163</v>
      </c>
      <c r="B752" s="29">
        <v>6</v>
      </c>
      <c r="C752" s="29" t="s">
        <v>40</v>
      </c>
      <c r="D752" s="9">
        <v>0.8</v>
      </c>
      <c r="E752" s="9">
        <v>2</v>
      </c>
      <c r="F752" s="9">
        <v>493</v>
      </c>
      <c r="G752" s="9" t="s">
        <v>40</v>
      </c>
    </row>
    <row r="753" spans="1:7" x14ac:dyDescent="0.2">
      <c r="A753" s="65" t="s">
        <v>168</v>
      </c>
      <c r="B753" s="29">
        <v>7.7</v>
      </c>
      <c r="C753" s="29" t="s">
        <v>40</v>
      </c>
      <c r="D753" s="9">
        <v>0.3</v>
      </c>
      <c r="E753" s="9">
        <v>2</v>
      </c>
      <c r="F753" s="9">
        <v>193</v>
      </c>
      <c r="G753" s="9" t="s">
        <v>40</v>
      </c>
    </row>
    <row r="754" spans="1:7" x14ac:dyDescent="0.2">
      <c r="A754" s="65" t="s">
        <v>175</v>
      </c>
      <c r="B754" s="29">
        <v>7</v>
      </c>
      <c r="C754" s="29" t="s">
        <v>40</v>
      </c>
      <c r="D754" s="9">
        <v>0.7</v>
      </c>
      <c r="E754" s="9">
        <v>1</v>
      </c>
      <c r="F754" s="9">
        <v>30</v>
      </c>
      <c r="G754" s="9" t="s">
        <v>40</v>
      </c>
    </row>
    <row r="755" spans="1:7" x14ac:dyDescent="0.2">
      <c r="A755" s="65" t="s">
        <v>180</v>
      </c>
      <c r="B755" s="29">
        <v>7.3</v>
      </c>
      <c r="C755" s="29" t="s">
        <v>40</v>
      </c>
      <c r="D755" s="9">
        <v>0.4</v>
      </c>
      <c r="E755" s="9">
        <v>3</v>
      </c>
      <c r="F755" s="9">
        <v>16</v>
      </c>
      <c r="G755" s="9" t="s">
        <v>40</v>
      </c>
    </row>
    <row r="756" spans="1:7" x14ac:dyDescent="0.2">
      <c r="A756" s="65" t="s">
        <v>181</v>
      </c>
      <c r="B756" s="29">
        <v>6.3</v>
      </c>
      <c r="C756" s="29" t="s">
        <v>40</v>
      </c>
      <c r="D756" s="9">
        <v>0</v>
      </c>
      <c r="E756" s="9">
        <v>6</v>
      </c>
      <c r="F756" s="9">
        <v>247</v>
      </c>
      <c r="G756" s="9" t="s">
        <v>40</v>
      </c>
    </row>
    <row r="757" spans="1:7" x14ac:dyDescent="0.2">
      <c r="A757" s="65" t="s">
        <v>185</v>
      </c>
      <c r="B757" s="29">
        <v>6.3</v>
      </c>
      <c r="C757" s="29" t="s">
        <v>40</v>
      </c>
      <c r="D757" s="9">
        <v>0.3</v>
      </c>
      <c r="E757" s="9">
        <v>1</v>
      </c>
      <c r="F757" s="9">
        <v>36</v>
      </c>
      <c r="G757" s="9" t="s">
        <v>40</v>
      </c>
    </row>
    <row r="758" spans="1:7" x14ac:dyDescent="0.2">
      <c r="A758" s="65" t="s">
        <v>186</v>
      </c>
      <c r="B758" s="29">
        <v>6.4</v>
      </c>
      <c r="C758" s="29" t="s">
        <v>40</v>
      </c>
      <c r="D758" s="9">
        <v>0.8</v>
      </c>
      <c r="E758" s="9">
        <v>4</v>
      </c>
      <c r="F758" s="9">
        <v>654</v>
      </c>
      <c r="G758" s="9" t="s">
        <v>40</v>
      </c>
    </row>
    <row r="759" spans="1:7" x14ac:dyDescent="0.2">
      <c r="A759" s="65" t="s">
        <v>188</v>
      </c>
      <c r="B759" s="29">
        <v>6.9</v>
      </c>
      <c r="C759" s="29" t="s">
        <v>40</v>
      </c>
      <c r="D759" s="9">
        <v>-1.25</v>
      </c>
      <c r="E759" s="9">
        <v>1</v>
      </c>
      <c r="F759" s="9">
        <v>26</v>
      </c>
      <c r="G759" s="9" t="s">
        <v>40</v>
      </c>
    </row>
    <row r="760" spans="1:7" x14ac:dyDescent="0.2">
      <c r="A760" s="65" t="s">
        <v>189</v>
      </c>
      <c r="B760" s="29">
        <v>6.9</v>
      </c>
      <c r="C760" s="29" t="s">
        <v>40</v>
      </c>
      <c r="D760" s="9">
        <v>0.5</v>
      </c>
      <c r="E760" s="9">
        <v>0</v>
      </c>
      <c r="F760" s="9">
        <v>298</v>
      </c>
      <c r="G760" s="9" t="s">
        <v>40</v>
      </c>
    </row>
    <row r="761" spans="1:7" x14ac:dyDescent="0.2">
      <c r="A761" s="65" t="s">
        <v>190</v>
      </c>
      <c r="B761" s="29">
        <v>6.7</v>
      </c>
      <c r="C761" s="29" t="s">
        <v>40</v>
      </c>
      <c r="D761" s="9">
        <v>0.4</v>
      </c>
      <c r="E761" s="9">
        <v>7</v>
      </c>
      <c r="F761" s="9">
        <v>73</v>
      </c>
      <c r="G761" s="9" t="s">
        <v>40</v>
      </c>
    </row>
    <row r="762" spans="1:7" x14ac:dyDescent="0.2">
      <c r="A762" s="65" t="s">
        <v>191</v>
      </c>
      <c r="B762" s="29">
        <v>7.4</v>
      </c>
      <c r="C762" s="29" t="s">
        <v>40</v>
      </c>
      <c r="D762" s="9">
        <v>0.8</v>
      </c>
      <c r="E762" s="9">
        <v>1</v>
      </c>
      <c r="F762" s="9">
        <v>43</v>
      </c>
      <c r="G762" s="9" t="s">
        <v>40</v>
      </c>
    </row>
    <row r="763" spans="1:7" x14ac:dyDescent="0.2">
      <c r="A763" s="65" t="s">
        <v>196</v>
      </c>
      <c r="B763" s="29">
        <v>6.5</v>
      </c>
      <c r="C763" s="29" t="s">
        <v>40</v>
      </c>
      <c r="D763" s="9">
        <v>0.3</v>
      </c>
      <c r="E763" s="9">
        <v>1</v>
      </c>
      <c r="F763" s="9">
        <v>538</v>
      </c>
      <c r="G763" s="9" t="s">
        <v>40</v>
      </c>
    </row>
    <row r="764" spans="1:7" x14ac:dyDescent="0.2">
      <c r="A764" s="65" t="s">
        <v>198</v>
      </c>
      <c r="B764" s="29">
        <v>6</v>
      </c>
      <c r="C764" s="29" t="s">
        <v>40</v>
      </c>
      <c r="D764" s="9">
        <v>0.1</v>
      </c>
      <c r="E764" s="9">
        <v>2</v>
      </c>
      <c r="F764" s="9">
        <v>203</v>
      </c>
      <c r="G764" s="9" t="s">
        <v>40</v>
      </c>
    </row>
    <row r="765" spans="1:7" x14ac:dyDescent="0.2">
      <c r="A765" s="65" t="s">
        <v>200</v>
      </c>
      <c r="B765" s="29">
        <v>7.1</v>
      </c>
      <c r="C765" s="29" t="s">
        <v>40</v>
      </c>
      <c r="D765" s="9">
        <v>0.6</v>
      </c>
      <c r="E765" s="9">
        <v>1</v>
      </c>
      <c r="F765" s="9">
        <v>896</v>
      </c>
      <c r="G765" s="9" t="s">
        <v>40</v>
      </c>
    </row>
    <row r="766" spans="1:7" x14ac:dyDescent="0.2">
      <c r="A766" s="65" t="s">
        <v>204</v>
      </c>
      <c r="B766" s="29">
        <v>6.8</v>
      </c>
      <c r="C766" s="29" t="s">
        <v>40</v>
      </c>
      <c r="D766" s="9">
        <v>1</v>
      </c>
      <c r="E766" s="9">
        <v>1</v>
      </c>
      <c r="F766" s="9">
        <v>21</v>
      </c>
      <c r="G766" s="9" t="s">
        <v>40</v>
      </c>
    </row>
    <row r="767" spans="1:7" x14ac:dyDescent="0.2">
      <c r="A767" s="65" t="s">
        <v>206</v>
      </c>
      <c r="B767" s="29">
        <v>6.4</v>
      </c>
      <c r="C767" s="29" t="s">
        <v>40</v>
      </c>
      <c r="D767" s="9">
        <v>0.3</v>
      </c>
      <c r="E767" s="9">
        <v>3</v>
      </c>
      <c r="F767" s="9">
        <v>225</v>
      </c>
      <c r="G767" s="9" t="s">
        <v>40</v>
      </c>
    </row>
    <row r="768" spans="1:7" x14ac:dyDescent="0.2">
      <c r="A768" s="65" t="s">
        <v>212</v>
      </c>
      <c r="B768" s="29">
        <v>7.1</v>
      </c>
      <c r="C768" s="29" t="s">
        <v>40</v>
      </c>
      <c r="D768" s="9">
        <v>0.1</v>
      </c>
      <c r="E768" s="9">
        <v>1</v>
      </c>
      <c r="F768" s="9">
        <v>194</v>
      </c>
      <c r="G768" s="9" t="s">
        <v>40</v>
      </c>
    </row>
    <row r="769" spans="1:7" x14ac:dyDescent="0.2">
      <c r="A769" s="65" t="s">
        <v>214</v>
      </c>
      <c r="B769" s="29">
        <v>6.5</v>
      </c>
      <c r="C769" s="29" t="s">
        <v>40</v>
      </c>
      <c r="D769" s="9">
        <v>0.7</v>
      </c>
      <c r="E769" s="9">
        <v>1</v>
      </c>
      <c r="F769" s="9">
        <v>252</v>
      </c>
      <c r="G769" s="9" t="s">
        <v>40</v>
      </c>
    </row>
    <row r="770" spans="1:7" x14ac:dyDescent="0.2">
      <c r="A770" s="65" t="s">
        <v>216</v>
      </c>
      <c r="B770" s="29">
        <v>6</v>
      </c>
      <c r="C770" s="29" t="s">
        <v>40</v>
      </c>
      <c r="D770" s="9">
        <v>0.6</v>
      </c>
      <c r="E770" s="9">
        <v>6</v>
      </c>
      <c r="F770" s="9">
        <v>46</v>
      </c>
      <c r="G770" s="9" t="s">
        <v>40</v>
      </c>
    </row>
    <row r="771" spans="1:7" x14ac:dyDescent="0.2">
      <c r="A771" s="65" t="s">
        <v>221</v>
      </c>
      <c r="B771" s="29">
        <v>7</v>
      </c>
      <c r="C771" s="29" t="s">
        <v>40</v>
      </c>
      <c r="D771" s="9">
        <v>-0.13</v>
      </c>
      <c r="E771" s="9">
        <v>1</v>
      </c>
      <c r="F771" s="9">
        <v>971</v>
      </c>
      <c r="G771" s="9" t="s">
        <v>40</v>
      </c>
    </row>
    <row r="772" spans="1:7" x14ac:dyDescent="0.2">
      <c r="A772" s="65" t="s">
        <v>226</v>
      </c>
      <c r="B772" s="29">
        <v>7.3</v>
      </c>
      <c r="C772" s="29" t="s">
        <v>40</v>
      </c>
      <c r="D772" s="9">
        <v>0.8</v>
      </c>
      <c r="E772" s="9">
        <v>5</v>
      </c>
      <c r="F772" s="9">
        <v>23</v>
      </c>
      <c r="G772" s="9" t="s">
        <v>40</v>
      </c>
    </row>
    <row r="773" spans="1:7" x14ac:dyDescent="0.2">
      <c r="A773" s="65" t="s">
        <v>247</v>
      </c>
      <c r="B773" s="29">
        <v>7.1</v>
      </c>
      <c r="C773" s="29" t="s">
        <v>40</v>
      </c>
      <c r="D773" s="9">
        <v>0.3</v>
      </c>
      <c r="E773" s="9">
        <v>2</v>
      </c>
      <c r="F773" s="9">
        <v>4</v>
      </c>
      <c r="G773" s="9" t="s">
        <v>40</v>
      </c>
    </row>
    <row r="774" spans="1:7" x14ac:dyDescent="0.2">
      <c r="A774" s="65" t="s">
        <v>251</v>
      </c>
      <c r="B774" s="29">
        <v>6.3</v>
      </c>
      <c r="C774" s="29" t="s">
        <v>40</v>
      </c>
      <c r="D774" s="9">
        <v>0.9</v>
      </c>
      <c r="E774" s="9">
        <v>1</v>
      </c>
      <c r="F774" s="9">
        <v>62</v>
      </c>
      <c r="G774" s="9" t="s">
        <v>40</v>
      </c>
    </row>
    <row r="775" spans="1:7" x14ac:dyDescent="0.2">
      <c r="A775" s="65" t="s">
        <v>262</v>
      </c>
      <c r="B775" s="29">
        <v>7</v>
      </c>
      <c r="C775" s="29" t="s">
        <v>40</v>
      </c>
      <c r="D775" s="9">
        <v>0.5</v>
      </c>
      <c r="E775" s="9">
        <v>1</v>
      </c>
      <c r="F775" s="9">
        <v>18</v>
      </c>
      <c r="G775" s="9" t="s">
        <v>40</v>
      </c>
    </row>
    <row r="776" spans="1:7" x14ac:dyDescent="0.2">
      <c r="A776" s="65" t="s">
        <v>39</v>
      </c>
      <c r="B776" s="29">
        <v>7.9</v>
      </c>
      <c r="C776" s="29" t="s">
        <v>40</v>
      </c>
      <c r="D776" s="9">
        <v>0.9</v>
      </c>
      <c r="E776" s="9">
        <v>17</v>
      </c>
      <c r="F776" s="9">
        <v>52</v>
      </c>
      <c r="G776" s="9" t="s">
        <v>40</v>
      </c>
    </row>
    <row r="777" spans="1:7" x14ac:dyDescent="0.2">
      <c r="A777" s="65" t="s">
        <v>332</v>
      </c>
      <c r="B777" s="29">
        <v>6.8</v>
      </c>
      <c r="C777" s="29" t="s">
        <v>40</v>
      </c>
      <c r="D777" s="9">
        <v>0.4</v>
      </c>
      <c r="E777" s="9">
        <v>0</v>
      </c>
      <c r="F777" s="9">
        <v>589</v>
      </c>
      <c r="G777" s="9" t="s">
        <v>40</v>
      </c>
    </row>
    <row r="778" spans="1:7" x14ac:dyDescent="0.2">
      <c r="A778" s="65" t="s">
        <v>61</v>
      </c>
      <c r="B778" s="29">
        <v>6.8</v>
      </c>
      <c r="C778" s="29" t="s">
        <v>40</v>
      </c>
      <c r="D778" s="9">
        <v>-0.19</v>
      </c>
      <c r="E778" s="9">
        <v>1</v>
      </c>
      <c r="F778" s="9">
        <v>5</v>
      </c>
      <c r="G778" s="9" t="s">
        <v>40</v>
      </c>
    </row>
    <row r="779" spans="1:7" x14ac:dyDescent="0.2">
      <c r="A779" s="65" t="s">
        <v>70</v>
      </c>
      <c r="B779" s="29">
        <v>8.1</v>
      </c>
      <c r="C779" s="29" t="s">
        <v>40</v>
      </c>
      <c r="D779" s="9">
        <v>0.7</v>
      </c>
      <c r="E779" s="9">
        <v>2</v>
      </c>
      <c r="F779" s="9">
        <v>75</v>
      </c>
      <c r="G779" s="9" t="s">
        <v>30</v>
      </c>
    </row>
    <row r="780" spans="1:7" x14ac:dyDescent="0.2">
      <c r="A780" s="65" t="s">
        <v>76</v>
      </c>
      <c r="B780" s="29">
        <v>6</v>
      </c>
      <c r="C780" s="29" t="s">
        <v>40</v>
      </c>
      <c r="D780" s="9">
        <v>0.5</v>
      </c>
      <c r="E780" s="9">
        <v>2</v>
      </c>
      <c r="F780" s="9">
        <v>153</v>
      </c>
      <c r="G780" s="9" t="s">
        <v>30</v>
      </c>
    </row>
    <row r="781" spans="1:7" x14ac:dyDescent="0.2">
      <c r="A781" s="65" t="s">
        <v>83</v>
      </c>
      <c r="B781" s="29">
        <v>6.6</v>
      </c>
      <c r="C781" s="29" t="s">
        <v>40</v>
      </c>
      <c r="D781" s="9">
        <v>-0.5</v>
      </c>
      <c r="E781" s="9">
        <v>1</v>
      </c>
      <c r="F781" s="9">
        <v>666</v>
      </c>
      <c r="G781" s="9" t="s">
        <v>40</v>
      </c>
    </row>
    <row r="782" spans="1:7" x14ac:dyDescent="0.2">
      <c r="A782" s="65" t="s">
        <v>88</v>
      </c>
      <c r="B782" s="29">
        <v>6.8</v>
      </c>
      <c r="C782" s="29" t="s">
        <v>40</v>
      </c>
      <c r="D782" s="9">
        <v>0.5</v>
      </c>
      <c r="E782" s="9">
        <v>1</v>
      </c>
      <c r="F782" s="9">
        <v>67</v>
      </c>
      <c r="G782" s="9" t="s">
        <v>40</v>
      </c>
    </row>
    <row r="783" spans="1:7" x14ac:dyDescent="0.2">
      <c r="A783" s="65" t="s">
        <v>95</v>
      </c>
      <c r="B783" s="29">
        <v>6.3</v>
      </c>
      <c r="C783" s="29" t="s">
        <v>40</v>
      </c>
      <c r="D783" s="9">
        <v>0.4</v>
      </c>
      <c r="E783" s="9">
        <v>2</v>
      </c>
      <c r="F783" s="9">
        <v>30</v>
      </c>
      <c r="G783" s="9" t="s">
        <v>40</v>
      </c>
    </row>
    <row r="784" spans="1:7" x14ac:dyDescent="0.2">
      <c r="A784" s="65" t="s">
        <v>104</v>
      </c>
      <c r="B784" s="29">
        <v>7.3</v>
      </c>
      <c r="C784" s="29" t="s">
        <v>40</v>
      </c>
      <c r="D784" s="9">
        <v>0.4</v>
      </c>
      <c r="E784" s="9">
        <v>1</v>
      </c>
      <c r="F784" s="9">
        <v>55</v>
      </c>
      <c r="G784" s="9" t="s">
        <v>40</v>
      </c>
    </row>
    <row r="785" spans="1:7" x14ac:dyDescent="0.2">
      <c r="A785" s="65" t="s">
        <v>116</v>
      </c>
      <c r="B785" s="29">
        <v>7.3</v>
      </c>
      <c r="C785" s="29" t="s">
        <v>40</v>
      </c>
      <c r="D785" s="9">
        <v>0.5</v>
      </c>
      <c r="E785" s="9">
        <v>8</v>
      </c>
      <c r="F785" s="9">
        <v>25</v>
      </c>
      <c r="G785" s="9" t="s">
        <v>40</v>
      </c>
    </row>
    <row r="786" spans="1:7" x14ac:dyDescent="0.2">
      <c r="A786" s="65" t="s">
        <v>121</v>
      </c>
      <c r="B786" s="29">
        <v>6.2</v>
      </c>
      <c r="C786" s="29" t="s">
        <v>40</v>
      </c>
      <c r="D786" s="9">
        <v>-0.61</v>
      </c>
      <c r="E786" s="9">
        <v>2</v>
      </c>
      <c r="F786" s="9">
        <v>281</v>
      </c>
      <c r="G786" s="9" t="s">
        <v>40</v>
      </c>
    </row>
    <row r="787" spans="1:7" x14ac:dyDescent="0.2">
      <c r="A787" s="65" t="s">
        <v>126</v>
      </c>
      <c r="B787" s="29">
        <v>7.3</v>
      </c>
      <c r="C787" s="29" t="s">
        <v>40</v>
      </c>
      <c r="D787" s="9">
        <v>0.7</v>
      </c>
      <c r="E787" s="9">
        <v>2</v>
      </c>
      <c r="F787" s="9">
        <v>64</v>
      </c>
      <c r="G787" s="9" t="s">
        <v>40</v>
      </c>
    </row>
    <row r="788" spans="1:7" x14ac:dyDescent="0.2">
      <c r="A788" s="65" t="s">
        <v>130</v>
      </c>
      <c r="B788" s="29">
        <v>6.8</v>
      </c>
      <c r="C788" s="29" t="s">
        <v>40</v>
      </c>
      <c r="D788" s="9">
        <v>-0.12</v>
      </c>
      <c r="E788" s="9">
        <v>21</v>
      </c>
      <c r="F788" s="9">
        <v>228</v>
      </c>
      <c r="G788" s="9" t="s">
        <v>40</v>
      </c>
    </row>
    <row r="789" spans="1:7" x14ac:dyDescent="0.2">
      <c r="A789" s="65" t="s">
        <v>136</v>
      </c>
      <c r="B789" s="29">
        <v>6.2</v>
      </c>
      <c r="C789" s="29" t="s">
        <v>40</v>
      </c>
      <c r="D789" s="9">
        <v>0.7</v>
      </c>
      <c r="E789" s="9">
        <v>3</v>
      </c>
      <c r="F789" s="9">
        <v>39</v>
      </c>
      <c r="G789" s="9" t="s">
        <v>40</v>
      </c>
    </row>
    <row r="790" spans="1:7" x14ac:dyDescent="0.2">
      <c r="A790" s="65" t="s">
        <v>142</v>
      </c>
      <c r="B790" s="29">
        <v>6.8</v>
      </c>
      <c r="C790" s="29" t="s">
        <v>40</v>
      </c>
      <c r="D790" s="9">
        <v>0.4</v>
      </c>
      <c r="E790" s="9">
        <v>1</v>
      </c>
      <c r="F790" s="9">
        <v>29</v>
      </c>
      <c r="G790" s="9" t="s">
        <v>40</v>
      </c>
    </row>
    <row r="791" spans="1:7" x14ac:dyDescent="0.2">
      <c r="A791" s="65" t="s">
        <v>143</v>
      </c>
      <c r="B791" s="29">
        <v>6.6</v>
      </c>
      <c r="C791" s="29" t="s">
        <v>40</v>
      </c>
      <c r="D791" s="9">
        <v>0.9</v>
      </c>
      <c r="E791" s="9">
        <v>4</v>
      </c>
      <c r="F791" s="9">
        <v>377</v>
      </c>
      <c r="G791" s="9" t="s">
        <v>40</v>
      </c>
    </row>
    <row r="792" spans="1:7" x14ac:dyDescent="0.2">
      <c r="A792" s="65" t="s">
        <v>147</v>
      </c>
      <c r="B792" s="29">
        <v>6.3</v>
      </c>
      <c r="C792" s="29" t="s">
        <v>40</v>
      </c>
      <c r="D792" s="9">
        <v>0.6</v>
      </c>
      <c r="E792" s="9">
        <v>2</v>
      </c>
      <c r="F792" s="9">
        <v>36</v>
      </c>
      <c r="G792" s="9" t="s">
        <v>40</v>
      </c>
    </row>
    <row r="793" spans="1:7" x14ac:dyDescent="0.2">
      <c r="A793" s="65" t="s">
        <v>156</v>
      </c>
      <c r="B793" s="29">
        <v>7.4</v>
      </c>
      <c r="C793" s="29" t="s">
        <v>40</v>
      </c>
      <c r="D793" s="9">
        <v>-0.12</v>
      </c>
      <c r="E793" s="9">
        <v>1</v>
      </c>
      <c r="F793" s="9">
        <v>437</v>
      </c>
      <c r="G793" s="9" t="s">
        <v>40</v>
      </c>
    </row>
    <row r="794" spans="1:7" x14ac:dyDescent="0.2">
      <c r="A794" s="65" t="s">
        <v>160</v>
      </c>
      <c r="B794" s="29">
        <v>7.7</v>
      </c>
      <c r="C794" s="29" t="s">
        <v>40</v>
      </c>
      <c r="D794" s="9">
        <v>0.7</v>
      </c>
      <c r="E794" s="9">
        <v>1</v>
      </c>
      <c r="F794" s="9">
        <v>47</v>
      </c>
      <c r="G794" s="9" t="s">
        <v>40</v>
      </c>
    </row>
    <row r="795" spans="1:7" x14ac:dyDescent="0.2">
      <c r="A795" s="65" t="s">
        <v>163</v>
      </c>
      <c r="B795" s="29">
        <v>6</v>
      </c>
      <c r="C795" s="29" t="s">
        <v>40</v>
      </c>
      <c r="D795" s="9">
        <v>0.8</v>
      </c>
      <c r="E795" s="9">
        <v>2</v>
      </c>
      <c r="F795" s="9">
        <v>468</v>
      </c>
      <c r="G795" s="9" t="s">
        <v>40</v>
      </c>
    </row>
    <row r="796" spans="1:7" x14ac:dyDescent="0.2">
      <c r="A796" s="65" t="s">
        <v>168</v>
      </c>
      <c r="B796" s="29">
        <v>7.7</v>
      </c>
      <c r="C796" s="29" t="s">
        <v>40</v>
      </c>
      <c r="D796" s="9">
        <v>0.3</v>
      </c>
      <c r="E796" s="9">
        <v>2</v>
      </c>
      <c r="F796" s="9">
        <v>149</v>
      </c>
      <c r="G796" s="9" t="s">
        <v>40</v>
      </c>
    </row>
    <row r="797" spans="1:7" x14ac:dyDescent="0.2">
      <c r="A797" s="65" t="s">
        <v>175</v>
      </c>
      <c r="B797" s="29">
        <v>7</v>
      </c>
      <c r="C797" s="29" t="s">
        <v>40</v>
      </c>
      <c r="D797" s="9">
        <v>0.6</v>
      </c>
      <c r="E797" s="9">
        <v>1</v>
      </c>
      <c r="F797" s="9">
        <v>24</v>
      </c>
      <c r="G797" s="9" t="s">
        <v>40</v>
      </c>
    </row>
    <row r="798" spans="1:7" x14ac:dyDescent="0.2">
      <c r="A798" s="65" t="s">
        <v>180</v>
      </c>
      <c r="B798" s="29">
        <v>7.3</v>
      </c>
      <c r="C798" s="29" t="s">
        <v>40</v>
      </c>
      <c r="D798" s="9">
        <v>0.4</v>
      </c>
      <c r="E798" s="9">
        <v>3</v>
      </c>
      <c r="F798" s="9">
        <v>21</v>
      </c>
      <c r="G798" s="9" t="s">
        <v>40</v>
      </c>
    </row>
    <row r="799" spans="1:7" x14ac:dyDescent="0.2">
      <c r="A799" s="65" t="s">
        <v>181</v>
      </c>
      <c r="B799" s="29">
        <v>6.3</v>
      </c>
      <c r="C799" s="29" t="s">
        <v>40</v>
      </c>
      <c r="D799" s="9">
        <v>0</v>
      </c>
      <c r="E799" s="9">
        <v>6</v>
      </c>
      <c r="F799" s="9">
        <v>262</v>
      </c>
      <c r="G799" s="9" t="s">
        <v>30</v>
      </c>
    </row>
    <row r="800" spans="1:7" x14ac:dyDescent="0.2">
      <c r="A800" s="65" t="s">
        <v>185</v>
      </c>
      <c r="B800" s="29">
        <v>6.3</v>
      </c>
      <c r="C800" s="29" t="s">
        <v>40</v>
      </c>
      <c r="D800" s="9">
        <v>0.3</v>
      </c>
      <c r="E800" s="9">
        <v>1</v>
      </c>
      <c r="F800" s="9">
        <v>36</v>
      </c>
      <c r="G800" s="9" t="s">
        <v>40</v>
      </c>
    </row>
    <row r="801" spans="1:7" x14ac:dyDescent="0.2">
      <c r="A801" s="65" t="s">
        <v>186</v>
      </c>
      <c r="B801" s="29">
        <v>6.4</v>
      </c>
      <c r="C801" s="29" t="s">
        <v>40</v>
      </c>
      <c r="D801" s="9">
        <v>0.8</v>
      </c>
      <c r="E801" s="9">
        <v>4</v>
      </c>
      <c r="F801" s="9">
        <v>599</v>
      </c>
      <c r="G801" s="9" t="s">
        <v>40</v>
      </c>
    </row>
    <row r="802" spans="1:7" x14ac:dyDescent="0.2">
      <c r="A802" s="65" t="s">
        <v>188</v>
      </c>
      <c r="B802" s="29">
        <v>6.9</v>
      </c>
      <c r="C802" s="29" t="s">
        <v>40</v>
      </c>
      <c r="D802" s="9">
        <v>-1.54</v>
      </c>
      <c r="E802" s="9">
        <v>1</v>
      </c>
      <c r="F802" s="9">
        <v>23</v>
      </c>
      <c r="G802" s="9" t="s">
        <v>40</v>
      </c>
    </row>
    <row r="803" spans="1:7" x14ac:dyDescent="0.2">
      <c r="A803" s="65" t="s">
        <v>189</v>
      </c>
      <c r="B803" s="29">
        <v>6.9</v>
      </c>
      <c r="C803" s="29" t="s">
        <v>40</v>
      </c>
      <c r="D803" s="9">
        <v>0.4</v>
      </c>
      <c r="E803" s="9">
        <v>0</v>
      </c>
      <c r="F803" s="9">
        <v>307</v>
      </c>
      <c r="G803" s="9" t="s">
        <v>40</v>
      </c>
    </row>
    <row r="804" spans="1:7" x14ac:dyDescent="0.2">
      <c r="A804" s="65" t="s">
        <v>190</v>
      </c>
      <c r="B804" s="29">
        <v>6.7</v>
      </c>
      <c r="C804" s="29" t="s">
        <v>40</v>
      </c>
      <c r="D804" s="9">
        <v>0.4</v>
      </c>
      <c r="E804" s="9">
        <v>7</v>
      </c>
      <c r="F804" s="9">
        <v>58</v>
      </c>
      <c r="G804" s="9" t="s">
        <v>40</v>
      </c>
    </row>
    <row r="805" spans="1:7" x14ac:dyDescent="0.2">
      <c r="A805" s="65" t="s">
        <v>191</v>
      </c>
      <c r="B805" s="29">
        <v>7.4</v>
      </c>
      <c r="C805" s="29" t="s">
        <v>40</v>
      </c>
      <c r="D805" s="9">
        <v>0.8</v>
      </c>
      <c r="E805" s="9">
        <v>1</v>
      </c>
      <c r="F805" s="9">
        <v>46</v>
      </c>
      <c r="G805" s="9" t="s">
        <v>40</v>
      </c>
    </row>
    <row r="806" spans="1:7" x14ac:dyDescent="0.2">
      <c r="A806" s="65" t="s">
        <v>196</v>
      </c>
      <c r="B806" s="29">
        <v>6.5</v>
      </c>
      <c r="C806" s="29" t="s">
        <v>40</v>
      </c>
      <c r="D806" s="9">
        <v>0.2</v>
      </c>
      <c r="E806" s="9">
        <v>1</v>
      </c>
      <c r="F806" s="9">
        <v>482</v>
      </c>
      <c r="G806" s="9" t="s">
        <v>40</v>
      </c>
    </row>
    <row r="807" spans="1:7" x14ac:dyDescent="0.2">
      <c r="A807" s="65" t="s">
        <v>198</v>
      </c>
      <c r="B807" s="29">
        <v>6</v>
      </c>
      <c r="C807" s="29" t="s">
        <v>40</v>
      </c>
      <c r="D807" s="9">
        <v>0.1</v>
      </c>
      <c r="E807" s="9">
        <v>2</v>
      </c>
      <c r="F807" s="9">
        <v>157</v>
      </c>
      <c r="G807" s="9" t="s">
        <v>40</v>
      </c>
    </row>
    <row r="808" spans="1:7" x14ac:dyDescent="0.2">
      <c r="A808" s="65" t="s">
        <v>200</v>
      </c>
      <c r="B808" s="29">
        <v>7.1</v>
      </c>
      <c r="C808" s="29" t="s">
        <v>40</v>
      </c>
      <c r="D808" s="9">
        <v>0.6</v>
      </c>
      <c r="E808" s="9">
        <v>1</v>
      </c>
      <c r="F808" s="9">
        <v>861</v>
      </c>
      <c r="G808" s="9" t="s">
        <v>40</v>
      </c>
    </row>
    <row r="809" spans="1:7" x14ac:dyDescent="0.2">
      <c r="A809" s="65" t="s">
        <v>204</v>
      </c>
      <c r="B809" s="29">
        <v>6.8</v>
      </c>
      <c r="C809" s="29" t="s">
        <v>40</v>
      </c>
      <c r="D809" s="9">
        <v>1</v>
      </c>
      <c r="E809" s="9">
        <v>1</v>
      </c>
      <c r="F809" s="9">
        <v>23</v>
      </c>
      <c r="G809" s="9" t="s">
        <v>40</v>
      </c>
    </row>
    <row r="810" spans="1:7" x14ac:dyDescent="0.2">
      <c r="A810" s="65" t="s">
        <v>206</v>
      </c>
      <c r="B810" s="29">
        <v>6.4</v>
      </c>
      <c r="C810" s="29" t="s">
        <v>40</v>
      </c>
      <c r="D810" s="9">
        <v>0.4</v>
      </c>
      <c r="E810" s="9">
        <v>3</v>
      </c>
      <c r="F810" s="9">
        <v>206</v>
      </c>
      <c r="G810" s="9" t="s">
        <v>40</v>
      </c>
    </row>
    <row r="811" spans="1:7" x14ac:dyDescent="0.2">
      <c r="A811" s="65" t="s">
        <v>212</v>
      </c>
      <c r="B811" s="29">
        <v>7.1</v>
      </c>
      <c r="C811" s="29" t="s">
        <v>40</v>
      </c>
      <c r="D811" s="9">
        <v>0.1</v>
      </c>
      <c r="E811" s="9">
        <v>1</v>
      </c>
      <c r="F811" s="9">
        <v>230</v>
      </c>
      <c r="G811" s="9" t="s">
        <v>40</v>
      </c>
    </row>
    <row r="812" spans="1:7" x14ac:dyDescent="0.2">
      <c r="A812" s="65" t="s">
        <v>214</v>
      </c>
      <c r="B812" s="29">
        <v>6.5</v>
      </c>
      <c r="C812" s="29" t="s">
        <v>40</v>
      </c>
      <c r="D812" s="9">
        <v>0.6</v>
      </c>
      <c r="E812" s="9">
        <v>1</v>
      </c>
      <c r="F812" s="9">
        <v>305</v>
      </c>
      <c r="G812" s="9" t="s">
        <v>40</v>
      </c>
    </row>
    <row r="813" spans="1:7" x14ac:dyDescent="0.2">
      <c r="A813" s="65" t="s">
        <v>216</v>
      </c>
      <c r="B813" s="29">
        <v>6</v>
      </c>
      <c r="C813" s="29" t="s">
        <v>40</v>
      </c>
      <c r="D813" s="9">
        <v>0.4</v>
      </c>
      <c r="E813" s="9">
        <v>6</v>
      </c>
      <c r="F813" s="9">
        <v>43</v>
      </c>
      <c r="G813" s="9" t="s">
        <v>40</v>
      </c>
    </row>
    <row r="814" spans="1:7" x14ac:dyDescent="0.2">
      <c r="A814" s="65" t="s">
        <v>221</v>
      </c>
      <c r="B814" s="29">
        <v>7</v>
      </c>
      <c r="C814" s="29" t="s">
        <v>40</v>
      </c>
      <c r="D814" s="9">
        <v>-0.16</v>
      </c>
      <c r="E814" s="9">
        <v>1</v>
      </c>
      <c r="F814" s="9">
        <v>916</v>
      </c>
      <c r="G814" s="9" t="s">
        <v>40</v>
      </c>
    </row>
    <row r="815" spans="1:7" x14ac:dyDescent="0.2">
      <c r="A815" s="65" t="s">
        <v>226</v>
      </c>
      <c r="B815" s="29">
        <v>7.3</v>
      </c>
      <c r="C815" s="29" t="s">
        <v>40</v>
      </c>
      <c r="D815" s="9">
        <v>0.7</v>
      </c>
      <c r="E815" s="9">
        <v>5</v>
      </c>
      <c r="F815" s="9">
        <v>20</v>
      </c>
      <c r="G815" s="9" t="s">
        <v>40</v>
      </c>
    </row>
    <row r="816" spans="1:7" x14ac:dyDescent="0.2">
      <c r="A816" s="65" t="s">
        <v>247</v>
      </c>
      <c r="B816" s="29">
        <v>7.1</v>
      </c>
      <c r="C816" s="29" t="s">
        <v>40</v>
      </c>
      <c r="D816" s="9">
        <v>0.4</v>
      </c>
      <c r="E816" s="9">
        <v>2</v>
      </c>
      <c r="F816" s="9">
        <v>3</v>
      </c>
      <c r="G816" s="9" t="s">
        <v>40</v>
      </c>
    </row>
    <row r="817" spans="1:7" x14ac:dyDescent="0.2">
      <c r="A817" s="65" t="s">
        <v>251</v>
      </c>
      <c r="B817" s="29">
        <v>6.3</v>
      </c>
      <c r="C817" s="29" t="s">
        <v>40</v>
      </c>
      <c r="D817" s="9">
        <v>1</v>
      </c>
      <c r="E817" s="9">
        <v>1</v>
      </c>
      <c r="F817" s="9">
        <v>66</v>
      </c>
      <c r="G817" s="9" t="s">
        <v>40</v>
      </c>
    </row>
    <row r="818" spans="1:7" x14ac:dyDescent="0.2">
      <c r="A818" s="65" t="s">
        <v>262</v>
      </c>
      <c r="B818" s="29">
        <v>7</v>
      </c>
      <c r="C818" s="29" t="s">
        <v>40</v>
      </c>
      <c r="D818" s="9">
        <v>0.3</v>
      </c>
      <c r="E818" s="9">
        <v>1</v>
      </c>
      <c r="F818" s="9">
        <v>20</v>
      </c>
      <c r="G818" s="9" t="s">
        <v>40</v>
      </c>
    </row>
    <row r="819" spans="1:7" x14ac:dyDescent="0.2">
      <c r="A819" s="65" t="s">
        <v>39</v>
      </c>
      <c r="B819" s="29">
        <v>7.9</v>
      </c>
      <c r="C819" s="29" t="s">
        <v>40</v>
      </c>
      <c r="D819" s="9">
        <v>0.8</v>
      </c>
      <c r="E819" s="9">
        <v>17</v>
      </c>
      <c r="F819" s="9">
        <v>41</v>
      </c>
      <c r="G819" s="9" t="s">
        <v>40</v>
      </c>
    </row>
    <row r="820" spans="1:7" x14ac:dyDescent="0.2">
      <c r="A820" s="65" t="s">
        <v>332</v>
      </c>
      <c r="B820" s="29">
        <v>6.8</v>
      </c>
      <c r="C820" s="29" t="s">
        <v>40</v>
      </c>
      <c r="D820" s="9">
        <v>0.5</v>
      </c>
      <c r="E820" s="9">
        <v>0</v>
      </c>
      <c r="F820" s="9">
        <v>574</v>
      </c>
      <c r="G820" s="9" t="s">
        <v>40</v>
      </c>
    </row>
    <row r="821" spans="1:7" x14ac:dyDescent="0.2">
      <c r="A821" s="65" t="s">
        <v>61</v>
      </c>
      <c r="B821" s="29">
        <v>6.8</v>
      </c>
      <c r="C821" s="29" t="s">
        <v>40</v>
      </c>
      <c r="D821" s="9">
        <v>-0.2</v>
      </c>
      <c r="E821" s="9">
        <v>1</v>
      </c>
      <c r="F821" s="9">
        <v>6</v>
      </c>
      <c r="G821" s="9" t="s">
        <v>40</v>
      </c>
    </row>
    <row r="822" spans="1:7" x14ac:dyDescent="0.2">
      <c r="A822" s="65" t="s">
        <v>70</v>
      </c>
      <c r="B822" s="29">
        <v>8.1</v>
      </c>
      <c r="C822" s="29" t="s">
        <v>40</v>
      </c>
      <c r="D822" s="9">
        <v>0.7</v>
      </c>
      <c r="E822" s="9">
        <v>2</v>
      </c>
      <c r="F822" s="9">
        <v>70</v>
      </c>
      <c r="G822" s="9" t="s">
        <v>30</v>
      </c>
    </row>
    <row r="823" spans="1:7" x14ac:dyDescent="0.2">
      <c r="A823" s="65" t="s">
        <v>76</v>
      </c>
      <c r="B823" s="29">
        <v>6</v>
      </c>
      <c r="C823" s="29" t="s">
        <v>40</v>
      </c>
      <c r="D823" s="9">
        <v>0.5</v>
      </c>
      <c r="E823" s="9">
        <v>2</v>
      </c>
      <c r="F823" s="9">
        <v>198</v>
      </c>
      <c r="G823" s="9" t="s">
        <v>40</v>
      </c>
    </row>
    <row r="824" spans="1:7" x14ac:dyDescent="0.2">
      <c r="A824" s="65" t="s">
        <v>83</v>
      </c>
      <c r="B824" s="29">
        <v>6.6</v>
      </c>
      <c r="C824" s="29" t="s">
        <v>40</v>
      </c>
      <c r="D824" s="9">
        <v>-0.5</v>
      </c>
      <c r="E824" s="9">
        <v>1</v>
      </c>
      <c r="F824" s="9">
        <v>737</v>
      </c>
      <c r="G824" s="9" t="s">
        <v>40</v>
      </c>
    </row>
    <row r="825" spans="1:7" x14ac:dyDescent="0.2">
      <c r="A825" s="65" t="s">
        <v>88</v>
      </c>
      <c r="B825" s="29">
        <v>6.8</v>
      </c>
      <c r="C825" s="29" t="s">
        <v>40</v>
      </c>
      <c r="D825" s="9">
        <v>0.4</v>
      </c>
      <c r="E825" s="9">
        <v>1</v>
      </c>
      <c r="F825" s="9">
        <v>73</v>
      </c>
      <c r="G825" s="9" t="s">
        <v>40</v>
      </c>
    </row>
    <row r="826" spans="1:7" x14ac:dyDescent="0.2">
      <c r="A826" s="65" t="s">
        <v>95</v>
      </c>
      <c r="B826" s="29">
        <v>6.3</v>
      </c>
      <c r="C826" s="29" t="s">
        <v>40</v>
      </c>
      <c r="D826" s="9">
        <v>0.4</v>
      </c>
      <c r="E826" s="9">
        <v>2</v>
      </c>
      <c r="F826" s="9">
        <v>31</v>
      </c>
      <c r="G826" s="9" t="s">
        <v>40</v>
      </c>
    </row>
    <row r="827" spans="1:7" x14ac:dyDescent="0.2">
      <c r="A827" s="65" t="s">
        <v>104</v>
      </c>
      <c r="B827" s="29">
        <v>7.3</v>
      </c>
      <c r="C827" s="29" t="s">
        <v>40</v>
      </c>
      <c r="D827" s="9">
        <v>0.5</v>
      </c>
      <c r="E827" s="9">
        <v>1</v>
      </c>
      <c r="F827" s="9">
        <v>51</v>
      </c>
      <c r="G827" s="9" t="s">
        <v>40</v>
      </c>
    </row>
    <row r="828" spans="1:7" x14ac:dyDescent="0.2">
      <c r="A828" s="65" t="s">
        <v>116</v>
      </c>
      <c r="B828" s="29">
        <v>7.3</v>
      </c>
      <c r="C828" s="29" t="s">
        <v>40</v>
      </c>
      <c r="D828" s="9">
        <v>0.5</v>
      </c>
      <c r="E828" s="9">
        <v>8</v>
      </c>
      <c r="F828" s="9">
        <v>19</v>
      </c>
      <c r="G828" s="9" t="s">
        <v>40</v>
      </c>
    </row>
    <row r="829" spans="1:7" x14ac:dyDescent="0.2">
      <c r="A829" s="65" t="s">
        <v>121</v>
      </c>
      <c r="B829" s="29">
        <v>6.2</v>
      </c>
      <c r="C829" s="29" t="s">
        <v>40</v>
      </c>
      <c r="D829" s="9">
        <v>-0.6</v>
      </c>
      <c r="E829" s="9">
        <v>2</v>
      </c>
      <c r="F829" s="9">
        <v>207</v>
      </c>
      <c r="G829" s="9" t="s">
        <v>40</v>
      </c>
    </row>
    <row r="830" spans="1:7" x14ac:dyDescent="0.2">
      <c r="A830" s="65" t="s">
        <v>126</v>
      </c>
      <c r="B830" s="29">
        <v>7.3</v>
      </c>
      <c r="C830" s="29" t="s">
        <v>40</v>
      </c>
      <c r="D830" s="9">
        <v>0.9</v>
      </c>
      <c r="E830" s="9">
        <v>2</v>
      </c>
      <c r="F830" s="9">
        <v>45</v>
      </c>
      <c r="G830" s="9" t="s">
        <v>40</v>
      </c>
    </row>
    <row r="831" spans="1:7" x14ac:dyDescent="0.2">
      <c r="A831" s="65" t="s">
        <v>130</v>
      </c>
      <c r="B831" s="29">
        <v>6.8</v>
      </c>
      <c r="C831" s="29" t="s">
        <v>40</v>
      </c>
      <c r="D831" s="9">
        <v>-0.11</v>
      </c>
      <c r="E831" s="9">
        <v>21</v>
      </c>
      <c r="F831" s="9">
        <v>303</v>
      </c>
      <c r="G831" s="9" t="s">
        <v>40</v>
      </c>
    </row>
    <row r="832" spans="1:7" x14ac:dyDescent="0.2">
      <c r="A832" s="65" t="s">
        <v>136</v>
      </c>
      <c r="B832" s="29">
        <v>6.2</v>
      </c>
      <c r="C832" s="29" t="s">
        <v>40</v>
      </c>
      <c r="D832" s="9">
        <v>0.7</v>
      </c>
      <c r="E832" s="9">
        <v>3</v>
      </c>
      <c r="F832" s="9">
        <v>37</v>
      </c>
      <c r="G832" s="9" t="s">
        <v>40</v>
      </c>
    </row>
    <row r="833" spans="1:7" x14ac:dyDescent="0.2">
      <c r="A833" s="65" t="s">
        <v>142</v>
      </c>
      <c r="B833" s="29">
        <v>6.8</v>
      </c>
      <c r="C833" s="29" t="s">
        <v>40</v>
      </c>
      <c r="D833" s="9">
        <v>0.4</v>
      </c>
      <c r="E833" s="9">
        <v>1</v>
      </c>
      <c r="F833" s="9">
        <v>27</v>
      </c>
      <c r="G833" s="9" t="s">
        <v>40</v>
      </c>
    </row>
    <row r="834" spans="1:7" x14ac:dyDescent="0.2">
      <c r="A834" s="65" t="s">
        <v>143</v>
      </c>
      <c r="B834" s="29">
        <v>6.6</v>
      </c>
      <c r="C834" s="29" t="s">
        <v>40</v>
      </c>
      <c r="D834" s="9">
        <v>0.9</v>
      </c>
      <c r="E834" s="9">
        <v>4</v>
      </c>
      <c r="F834" s="9">
        <v>417</v>
      </c>
      <c r="G834" s="9" t="s">
        <v>40</v>
      </c>
    </row>
    <row r="835" spans="1:7" x14ac:dyDescent="0.2">
      <c r="A835" s="65" t="s">
        <v>147</v>
      </c>
      <c r="B835" s="29">
        <v>6.3</v>
      </c>
      <c r="C835" s="29" t="s">
        <v>40</v>
      </c>
      <c r="D835" s="9">
        <v>0.5</v>
      </c>
      <c r="E835" s="9">
        <v>2</v>
      </c>
      <c r="F835" s="9">
        <v>35</v>
      </c>
      <c r="G835" s="9" t="s">
        <v>40</v>
      </c>
    </row>
    <row r="836" spans="1:7" x14ac:dyDescent="0.2">
      <c r="A836" s="65" t="s">
        <v>156</v>
      </c>
      <c r="B836" s="29">
        <v>7.4</v>
      </c>
      <c r="C836" s="29" t="s">
        <v>40</v>
      </c>
      <c r="D836" s="9">
        <v>-0.14000000000000001</v>
      </c>
      <c r="E836" s="9">
        <v>1</v>
      </c>
      <c r="F836" s="9">
        <v>408</v>
      </c>
      <c r="G836" s="9" t="s">
        <v>40</v>
      </c>
    </row>
    <row r="837" spans="1:7" x14ac:dyDescent="0.2">
      <c r="A837" s="65" t="s">
        <v>160</v>
      </c>
      <c r="B837" s="29">
        <v>7.7</v>
      </c>
      <c r="C837" s="29" t="s">
        <v>40</v>
      </c>
      <c r="D837" s="9">
        <v>0.6</v>
      </c>
      <c r="E837" s="9">
        <v>1</v>
      </c>
      <c r="F837" s="9">
        <v>44</v>
      </c>
      <c r="G837" s="9" t="s">
        <v>40</v>
      </c>
    </row>
    <row r="838" spans="1:7" x14ac:dyDescent="0.2">
      <c r="A838" s="65" t="s">
        <v>163</v>
      </c>
      <c r="B838" s="29">
        <v>6</v>
      </c>
      <c r="C838" s="29" t="s">
        <v>40</v>
      </c>
      <c r="D838" s="9">
        <v>0.9</v>
      </c>
      <c r="E838" s="9">
        <v>2</v>
      </c>
      <c r="F838" s="9">
        <v>588</v>
      </c>
      <c r="G838" s="9" t="s">
        <v>40</v>
      </c>
    </row>
    <row r="839" spans="1:7" x14ac:dyDescent="0.2">
      <c r="A839" s="65" t="s">
        <v>168</v>
      </c>
      <c r="B839" s="29">
        <v>7.7</v>
      </c>
      <c r="C839" s="29" t="s">
        <v>40</v>
      </c>
      <c r="D839" s="9">
        <v>0.2</v>
      </c>
      <c r="E839" s="9">
        <v>2</v>
      </c>
      <c r="F839" s="9">
        <v>161</v>
      </c>
      <c r="G839" s="9" t="s">
        <v>40</v>
      </c>
    </row>
    <row r="840" spans="1:7" x14ac:dyDescent="0.2">
      <c r="A840" s="65" t="s">
        <v>175</v>
      </c>
      <c r="B840" s="29">
        <v>7</v>
      </c>
      <c r="C840" s="29" t="s">
        <v>40</v>
      </c>
      <c r="D840" s="9">
        <v>0.7</v>
      </c>
      <c r="E840" s="9">
        <v>1</v>
      </c>
      <c r="F840" s="9">
        <v>24</v>
      </c>
      <c r="G840" s="9" t="s">
        <v>40</v>
      </c>
    </row>
    <row r="841" spans="1:7" x14ac:dyDescent="0.2">
      <c r="A841" s="65" t="s">
        <v>180</v>
      </c>
      <c r="B841" s="29">
        <v>7.3</v>
      </c>
      <c r="C841" s="29" t="s">
        <v>40</v>
      </c>
      <c r="D841" s="9">
        <v>0.4</v>
      </c>
      <c r="E841" s="9">
        <v>3</v>
      </c>
      <c r="F841" s="9">
        <v>18</v>
      </c>
      <c r="G841" s="9" t="s">
        <v>40</v>
      </c>
    </row>
    <row r="842" spans="1:7" x14ac:dyDescent="0.2">
      <c r="A842" s="65" t="s">
        <v>181</v>
      </c>
      <c r="B842" s="29">
        <v>6.3</v>
      </c>
      <c r="C842" s="29" t="s">
        <v>40</v>
      </c>
      <c r="D842" s="9">
        <v>0</v>
      </c>
      <c r="E842" s="9">
        <v>6</v>
      </c>
      <c r="F842" s="9">
        <v>184</v>
      </c>
      <c r="G842" s="9" t="s">
        <v>40</v>
      </c>
    </row>
    <row r="843" spans="1:7" x14ac:dyDescent="0.2">
      <c r="A843" s="65" t="s">
        <v>185</v>
      </c>
      <c r="B843" s="29">
        <v>6.3</v>
      </c>
      <c r="C843" s="29" t="s">
        <v>40</v>
      </c>
      <c r="D843" s="9">
        <v>0.4</v>
      </c>
      <c r="E843" s="9">
        <v>1</v>
      </c>
      <c r="F843" s="9">
        <v>31</v>
      </c>
      <c r="G843" s="9" t="s">
        <v>40</v>
      </c>
    </row>
    <row r="844" spans="1:7" x14ac:dyDescent="0.2">
      <c r="A844" s="65" t="s">
        <v>186</v>
      </c>
      <c r="B844" s="29">
        <v>6.4</v>
      </c>
      <c r="C844" s="29" t="s">
        <v>40</v>
      </c>
      <c r="D844" s="9">
        <v>0.6</v>
      </c>
      <c r="E844" s="9">
        <v>4</v>
      </c>
      <c r="F844" s="9">
        <v>640</v>
      </c>
      <c r="G844" s="9" t="s">
        <v>40</v>
      </c>
    </row>
    <row r="845" spans="1:7" x14ac:dyDescent="0.2">
      <c r="A845" s="65" t="s">
        <v>188</v>
      </c>
      <c r="B845" s="29">
        <v>6.9</v>
      </c>
      <c r="C845" s="29" t="s">
        <v>40</v>
      </c>
      <c r="D845" s="9">
        <v>-1.5</v>
      </c>
      <c r="E845" s="9">
        <v>1</v>
      </c>
      <c r="F845" s="9">
        <v>21</v>
      </c>
      <c r="G845" s="9" t="s">
        <v>40</v>
      </c>
    </row>
    <row r="846" spans="1:7" x14ac:dyDescent="0.2">
      <c r="A846" s="65" t="s">
        <v>189</v>
      </c>
      <c r="B846" s="29">
        <v>6.9</v>
      </c>
      <c r="C846" s="29" t="s">
        <v>40</v>
      </c>
      <c r="D846" s="9">
        <v>0.5</v>
      </c>
      <c r="E846" s="9">
        <v>0</v>
      </c>
      <c r="F846" s="9">
        <v>391</v>
      </c>
      <c r="G846" s="9" t="s">
        <v>40</v>
      </c>
    </row>
    <row r="847" spans="1:7" x14ac:dyDescent="0.2">
      <c r="A847" s="65" t="s">
        <v>190</v>
      </c>
      <c r="B847" s="29">
        <v>6.7</v>
      </c>
      <c r="C847" s="29" t="s">
        <v>40</v>
      </c>
      <c r="D847" s="9">
        <v>0.4</v>
      </c>
      <c r="E847" s="9">
        <v>7</v>
      </c>
      <c r="F847" s="9">
        <v>73</v>
      </c>
      <c r="G847" s="9" t="s">
        <v>40</v>
      </c>
    </row>
    <row r="848" spans="1:7" x14ac:dyDescent="0.2">
      <c r="A848" s="65" t="s">
        <v>191</v>
      </c>
      <c r="B848" s="29">
        <v>7.4</v>
      </c>
      <c r="C848" s="29" t="s">
        <v>40</v>
      </c>
      <c r="D848" s="9">
        <v>0.6</v>
      </c>
      <c r="E848" s="9">
        <v>1</v>
      </c>
      <c r="F848" s="9">
        <v>47</v>
      </c>
      <c r="G848" s="9" t="s">
        <v>40</v>
      </c>
    </row>
    <row r="849" spans="1:7" x14ac:dyDescent="0.2">
      <c r="A849" s="65" t="s">
        <v>196</v>
      </c>
      <c r="B849" s="29">
        <v>6.5</v>
      </c>
      <c r="C849" s="29" t="s">
        <v>40</v>
      </c>
      <c r="D849" s="9">
        <v>0.3</v>
      </c>
      <c r="E849" s="9">
        <v>1</v>
      </c>
      <c r="F849" s="9">
        <v>501</v>
      </c>
      <c r="G849" s="9" t="s">
        <v>40</v>
      </c>
    </row>
    <row r="850" spans="1:7" x14ac:dyDescent="0.2">
      <c r="A850" s="65" t="s">
        <v>198</v>
      </c>
      <c r="B850" s="29">
        <v>6</v>
      </c>
      <c r="C850" s="29" t="s">
        <v>40</v>
      </c>
      <c r="D850" s="9">
        <v>0.1</v>
      </c>
      <c r="E850" s="9">
        <v>2</v>
      </c>
      <c r="F850" s="9">
        <v>232</v>
      </c>
      <c r="G850" s="9" t="s">
        <v>40</v>
      </c>
    </row>
    <row r="851" spans="1:7" x14ac:dyDescent="0.2">
      <c r="A851" s="65" t="s">
        <v>200</v>
      </c>
      <c r="B851" s="29">
        <v>7.1</v>
      </c>
      <c r="C851" s="29" t="s">
        <v>40</v>
      </c>
      <c r="D851" s="9">
        <v>0.7</v>
      </c>
      <c r="E851" s="9">
        <v>1</v>
      </c>
      <c r="F851" s="9">
        <v>832</v>
      </c>
      <c r="G851" s="9" t="s">
        <v>40</v>
      </c>
    </row>
    <row r="852" spans="1:7" x14ac:dyDescent="0.2">
      <c r="A852" s="65" t="s">
        <v>204</v>
      </c>
      <c r="B852" s="29">
        <v>6.8</v>
      </c>
      <c r="C852" s="29" t="s">
        <v>40</v>
      </c>
      <c r="D852" s="9">
        <v>1</v>
      </c>
      <c r="E852" s="9">
        <v>1</v>
      </c>
      <c r="F852" s="9">
        <v>21</v>
      </c>
      <c r="G852" s="9" t="s">
        <v>40</v>
      </c>
    </row>
    <row r="853" spans="1:7" x14ac:dyDescent="0.2">
      <c r="A853" s="65" t="s">
        <v>206</v>
      </c>
      <c r="B853" s="29">
        <v>6.4</v>
      </c>
      <c r="C853" s="29" t="s">
        <v>40</v>
      </c>
      <c r="D853" s="9">
        <v>0.3</v>
      </c>
      <c r="E853" s="9">
        <v>3</v>
      </c>
      <c r="F853" s="9">
        <v>166</v>
      </c>
      <c r="G853" s="9" t="s">
        <v>40</v>
      </c>
    </row>
    <row r="854" spans="1:7" x14ac:dyDescent="0.2">
      <c r="A854" s="65" t="s">
        <v>212</v>
      </c>
      <c r="B854" s="29">
        <v>7.1</v>
      </c>
      <c r="C854" s="29" t="s">
        <v>40</v>
      </c>
      <c r="D854" s="9">
        <v>0.1</v>
      </c>
      <c r="E854" s="9">
        <v>1</v>
      </c>
      <c r="F854" s="9">
        <v>247</v>
      </c>
      <c r="G854" s="9" t="s">
        <v>40</v>
      </c>
    </row>
    <row r="855" spans="1:7" x14ac:dyDescent="0.2">
      <c r="A855" s="65" t="s">
        <v>214</v>
      </c>
      <c r="B855" s="29">
        <v>6.5</v>
      </c>
      <c r="C855" s="29" t="s">
        <v>40</v>
      </c>
      <c r="D855" s="9">
        <v>0.5</v>
      </c>
      <c r="E855" s="9">
        <v>1</v>
      </c>
      <c r="F855" s="9">
        <v>281</v>
      </c>
      <c r="G855" s="9" t="s">
        <v>40</v>
      </c>
    </row>
    <row r="856" spans="1:7" x14ac:dyDescent="0.2">
      <c r="A856" s="65" t="s">
        <v>216</v>
      </c>
      <c r="B856" s="29">
        <v>6</v>
      </c>
      <c r="C856" s="29" t="s">
        <v>40</v>
      </c>
      <c r="D856" s="9">
        <v>0.6</v>
      </c>
      <c r="E856" s="9">
        <v>6</v>
      </c>
      <c r="F856" s="9">
        <v>36</v>
      </c>
      <c r="G856" s="9" t="s">
        <v>40</v>
      </c>
    </row>
    <row r="857" spans="1:7" x14ac:dyDescent="0.2">
      <c r="A857" s="65" t="s">
        <v>221</v>
      </c>
      <c r="B857" s="29">
        <v>7</v>
      </c>
      <c r="C857" s="29" t="s">
        <v>40</v>
      </c>
      <c r="D857" s="9">
        <v>-0.13</v>
      </c>
      <c r="E857" s="9">
        <v>1</v>
      </c>
      <c r="F857" s="9">
        <v>821</v>
      </c>
      <c r="G857" s="9" t="s">
        <v>40</v>
      </c>
    </row>
    <row r="858" spans="1:7" x14ac:dyDescent="0.2">
      <c r="A858" s="65" t="s">
        <v>226</v>
      </c>
      <c r="B858" s="29">
        <v>7.3</v>
      </c>
      <c r="C858" s="29" t="s">
        <v>40</v>
      </c>
      <c r="D858" s="9">
        <v>0.9</v>
      </c>
      <c r="E858" s="9">
        <v>5</v>
      </c>
      <c r="F858" s="9">
        <v>24</v>
      </c>
      <c r="G858" s="9" t="s">
        <v>40</v>
      </c>
    </row>
    <row r="859" spans="1:7" x14ac:dyDescent="0.2">
      <c r="A859" s="65" t="s">
        <v>247</v>
      </c>
      <c r="B859" s="29">
        <v>7.1</v>
      </c>
      <c r="C859" s="29" t="s">
        <v>40</v>
      </c>
      <c r="D859" s="9">
        <v>0.3</v>
      </c>
      <c r="E859" s="9">
        <v>2</v>
      </c>
      <c r="F859" s="9">
        <v>3</v>
      </c>
      <c r="G859" s="9" t="s">
        <v>40</v>
      </c>
    </row>
    <row r="860" spans="1:7" x14ac:dyDescent="0.2">
      <c r="A860" s="65" t="s">
        <v>251</v>
      </c>
      <c r="B860" s="29">
        <v>6.3</v>
      </c>
      <c r="C860" s="29" t="s">
        <v>40</v>
      </c>
      <c r="D860" s="9">
        <v>0.8</v>
      </c>
      <c r="E860" s="9">
        <v>1</v>
      </c>
      <c r="F860" s="9">
        <v>74</v>
      </c>
      <c r="G860" s="9" t="s">
        <v>40</v>
      </c>
    </row>
    <row r="861" spans="1:7" x14ac:dyDescent="0.2">
      <c r="A861" s="65" t="s">
        <v>262</v>
      </c>
      <c r="B861" s="29">
        <v>7</v>
      </c>
      <c r="C861" s="29" t="s">
        <v>40</v>
      </c>
      <c r="D861" s="9">
        <v>0.3</v>
      </c>
      <c r="E861" s="9">
        <v>1</v>
      </c>
      <c r="F861" s="9">
        <v>20</v>
      </c>
      <c r="G861" s="9" t="s">
        <v>40</v>
      </c>
    </row>
    <row r="862" spans="1:7" x14ac:dyDescent="0.2">
      <c r="A862" s="65" t="s">
        <v>39</v>
      </c>
      <c r="B862" s="29">
        <v>7.9</v>
      </c>
      <c r="C862" s="29" t="s">
        <v>40</v>
      </c>
      <c r="D862" s="9">
        <v>0.8</v>
      </c>
      <c r="E862" s="9">
        <v>17</v>
      </c>
      <c r="F862" s="9">
        <v>44</v>
      </c>
      <c r="G862" s="9" t="s">
        <v>40</v>
      </c>
    </row>
    <row r="863" spans="1:7" x14ac:dyDescent="0.2">
      <c r="A863" s="65" t="s">
        <v>332</v>
      </c>
      <c r="B863" s="29">
        <v>6.8</v>
      </c>
      <c r="C863" s="29" t="s">
        <v>40</v>
      </c>
      <c r="D863" s="9">
        <v>0.3</v>
      </c>
      <c r="E863" s="9">
        <v>0</v>
      </c>
      <c r="F863" s="9">
        <v>606</v>
      </c>
      <c r="G863" s="9" t="s">
        <v>40</v>
      </c>
    </row>
    <row r="864" spans="1:7" x14ac:dyDescent="0.2">
      <c r="A864" s="65" t="s">
        <v>61</v>
      </c>
      <c r="B864" s="29">
        <v>6.8</v>
      </c>
      <c r="C864" s="29" t="s">
        <v>40</v>
      </c>
      <c r="D864" s="9">
        <v>-0.22</v>
      </c>
      <c r="E864" s="9">
        <v>1</v>
      </c>
      <c r="F864" s="9">
        <v>5</v>
      </c>
      <c r="G864" s="9" t="s">
        <v>40</v>
      </c>
    </row>
    <row r="865" spans="1:7" x14ac:dyDescent="0.2">
      <c r="A865" s="65" t="s">
        <v>70</v>
      </c>
      <c r="B865" s="29">
        <v>8.1</v>
      </c>
      <c r="C865" s="29" t="s">
        <v>40</v>
      </c>
      <c r="D865" s="9">
        <v>0.8</v>
      </c>
      <c r="E865" s="9">
        <v>2</v>
      </c>
      <c r="F865" s="9">
        <v>74</v>
      </c>
      <c r="G865" s="9" t="s">
        <v>40</v>
      </c>
    </row>
    <row r="866" spans="1:7" x14ac:dyDescent="0.2">
      <c r="A866" s="65" t="s">
        <v>76</v>
      </c>
      <c r="B866" s="29">
        <v>6</v>
      </c>
      <c r="C866" s="29" t="s">
        <v>40</v>
      </c>
      <c r="D866" s="9">
        <v>0.5</v>
      </c>
      <c r="E866" s="9">
        <v>2</v>
      </c>
      <c r="F866" s="9">
        <v>162</v>
      </c>
      <c r="G866" s="9" t="s">
        <v>40</v>
      </c>
    </row>
    <row r="867" spans="1:7" x14ac:dyDescent="0.2">
      <c r="A867" s="65" t="s">
        <v>83</v>
      </c>
      <c r="B867" s="29">
        <v>6.6</v>
      </c>
      <c r="C867" s="29" t="s">
        <v>40</v>
      </c>
      <c r="D867" s="9">
        <v>-0.55000000000000004</v>
      </c>
      <c r="E867" s="9">
        <v>1</v>
      </c>
      <c r="F867" s="9">
        <v>903</v>
      </c>
      <c r="G867" s="9" t="s">
        <v>40</v>
      </c>
    </row>
    <row r="868" spans="1:7" x14ac:dyDescent="0.2">
      <c r="A868" s="65" t="s">
        <v>88</v>
      </c>
      <c r="B868" s="29">
        <v>6.8</v>
      </c>
      <c r="C868" s="29" t="s">
        <v>40</v>
      </c>
      <c r="D868" s="9">
        <v>0.6</v>
      </c>
      <c r="E868" s="9">
        <v>1</v>
      </c>
      <c r="F868" s="9">
        <v>78</v>
      </c>
      <c r="G868" s="9" t="s">
        <v>40</v>
      </c>
    </row>
    <row r="869" spans="1:7" x14ac:dyDescent="0.2">
      <c r="A869" s="65" t="s">
        <v>95</v>
      </c>
      <c r="B869" s="29">
        <v>6.3</v>
      </c>
      <c r="C869" s="29" t="s">
        <v>40</v>
      </c>
      <c r="D869" s="9">
        <v>0.3</v>
      </c>
      <c r="E869" s="9">
        <v>2</v>
      </c>
      <c r="F869" s="9">
        <v>25</v>
      </c>
      <c r="G869" s="9" t="s">
        <v>40</v>
      </c>
    </row>
    <row r="870" spans="1:7" x14ac:dyDescent="0.2">
      <c r="A870" s="65" t="s">
        <v>104</v>
      </c>
      <c r="B870" s="29">
        <v>7.3</v>
      </c>
      <c r="C870" s="29" t="s">
        <v>40</v>
      </c>
      <c r="D870" s="9">
        <v>0.5</v>
      </c>
      <c r="E870" s="9">
        <v>1</v>
      </c>
      <c r="F870" s="9">
        <v>40</v>
      </c>
      <c r="G870" s="9" t="s">
        <v>40</v>
      </c>
    </row>
    <row r="871" spans="1:7" x14ac:dyDescent="0.2">
      <c r="A871" s="65" t="s">
        <v>116</v>
      </c>
      <c r="B871" s="29">
        <v>7.3</v>
      </c>
      <c r="C871" s="29" t="s">
        <v>40</v>
      </c>
      <c r="D871" s="9">
        <v>0.5</v>
      </c>
      <c r="E871" s="9">
        <v>8</v>
      </c>
      <c r="F871" s="9">
        <v>19</v>
      </c>
      <c r="G871" s="9" t="s">
        <v>40</v>
      </c>
    </row>
    <row r="872" spans="1:7" x14ac:dyDescent="0.2">
      <c r="A872" s="65" t="s">
        <v>121</v>
      </c>
      <c r="B872" s="29">
        <v>6.2</v>
      </c>
      <c r="C872" s="29" t="s">
        <v>40</v>
      </c>
      <c r="D872" s="9">
        <v>-0.65</v>
      </c>
      <c r="E872" s="9">
        <v>2</v>
      </c>
      <c r="F872" s="9">
        <v>299</v>
      </c>
      <c r="G872" s="9" t="s">
        <v>40</v>
      </c>
    </row>
    <row r="873" spans="1:7" x14ac:dyDescent="0.2">
      <c r="A873" s="65" t="s">
        <v>126</v>
      </c>
      <c r="B873" s="29">
        <v>7.3</v>
      </c>
      <c r="C873" s="29" t="s">
        <v>40</v>
      </c>
      <c r="D873" s="9">
        <v>0.9</v>
      </c>
      <c r="E873" s="9">
        <v>2</v>
      </c>
      <c r="F873" s="9">
        <v>59</v>
      </c>
      <c r="G873" s="9" t="s">
        <v>40</v>
      </c>
    </row>
    <row r="874" spans="1:7" x14ac:dyDescent="0.2">
      <c r="A874" s="65" t="s">
        <v>130</v>
      </c>
      <c r="B874" s="29">
        <v>6.8</v>
      </c>
      <c r="C874" s="29" t="s">
        <v>40</v>
      </c>
      <c r="D874" s="9">
        <v>-0.14000000000000001</v>
      </c>
      <c r="E874" s="9">
        <v>21</v>
      </c>
      <c r="F874" s="9">
        <v>313</v>
      </c>
      <c r="G874" s="9" t="s">
        <v>40</v>
      </c>
    </row>
    <row r="875" spans="1:7" x14ac:dyDescent="0.2">
      <c r="A875" s="65" t="s">
        <v>136</v>
      </c>
      <c r="B875" s="29">
        <v>6.2</v>
      </c>
      <c r="C875" s="29" t="s">
        <v>40</v>
      </c>
      <c r="D875" s="9">
        <v>0.8</v>
      </c>
      <c r="E875" s="9">
        <v>3</v>
      </c>
      <c r="F875" s="9">
        <v>50</v>
      </c>
      <c r="G875" s="9" t="s">
        <v>40</v>
      </c>
    </row>
    <row r="876" spans="1:7" x14ac:dyDescent="0.2">
      <c r="A876" s="65" t="s">
        <v>142</v>
      </c>
      <c r="B876" s="29">
        <v>6.8</v>
      </c>
      <c r="C876" s="29" t="s">
        <v>40</v>
      </c>
      <c r="D876" s="9">
        <v>0.3</v>
      </c>
      <c r="E876" s="9">
        <v>1</v>
      </c>
      <c r="F876" s="9">
        <v>23</v>
      </c>
      <c r="G876" s="9" t="s">
        <v>40</v>
      </c>
    </row>
    <row r="877" spans="1:7" x14ac:dyDescent="0.2">
      <c r="A877" s="65" t="s">
        <v>143</v>
      </c>
      <c r="B877" s="29">
        <v>6.6</v>
      </c>
      <c r="C877" s="29" t="s">
        <v>40</v>
      </c>
      <c r="D877" s="9">
        <v>0.7</v>
      </c>
      <c r="E877" s="9">
        <v>4</v>
      </c>
      <c r="F877" s="9">
        <v>437</v>
      </c>
      <c r="G877" s="9" t="s">
        <v>40</v>
      </c>
    </row>
    <row r="878" spans="1:7" x14ac:dyDescent="0.2">
      <c r="A878" s="65" t="s">
        <v>147</v>
      </c>
      <c r="B878" s="29">
        <v>6.3</v>
      </c>
      <c r="C878" s="29" t="s">
        <v>40</v>
      </c>
      <c r="D878" s="9">
        <v>0.7</v>
      </c>
      <c r="E878" s="9">
        <v>2</v>
      </c>
      <c r="F878" s="9">
        <v>32</v>
      </c>
      <c r="G878" s="9" t="s">
        <v>40</v>
      </c>
    </row>
    <row r="879" spans="1:7" x14ac:dyDescent="0.2">
      <c r="A879" s="65" t="s">
        <v>156</v>
      </c>
      <c r="B879" s="29">
        <v>7.4</v>
      </c>
      <c r="C879" s="29" t="s">
        <v>40</v>
      </c>
      <c r="D879" s="9">
        <v>-0.14000000000000001</v>
      </c>
      <c r="E879" s="9">
        <v>1</v>
      </c>
      <c r="F879" s="9">
        <v>412</v>
      </c>
      <c r="G879" s="9" t="s">
        <v>40</v>
      </c>
    </row>
    <row r="880" spans="1:7" x14ac:dyDescent="0.2">
      <c r="A880" s="65" t="s">
        <v>160</v>
      </c>
      <c r="B880" s="29">
        <v>7.7</v>
      </c>
      <c r="C880" s="29" t="s">
        <v>40</v>
      </c>
      <c r="D880" s="9">
        <v>0.7</v>
      </c>
      <c r="E880" s="9">
        <v>1</v>
      </c>
      <c r="F880" s="9">
        <v>57</v>
      </c>
      <c r="G880" s="9" t="s">
        <v>40</v>
      </c>
    </row>
    <row r="881" spans="1:7" x14ac:dyDescent="0.2">
      <c r="A881" s="65" t="s">
        <v>163</v>
      </c>
      <c r="B881" s="29">
        <v>6</v>
      </c>
      <c r="C881" s="29" t="s">
        <v>40</v>
      </c>
      <c r="D881" s="9">
        <v>0.7</v>
      </c>
      <c r="E881" s="9">
        <v>2</v>
      </c>
      <c r="F881" s="9">
        <v>506</v>
      </c>
      <c r="G881" s="9" t="s">
        <v>40</v>
      </c>
    </row>
    <row r="882" spans="1:7" x14ac:dyDescent="0.2">
      <c r="A882" s="65" t="s">
        <v>168</v>
      </c>
      <c r="B882" s="29">
        <v>7.7</v>
      </c>
      <c r="C882" s="29" t="s">
        <v>40</v>
      </c>
      <c r="D882" s="9">
        <v>0.3</v>
      </c>
      <c r="E882" s="9">
        <v>2</v>
      </c>
      <c r="F882" s="9">
        <v>138</v>
      </c>
      <c r="G882" s="9" t="s">
        <v>40</v>
      </c>
    </row>
    <row r="883" spans="1:7" x14ac:dyDescent="0.2">
      <c r="A883" s="65" t="s">
        <v>175</v>
      </c>
      <c r="B883" s="29">
        <v>7</v>
      </c>
      <c r="C883" s="29" t="s">
        <v>40</v>
      </c>
      <c r="D883" s="9">
        <v>0.7</v>
      </c>
      <c r="E883" s="9">
        <v>1</v>
      </c>
      <c r="F883" s="9">
        <v>29</v>
      </c>
      <c r="G883" s="9" t="s">
        <v>40</v>
      </c>
    </row>
    <row r="884" spans="1:7" x14ac:dyDescent="0.2">
      <c r="A884" s="65" t="s">
        <v>180</v>
      </c>
      <c r="B884" s="29">
        <v>7.3</v>
      </c>
      <c r="C884" s="29" t="s">
        <v>40</v>
      </c>
      <c r="D884" s="9">
        <v>0.4</v>
      </c>
      <c r="E884" s="9">
        <v>3</v>
      </c>
      <c r="F884" s="9">
        <v>18</v>
      </c>
      <c r="G884" s="9" t="s">
        <v>40</v>
      </c>
    </row>
    <row r="885" spans="1:7" x14ac:dyDescent="0.2">
      <c r="A885" s="65" t="s">
        <v>181</v>
      </c>
      <c r="B885" s="29">
        <v>6.3</v>
      </c>
      <c r="C885" s="29" t="s">
        <v>40</v>
      </c>
      <c r="D885" s="9">
        <v>0</v>
      </c>
      <c r="E885" s="9">
        <v>6</v>
      </c>
      <c r="F885" s="9">
        <v>226</v>
      </c>
      <c r="G885" s="9" t="s">
        <v>40</v>
      </c>
    </row>
    <row r="886" spans="1:7" x14ac:dyDescent="0.2">
      <c r="A886" s="65" t="s">
        <v>185</v>
      </c>
      <c r="B886" s="29">
        <v>6.3</v>
      </c>
      <c r="C886" s="29" t="s">
        <v>40</v>
      </c>
      <c r="D886" s="9">
        <v>0.4</v>
      </c>
      <c r="E886" s="9">
        <v>1</v>
      </c>
      <c r="F886" s="9">
        <v>36</v>
      </c>
      <c r="G886" s="9" t="s">
        <v>40</v>
      </c>
    </row>
    <row r="887" spans="1:7" x14ac:dyDescent="0.2">
      <c r="A887" s="65" t="s">
        <v>186</v>
      </c>
      <c r="B887" s="29">
        <v>6.4</v>
      </c>
      <c r="C887" s="29" t="s">
        <v>40</v>
      </c>
      <c r="D887" s="9">
        <v>0.8</v>
      </c>
      <c r="E887" s="9">
        <v>4</v>
      </c>
      <c r="F887" s="9">
        <v>555</v>
      </c>
      <c r="G887" s="9" t="s">
        <v>40</v>
      </c>
    </row>
    <row r="888" spans="1:7" x14ac:dyDescent="0.2">
      <c r="A888" s="65" t="s">
        <v>188</v>
      </c>
      <c r="B888" s="29">
        <v>6.9</v>
      </c>
      <c r="C888" s="29" t="s">
        <v>40</v>
      </c>
      <c r="D888" s="9">
        <v>-1.54</v>
      </c>
      <c r="E888" s="9">
        <v>1</v>
      </c>
      <c r="F888" s="9">
        <v>23</v>
      </c>
      <c r="G888" s="9" t="s">
        <v>40</v>
      </c>
    </row>
    <row r="889" spans="1:7" x14ac:dyDescent="0.2">
      <c r="A889" s="65" t="s">
        <v>189</v>
      </c>
      <c r="B889" s="29">
        <v>6.9</v>
      </c>
      <c r="C889" s="29" t="s">
        <v>40</v>
      </c>
      <c r="D889" s="9">
        <v>0.4</v>
      </c>
      <c r="E889" s="9">
        <v>0</v>
      </c>
      <c r="F889" s="9">
        <v>292</v>
      </c>
      <c r="G889" s="9" t="s">
        <v>40</v>
      </c>
    </row>
    <row r="890" spans="1:7" x14ac:dyDescent="0.2">
      <c r="A890" s="65" t="s">
        <v>190</v>
      </c>
      <c r="B890" s="29">
        <v>6.7</v>
      </c>
      <c r="C890" s="29" t="s">
        <v>40</v>
      </c>
      <c r="D890" s="9">
        <v>0.5</v>
      </c>
      <c r="E890" s="9">
        <v>7</v>
      </c>
      <c r="F890" s="9">
        <v>53</v>
      </c>
      <c r="G890" s="9" t="s">
        <v>40</v>
      </c>
    </row>
    <row r="891" spans="1:7" x14ac:dyDescent="0.2">
      <c r="A891" s="65" t="s">
        <v>191</v>
      </c>
      <c r="B891" s="29">
        <v>7.4</v>
      </c>
      <c r="C891" s="29" t="s">
        <v>40</v>
      </c>
      <c r="D891" s="9">
        <v>0.8</v>
      </c>
      <c r="E891" s="9">
        <v>1</v>
      </c>
      <c r="F891" s="9">
        <v>44</v>
      </c>
      <c r="G891" s="9" t="s">
        <v>40</v>
      </c>
    </row>
    <row r="892" spans="1:7" x14ac:dyDescent="0.2">
      <c r="A892" s="65" t="s">
        <v>196</v>
      </c>
      <c r="B892" s="29">
        <v>6.5</v>
      </c>
      <c r="C892" s="29" t="s">
        <v>40</v>
      </c>
      <c r="D892" s="9">
        <v>0.2</v>
      </c>
      <c r="E892" s="9">
        <v>1</v>
      </c>
      <c r="F892" s="9">
        <v>517</v>
      </c>
      <c r="G892" s="9" t="s">
        <v>40</v>
      </c>
    </row>
    <row r="893" spans="1:7" x14ac:dyDescent="0.2">
      <c r="A893" s="65" t="s">
        <v>198</v>
      </c>
      <c r="B893" s="29">
        <v>6</v>
      </c>
      <c r="C893" s="29" t="s">
        <v>40</v>
      </c>
      <c r="D893" s="9">
        <v>0.1</v>
      </c>
      <c r="E893" s="9">
        <v>2</v>
      </c>
      <c r="F893" s="9">
        <v>163</v>
      </c>
      <c r="G893" s="9" t="s">
        <v>40</v>
      </c>
    </row>
    <row r="894" spans="1:7" x14ac:dyDescent="0.2">
      <c r="A894" s="65" t="s">
        <v>200</v>
      </c>
      <c r="B894" s="29">
        <v>7.1</v>
      </c>
      <c r="C894" s="29" t="s">
        <v>40</v>
      </c>
      <c r="D894" s="9">
        <v>0.5</v>
      </c>
      <c r="E894" s="9">
        <v>1</v>
      </c>
      <c r="F894" s="9">
        <v>838</v>
      </c>
      <c r="G894" s="9" t="s">
        <v>40</v>
      </c>
    </row>
    <row r="895" spans="1:7" x14ac:dyDescent="0.2">
      <c r="A895" s="65" t="s">
        <v>204</v>
      </c>
      <c r="B895" s="29">
        <v>6.8</v>
      </c>
      <c r="C895" s="29" t="s">
        <v>40</v>
      </c>
      <c r="D895" s="9">
        <v>1.2</v>
      </c>
      <c r="E895" s="9">
        <v>1</v>
      </c>
      <c r="F895" s="9">
        <v>17</v>
      </c>
      <c r="G895" s="9" t="s">
        <v>40</v>
      </c>
    </row>
    <row r="896" spans="1:7" x14ac:dyDescent="0.2">
      <c r="A896" s="65" t="s">
        <v>206</v>
      </c>
      <c r="B896" s="29">
        <v>6.4</v>
      </c>
      <c r="C896" s="29" t="s">
        <v>40</v>
      </c>
      <c r="D896" s="9">
        <v>0.3</v>
      </c>
      <c r="E896" s="9">
        <v>3</v>
      </c>
      <c r="F896" s="9">
        <v>196</v>
      </c>
      <c r="G896" s="9" t="s">
        <v>40</v>
      </c>
    </row>
    <row r="897" spans="1:7" x14ac:dyDescent="0.2">
      <c r="A897" s="65" t="s">
        <v>212</v>
      </c>
      <c r="B897" s="29">
        <v>7.1</v>
      </c>
      <c r="C897" s="29" t="s">
        <v>40</v>
      </c>
      <c r="D897" s="9">
        <v>0.1</v>
      </c>
      <c r="E897" s="9">
        <v>1</v>
      </c>
      <c r="F897" s="9">
        <v>216</v>
      </c>
      <c r="G897" s="9" t="s">
        <v>40</v>
      </c>
    </row>
    <row r="898" spans="1:7" x14ac:dyDescent="0.2">
      <c r="A898" s="65" t="s">
        <v>214</v>
      </c>
      <c r="B898" s="29">
        <v>6.5</v>
      </c>
      <c r="C898" s="29" t="s">
        <v>40</v>
      </c>
      <c r="D898" s="9">
        <v>0.6</v>
      </c>
      <c r="E898" s="9">
        <v>1</v>
      </c>
      <c r="F898" s="9">
        <v>299</v>
      </c>
      <c r="G898" s="9" t="s">
        <v>40</v>
      </c>
    </row>
    <row r="899" spans="1:7" x14ac:dyDescent="0.2">
      <c r="A899" s="65" t="s">
        <v>216</v>
      </c>
      <c r="B899" s="29">
        <v>6</v>
      </c>
      <c r="C899" s="29" t="s">
        <v>40</v>
      </c>
      <c r="D899" s="9">
        <v>0.6</v>
      </c>
      <c r="E899" s="9">
        <v>6</v>
      </c>
      <c r="F899" s="9">
        <v>48</v>
      </c>
      <c r="G899" s="9" t="s">
        <v>40</v>
      </c>
    </row>
    <row r="900" spans="1:7" x14ac:dyDescent="0.2">
      <c r="A900" s="65" t="s">
        <v>221</v>
      </c>
      <c r="B900" s="29">
        <v>7</v>
      </c>
      <c r="C900" s="29" t="s">
        <v>40</v>
      </c>
      <c r="D900" s="9">
        <v>-0.15</v>
      </c>
      <c r="E900" s="9">
        <v>1</v>
      </c>
      <c r="F900" s="9">
        <v>1016</v>
      </c>
      <c r="G900" s="9" t="s">
        <v>40</v>
      </c>
    </row>
    <row r="901" spans="1:7" x14ac:dyDescent="0.2">
      <c r="A901" s="65" t="s">
        <v>226</v>
      </c>
      <c r="B901" s="29">
        <v>7.3</v>
      </c>
      <c r="C901" s="29" t="s">
        <v>40</v>
      </c>
      <c r="D901" s="9">
        <v>0.9</v>
      </c>
      <c r="E901" s="9">
        <v>5</v>
      </c>
      <c r="F901" s="9">
        <v>27</v>
      </c>
      <c r="G901" s="9" t="s">
        <v>40</v>
      </c>
    </row>
    <row r="902" spans="1:7" x14ac:dyDescent="0.2">
      <c r="A902" s="65" t="s">
        <v>247</v>
      </c>
      <c r="B902" s="29">
        <v>7.1</v>
      </c>
      <c r="C902" s="29" t="s">
        <v>40</v>
      </c>
      <c r="D902" s="9">
        <v>0.4</v>
      </c>
      <c r="E902" s="9">
        <v>2</v>
      </c>
      <c r="F902" s="9">
        <v>3</v>
      </c>
      <c r="G902" s="9" t="s">
        <v>40</v>
      </c>
    </row>
    <row r="903" spans="1:7" x14ac:dyDescent="0.2">
      <c r="A903" s="65" t="s">
        <v>251</v>
      </c>
      <c r="B903" s="29">
        <v>6.3</v>
      </c>
      <c r="C903" s="29" t="s">
        <v>40</v>
      </c>
      <c r="D903" s="9">
        <v>0.7</v>
      </c>
      <c r="E903" s="9">
        <v>1</v>
      </c>
      <c r="F903" s="9">
        <v>85</v>
      </c>
      <c r="G903" s="9" t="s">
        <v>40</v>
      </c>
    </row>
    <row r="904" spans="1:7" x14ac:dyDescent="0.2">
      <c r="A904" s="65" t="s">
        <v>262</v>
      </c>
      <c r="B904" s="29">
        <v>7</v>
      </c>
      <c r="C904" s="29" t="s">
        <v>40</v>
      </c>
      <c r="D904" s="9">
        <v>0.3</v>
      </c>
      <c r="E904" s="9">
        <v>1</v>
      </c>
      <c r="F904" s="9">
        <v>20</v>
      </c>
      <c r="G904" s="9" t="s">
        <v>40</v>
      </c>
    </row>
    <row r="905" spans="1:7" x14ac:dyDescent="0.2">
      <c r="A905" s="65" t="s">
        <v>39</v>
      </c>
      <c r="B905" s="29">
        <v>7.9</v>
      </c>
      <c r="C905" s="29" t="s">
        <v>40</v>
      </c>
      <c r="D905" s="9">
        <v>0.7</v>
      </c>
      <c r="E905" s="9">
        <v>17</v>
      </c>
      <c r="F905" s="9">
        <v>45</v>
      </c>
      <c r="G905" s="9" t="s">
        <v>40</v>
      </c>
    </row>
    <row r="906" spans="1:7" x14ac:dyDescent="0.2">
      <c r="A906" s="65" t="s">
        <v>332</v>
      </c>
      <c r="B906" s="29">
        <v>6.8</v>
      </c>
      <c r="C906" s="29" t="s">
        <v>40</v>
      </c>
      <c r="D906" s="9">
        <v>0.4</v>
      </c>
      <c r="E906" s="9">
        <v>0</v>
      </c>
      <c r="F906" s="9">
        <v>635</v>
      </c>
      <c r="G906" s="9" t="s">
        <v>40</v>
      </c>
    </row>
    <row r="907" spans="1:7" x14ac:dyDescent="0.2">
      <c r="A907" s="65" t="s">
        <v>61</v>
      </c>
      <c r="B907" s="29">
        <v>6.8</v>
      </c>
      <c r="C907" s="29" t="s">
        <v>40</v>
      </c>
      <c r="D907" s="9">
        <v>-0.2</v>
      </c>
      <c r="E907" s="9">
        <v>1</v>
      </c>
      <c r="F907" s="9">
        <v>6</v>
      </c>
      <c r="G907" s="9" t="s">
        <v>40</v>
      </c>
    </row>
    <row r="908" spans="1:7" x14ac:dyDescent="0.2">
      <c r="A908" s="65" t="s">
        <v>70</v>
      </c>
      <c r="B908" s="29">
        <v>8.1</v>
      </c>
      <c r="C908" s="29" t="s">
        <v>40</v>
      </c>
      <c r="D908" s="9">
        <v>0.9</v>
      </c>
      <c r="E908" s="9">
        <v>2</v>
      </c>
      <c r="F908" s="9">
        <v>58</v>
      </c>
      <c r="G908" s="9" t="s">
        <v>40</v>
      </c>
    </row>
    <row r="909" spans="1:7" x14ac:dyDescent="0.2">
      <c r="A909" s="65" t="s">
        <v>76</v>
      </c>
      <c r="B909" s="29">
        <v>6</v>
      </c>
      <c r="C909" s="29" t="s">
        <v>40</v>
      </c>
      <c r="D909" s="9">
        <v>0.5</v>
      </c>
      <c r="E909" s="9">
        <v>2</v>
      </c>
      <c r="F909" s="9">
        <v>182</v>
      </c>
      <c r="G909" s="9" t="s">
        <v>40</v>
      </c>
    </row>
    <row r="910" spans="1:7" x14ac:dyDescent="0.2">
      <c r="A910" s="65" t="s">
        <v>83</v>
      </c>
      <c r="B910" s="29">
        <v>6.6</v>
      </c>
      <c r="C910" s="29" t="s">
        <v>40</v>
      </c>
      <c r="D910" s="9">
        <v>-0.52</v>
      </c>
      <c r="E910" s="9">
        <v>1</v>
      </c>
      <c r="F910" s="9">
        <v>912</v>
      </c>
      <c r="G910" s="9" t="s">
        <v>40</v>
      </c>
    </row>
    <row r="911" spans="1:7" x14ac:dyDescent="0.2">
      <c r="A911" s="65" t="s">
        <v>88</v>
      </c>
      <c r="B911" s="29">
        <v>6.8</v>
      </c>
      <c r="C911" s="29" t="s">
        <v>40</v>
      </c>
      <c r="D911" s="9">
        <v>0.5</v>
      </c>
      <c r="E911" s="9">
        <v>1</v>
      </c>
      <c r="F911" s="9">
        <v>64</v>
      </c>
      <c r="G911" s="9" t="s">
        <v>40</v>
      </c>
    </row>
    <row r="912" spans="1:7" x14ac:dyDescent="0.2">
      <c r="A912" s="65" t="s">
        <v>95</v>
      </c>
      <c r="B912" s="29">
        <v>6.3</v>
      </c>
      <c r="C912" s="29" t="s">
        <v>40</v>
      </c>
      <c r="D912" s="9">
        <v>0.4</v>
      </c>
      <c r="E912" s="9">
        <v>2</v>
      </c>
      <c r="F912" s="9">
        <v>32</v>
      </c>
      <c r="G912" s="9" t="s">
        <v>40</v>
      </c>
    </row>
    <row r="913" spans="1:7" x14ac:dyDescent="0.2">
      <c r="A913" s="65" t="s">
        <v>104</v>
      </c>
      <c r="B913" s="29">
        <v>7.3</v>
      </c>
      <c r="C913" s="29" t="s">
        <v>40</v>
      </c>
      <c r="D913" s="9">
        <v>0.5</v>
      </c>
      <c r="E913" s="9">
        <v>1</v>
      </c>
      <c r="F913" s="9">
        <v>41</v>
      </c>
      <c r="G913" s="9" t="s">
        <v>40</v>
      </c>
    </row>
    <row r="914" spans="1:7" x14ac:dyDescent="0.2">
      <c r="A914" s="65" t="s">
        <v>116</v>
      </c>
      <c r="B914" s="29">
        <v>7.3</v>
      </c>
      <c r="C914" s="29" t="s">
        <v>40</v>
      </c>
      <c r="D914" s="9">
        <v>0.6</v>
      </c>
      <c r="E914" s="9">
        <v>8</v>
      </c>
      <c r="F914" s="9">
        <v>21</v>
      </c>
      <c r="G914" s="9" t="s">
        <v>40</v>
      </c>
    </row>
    <row r="915" spans="1:7" x14ac:dyDescent="0.2">
      <c r="A915" s="65" t="s">
        <v>121</v>
      </c>
      <c r="B915" s="29">
        <v>6.2</v>
      </c>
      <c r="C915" s="29" t="s">
        <v>40</v>
      </c>
      <c r="D915" s="9">
        <v>-0.62</v>
      </c>
      <c r="E915" s="9">
        <v>2</v>
      </c>
      <c r="F915" s="9">
        <v>229</v>
      </c>
      <c r="G915" s="9" t="s">
        <v>40</v>
      </c>
    </row>
    <row r="916" spans="1:7" x14ac:dyDescent="0.2">
      <c r="A916" s="65" t="s">
        <v>126</v>
      </c>
      <c r="B916" s="29">
        <v>7.3</v>
      </c>
      <c r="C916" s="29" t="s">
        <v>40</v>
      </c>
      <c r="D916" s="9">
        <v>0.9</v>
      </c>
      <c r="E916" s="9">
        <v>2</v>
      </c>
      <c r="F916" s="9">
        <v>50</v>
      </c>
      <c r="G916" s="9" t="s">
        <v>40</v>
      </c>
    </row>
    <row r="917" spans="1:7" x14ac:dyDescent="0.2">
      <c r="A917" s="65" t="s">
        <v>130</v>
      </c>
      <c r="B917" s="29">
        <v>6.8</v>
      </c>
      <c r="C917" s="29" t="s">
        <v>40</v>
      </c>
      <c r="D917" s="9">
        <v>-0.13</v>
      </c>
      <c r="E917" s="9">
        <v>21</v>
      </c>
      <c r="F917" s="9">
        <v>222</v>
      </c>
      <c r="G917" s="9" t="s">
        <v>40</v>
      </c>
    </row>
    <row r="918" spans="1:7" x14ac:dyDescent="0.2">
      <c r="A918" s="65" t="s">
        <v>136</v>
      </c>
      <c r="B918" s="29">
        <v>6.2</v>
      </c>
      <c r="C918" s="29" t="s">
        <v>40</v>
      </c>
      <c r="D918" s="9">
        <v>0.9</v>
      </c>
      <c r="E918" s="9">
        <v>3</v>
      </c>
      <c r="F918" s="9">
        <v>47</v>
      </c>
      <c r="G918" s="9" t="s">
        <v>40</v>
      </c>
    </row>
    <row r="919" spans="1:7" x14ac:dyDescent="0.2">
      <c r="A919" s="65" t="s">
        <v>142</v>
      </c>
      <c r="B919" s="29">
        <v>6.8</v>
      </c>
      <c r="C919" s="29" t="s">
        <v>40</v>
      </c>
      <c r="D919" s="9">
        <v>0.4</v>
      </c>
      <c r="E919" s="9">
        <v>1</v>
      </c>
      <c r="F919" s="9">
        <v>24</v>
      </c>
      <c r="G919" s="9" t="s">
        <v>40</v>
      </c>
    </row>
    <row r="920" spans="1:7" x14ac:dyDescent="0.2">
      <c r="A920" s="65" t="s">
        <v>143</v>
      </c>
      <c r="B920" s="29">
        <v>6.6</v>
      </c>
      <c r="C920" s="29" t="s">
        <v>40</v>
      </c>
      <c r="D920" s="9">
        <v>0.7</v>
      </c>
      <c r="E920" s="9">
        <v>4</v>
      </c>
      <c r="F920" s="9">
        <v>314</v>
      </c>
      <c r="G920" s="9" t="s">
        <v>40</v>
      </c>
    </row>
    <row r="921" spans="1:7" x14ac:dyDescent="0.2">
      <c r="A921" s="65" t="s">
        <v>147</v>
      </c>
      <c r="B921" s="29">
        <v>6.3</v>
      </c>
      <c r="C921" s="29" t="s">
        <v>40</v>
      </c>
      <c r="D921" s="9">
        <v>0.5</v>
      </c>
      <c r="E921" s="9">
        <v>2</v>
      </c>
      <c r="F921" s="9">
        <v>35</v>
      </c>
      <c r="G921" s="9" t="s">
        <v>40</v>
      </c>
    </row>
    <row r="922" spans="1:7" x14ac:dyDescent="0.2">
      <c r="A922" s="65" t="s">
        <v>156</v>
      </c>
      <c r="B922" s="29">
        <v>7.4</v>
      </c>
      <c r="C922" s="29" t="s">
        <v>40</v>
      </c>
      <c r="D922" s="9">
        <v>-0.12</v>
      </c>
      <c r="E922" s="9">
        <v>1</v>
      </c>
      <c r="F922" s="9">
        <v>483</v>
      </c>
      <c r="G922" s="9" t="s">
        <v>40</v>
      </c>
    </row>
    <row r="923" spans="1:7" x14ac:dyDescent="0.2">
      <c r="A923" s="65" t="s">
        <v>160</v>
      </c>
      <c r="B923" s="29">
        <v>7.7</v>
      </c>
      <c r="C923" s="29" t="s">
        <v>40</v>
      </c>
      <c r="D923" s="9">
        <v>0.5</v>
      </c>
      <c r="E923" s="9">
        <v>1</v>
      </c>
      <c r="F923" s="9">
        <v>57</v>
      </c>
      <c r="G923" s="9" t="s">
        <v>40</v>
      </c>
    </row>
    <row r="924" spans="1:7" x14ac:dyDescent="0.2">
      <c r="A924" s="65" t="s">
        <v>163</v>
      </c>
      <c r="B924" s="29">
        <v>6</v>
      </c>
      <c r="C924" s="29" t="s">
        <v>40</v>
      </c>
      <c r="D924" s="9">
        <v>0.7</v>
      </c>
      <c r="E924" s="9">
        <v>2</v>
      </c>
      <c r="F924" s="9">
        <v>548</v>
      </c>
      <c r="G924" s="9" t="s">
        <v>40</v>
      </c>
    </row>
    <row r="925" spans="1:7" x14ac:dyDescent="0.2">
      <c r="A925" s="65" t="s">
        <v>168</v>
      </c>
      <c r="B925" s="29">
        <v>7.7</v>
      </c>
      <c r="C925" s="29" t="s">
        <v>40</v>
      </c>
      <c r="D925" s="9">
        <v>0.3</v>
      </c>
      <c r="E925" s="9">
        <v>2</v>
      </c>
      <c r="F925" s="9">
        <v>166</v>
      </c>
      <c r="G925" s="9" t="s">
        <v>40</v>
      </c>
    </row>
    <row r="926" spans="1:7" x14ac:dyDescent="0.2">
      <c r="A926" s="65" t="s">
        <v>175</v>
      </c>
      <c r="B926" s="29">
        <v>7</v>
      </c>
      <c r="C926" s="29" t="s">
        <v>40</v>
      </c>
      <c r="D926" s="9">
        <v>0.6</v>
      </c>
      <c r="E926" s="9">
        <v>1</v>
      </c>
      <c r="F926" s="9">
        <v>21</v>
      </c>
      <c r="G926" s="9" t="s">
        <v>40</v>
      </c>
    </row>
    <row r="927" spans="1:7" x14ac:dyDescent="0.2">
      <c r="A927" s="65" t="s">
        <v>180</v>
      </c>
      <c r="B927" s="29">
        <v>7.3</v>
      </c>
      <c r="C927" s="29" t="s">
        <v>40</v>
      </c>
      <c r="D927" s="9">
        <v>0.5</v>
      </c>
      <c r="E927" s="9">
        <v>3</v>
      </c>
      <c r="F927" s="9">
        <v>19</v>
      </c>
      <c r="G927" s="9" t="s">
        <v>40</v>
      </c>
    </row>
    <row r="928" spans="1:7" x14ac:dyDescent="0.2">
      <c r="A928" s="65" t="s">
        <v>181</v>
      </c>
      <c r="B928" s="29">
        <v>6.3</v>
      </c>
      <c r="C928" s="29" t="s">
        <v>40</v>
      </c>
      <c r="D928" s="9">
        <v>0</v>
      </c>
      <c r="E928" s="9">
        <v>6</v>
      </c>
      <c r="F928" s="9">
        <v>250</v>
      </c>
      <c r="G928" s="9" t="s">
        <v>40</v>
      </c>
    </row>
    <row r="929" spans="1:7" x14ac:dyDescent="0.2">
      <c r="A929" s="65" t="s">
        <v>185</v>
      </c>
      <c r="B929" s="29">
        <v>6.3</v>
      </c>
      <c r="C929" s="29" t="s">
        <v>40</v>
      </c>
      <c r="D929" s="9">
        <v>0.4</v>
      </c>
      <c r="E929" s="9">
        <v>1</v>
      </c>
      <c r="F929" s="9">
        <v>36</v>
      </c>
      <c r="G929" s="9" t="s">
        <v>40</v>
      </c>
    </row>
    <row r="930" spans="1:7" x14ac:dyDescent="0.2">
      <c r="A930" s="65" t="s">
        <v>186</v>
      </c>
      <c r="B930" s="29">
        <v>6.4</v>
      </c>
      <c r="C930" s="29" t="s">
        <v>40</v>
      </c>
      <c r="D930" s="9">
        <v>0.8</v>
      </c>
      <c r="E930" s="9">
        <v>4</v>
      </c>
      <c r="F930" s="9">
        <v>646</v>
      </c>
      <c r="G930" s="9" t="s">
        <v>40</v>
      </c>
    </row>
    <row r="931" spans="1:7" x14ac:dyDescent="0.2">
      <c r="A931" s="65" t="s">
        <v>188</v>
      </c>
      <c r="B931" s="29">
        <v>6.9</v>
      </c>
      <c r="C931" s="29" t="s">
        <v>40</v>
      </c>
      <c r="D931" s="9">
        <v>-1.5</v>
      </c>
      <c r="E931" s="9">
        <v>1</v>
      </c>
      <c r="F931" s="9">
        <v>22</v>
      </c>
      <c r="G931" s="9" t="s">
        <v>40</v>
      </c>
    </row>
    <row r="932" spans="1:7" x14ac:dyDescent="0.2">
      <c r="A932" s="65" t="s">
        <v>189</v>
      </c>
      <c r="B932" s="29">
        <v>6.9</v>
      </c>
      <c r="C932" s="29" t="s">
        <v>40</v>
      </c>
      <c r="D932" s="9">
        <v>0.6</v>
      </c>
      <c r="E932" s="9">
        <v>0</v>
      </c>
      <c r="F932" s="9">
        <v>299</v>
      </c>
      <c r="G932" s="9" t="s">
        <v>40</v>
      </c>
    </row>
    <row r="933" spans="1:7" x14ac:dyDescent="0.2">
      <c r="A933" s="65" t="s">
        <v>190</v>
      </c>
      <c r="B933" s="29">
        <v>6.7</v>
      </c>
      <c r="C933" s="29" t="s">
        <v>40</v>
      </c>
      <c r="D933" s="9">
        <v>0.5</v>
      </c>
      <c r="E933" s="9">
        <v>7</v>
      </c>
      <c r="F933" s="9">
        <v>63</v>
      </c>
      <c r="G933" s="9" t="s">
        <v>40</v>
      </c>
    </row>
    <row r="934" spans="1:7" x14ac:dyDescent="0.2">
      <c r="A934" s="65" t="s">
        <v>191</v>
      </c>
      <c r="B934" s="29">
        <v>7.4</v>
      </c>
      <c r="C934" s="29" t="s">
        <v>40</v>
      </c>
      <c r="D934" s="9">
        <v>0.7</v>
      </c>
      <c r="E934" s="9">
        <v>1</v>
      </c>
      <c r="F934" s="9">
        <v>40</v>
      </c>
      <c r="G934" s="9" t="s">
        <v>40</v>
      </c>
    </row>
    <row r="935" spans="1:7" x14ac:dyDescent="0.2">
      <c r="A935" s="65" t="s">
        <v>196</v>
      </c>
      <c r="B935" s="29">
        <v>6.5</v>
      </c>
      <c r="C935" s="29" t="s">
        <v>40</v>
      </c>
      <c r="D935" s="9">
        <v>0.2</v>
      </c>
      <c r="E935" s="9">
        <v>1</v>
      </c>
      <c r="F935" s="9">
        <v>410</v>
      </c>
      <c r="G935" s="9" t="s">
        <v>40</v>
      </c>
    </row>
    <row r="936" spans="1:7" x14ac:dyDescent="0.2">
      <c r="A936" s="65" t="s">
        <v>198</v>
      </c>
      <c r="B936" s="29">
        <v>6</v>
      </c>
      <c r="C936" s="29" t="s">
        <v>40</v>
      </c>
      <c r="D936" s="9">
        <v>0.1</v>
      </c>
      <c r="E936" s="9">
        <v>2</v>
      </c>
      <c r="F936" s="9">
        <v>187</v>
      </c>
      <c r="G936" s="9" t="s">
        <v>40</v>
      </c>
    </row>
    <row r="937" spans="1:7" x14ac:dyDescent="0.2">
      <c r="A937" s="65" t="s">
        <v>200</v>
      </c>
      <c r="B937" s="29">
        <v>7.1</v>
      </c>
      <c r="C937" s="29" t="s">
        <v>40</v>
      </c>
      <c r="D937" s="9">
        <v>0.5</v>
      </c>
      <c r="E937" s="9">
        <v>1</v>
      </c>
      <c r="F937" s="9">
        <v>813</v>
      </c>
      <c r="G937" s="9" t="s">
        <v>40</v>
      </c>
    </row>
    <row r="938" spans="1:7" x14ac:dyDescent="0.2">
      <c r="A938" s="65" t="s">
        <v>204</v>
      </c>
      <c r="B938" s="29">
        <v>6.8</v>
      </c>
      <c r="C938" s="29" t="s">
        <v>40</v>
      </c>
      <c r="D938" s="9">
        <v>1.1000000000000001</v>
      </c>
      <c r="E938" s="9">
        <v>1</v>
      </c>
      <c r="F938" s="9">
        <v>25</v>
      </c>
      <c r="G938" s="9" t="s">
        <v>40</v>
      </c>
    </row>
    <row r="939" spans="1:7" x14ac:dyDescent="0.2">
      <c r="A939" s="65" t="s">
        <v>206</v>
      </c>
      <c r="B939" s="29">
        <v>6.4</v>
      </c>
      <c r="C939" s="29" t="s">
        <v>40</v>
      </c>
      <c r="D939" s="9">
        <v>0.3</v>
      </c>
      <c r="E939" s="9">
        <v>3</v>
      </c>
      <c r="F939" s="9">
        <v>218</v>
      </c>
      <c r="G939" s="9" t="s">
        <v>40</v>
      </c>
    </row>
    <row r="940" spans="1:7" x14ac:dyDescent="0.2">
      <c r="A940" s="65" t="s">
        <v>212</v>
      </c>
      <c r="B940" s="29">
        <v>7.1</v>
      </c>
      <c r="C940" s="29" t="s">
        <v>40</v>
      </c>
      <c r="D940" s="9">
        <v>0.1</v>
      </c>
      <c r="E940" s="9">
        <v>1</v>
      </c>
      <c r="F940" s="9">
        <v>214</v>
      </c>
      <c r="G940" s="9" t="s">
        <v>40</v>
      </c>
    </row>
    <row r="941" spans="1:7" x14ac:dyDescent="0.2">
      <c r="A941" s="65" t="s">
        <v>214</v>
      </c>
      <c r="B941" s="29">
        <v>6.5</v>
      </c>
      <c r="C941" s="29" t="s">
        <v>40</v>
      </c>
      <c r="D941" s="9">
        <v>0.5</v>
      </c>
      <c r="E941" s="9">
        <v>1</v>
      </c>
      <c r="F941" s="9">
        <v>251</v>
      </c>
      <c r="G941" s="9" t="s">
        <v>40</v>
      </c>
    </row>
    <row r="942" spans="1:7" x14ac:dyDescent="0.2">
      <c r="A942" s="65" t="s">
        <v>216</v>
      </c>
      <c r="B942" s="29">
        <v>6</v>
      </c>
      <c r="C942" s="29" t="s">
        <v>40</v>
      </c>
      <c r="D942" s="9">
        <v>0.6</v>
      </c>
      <c r="E942" s="9">
        <v>6</v>
      </c>
      <c r="F942" s="9">
        <v>44</v>
      </c>
      <c r="G942" s="9" t="s">
        <v>40</v>
      </c>
    </row>
    <row r="943" spans="1:7" x14ac:dyDescent="0.2">
      <c r="A943" s="65" t="s">
        <v>221</v>
      </c>
      <c r="B943" s="29">
        <v>7</v>
      </c>
      <c r="C943" s="29" t="s">
        <v>40</v>
      </c>
      <c r="D943" s="9">
        <v>-0.12</v>
      </c>
      <c r="E943" s="9">
        <v>1</v>
      </c>
      <c r="F943" s="9">
        <v>764</v>
      </c>
      <c r="G943" s="9" t="s">
        <v>40</v>
      </c>
    </row>
    <row r="944" spans="1:7" x14ac:dyDescent="0.2">
      <c r="A944" s="65" t="s">
        <v>226</v>
      </c>
      <c r="B944" s="29">
        <v>7.3</v>
      </c>
      <c r="C944" s="29" t="s">
        <v>40</v>
      </c>
      <c r="D944" s="9">
        <v>0.8</v>
      </c>
      <c r="E944" s="9">
        <v>5</v>
      </c>
      <c r="F944" s="9">
        <v>22</v>
      </c>
      <c r="G944" s="9" t="s">
        <v>40</v>
      </c>
    </row>
    <row r="945" spans="1:7" x14ac:dyDescent="0.2">
      <c r="A945" s="65" t="s">
        <v>247</v>
      </c>
      <c r="B945" s="29">
        <v>7.1</v>
      </c>
      <c r="C945" s="29" t="s">
        <v>40</v>
      </c>
      <c r="D945" s="9">
        <v>0.3</v>
      </c>
      <c r="E945" s="9">
        <v>2</v>
      </c>
      <c r="F945" s="9">
        <v>3</v>
      </c>
      <c r="G945" s="9" t="s">
        <v>40</v>
      </c>
    </row>
    <row r="946" spans="1:7" x14ac:dyDescent="0.2">
      <c r="A946" s="65" t="s">
        <v>251</v>
      </c>
      <c r="B946" s="29">
        <v>6.3</v>
      </c>
      <c r="C946" s="29" t="s">
        <v>40</v>
      </c>
      <c r="D946" s="9">
        <v>0.8</v>
      </c>
      <c r="E946" s="9">
        <v>1</v>
      </c>
      <c r="F946" s="9">
        <v>58</v>
      </c>
      <c r="G946" s="9" t="s">
        <v>40</v>
      </c>
    </row>
    <row r="947" spans="1:7" x14ac:dyDescent="0.2">
      <c r="A947" s="65" t="s">
        <v>262</v>
      </c>
      <c r="B947" s="29">
        <v>7</v>
      </c>
      <c r="C947" s="29" t="s">
        <v>40</v>
      </c>
      <c r="D947" s="9">
        <v>0.4</v>
      </c>
      <c r="E947" s="9">
        <v>1</v>
      </c>
      <c r="F947" s="9">
        <v>18</v>
      </c>
      <c r="G947" s="9" t="s">
        <v>40</v>
      </c>
    </row>
    <row r="948" spans="1:7" x14ac:dyDescent="0.2">
      <c r="A948" s="65" t="s">
        <v>39</v>
      </c>
      <c r="B948" s="29">
        <v>7.9</v>
      </c>
      <c r="C948" s="29" t="s">
        <v>40</v>
      </c>
      <c r="D948" s="9">
        <v>0.8</v>
      </c>
      <c r="E948" s="9">
        <v>17</v>
      </c>
      <c r="F948" s="9">
        <v>43</v>
      </c>
      <c r="G948" s="9" t="s">
        <v>40</v>
      </c>
    </row>
    <row r="949" spans="1:7" x14ac:dyDescent="0.2">
      <c r="A949" s="65" t="s">
        <v>332</v>
      </c>
      <c r="B949" s="29">
        <v>6.8</v>
      </c>
      <c r="C949" s="29" t="s">
        <v>40</v>
      </c>
      <c r="D949" s="9">
        <v>0.4</v>
      </c>
      <c r="E949" s="9">
        <v>0</v>
      </c>
      <c r="F949" s="9">
        <v>732</v>
      </c>
      <c r="G949" s="9" t="s">
        <v>40</v>
      </c>
    </row>
    <row r="950" spans="1:7" x14ac:dyDescent="0.2">
      <c r="A950" s="65" t="s">
        <v>61</v>
      </c>
      <c r="B950" s="29">
        <v>6.8</v>
      </c>
      <c r="C950" s="29" t="s">
        <v>40</v>
      </c>
      <c r="D950" s="9">
        <v>-0.11</v>
      </c>
      <c r="E950" s="9">
        <v>1</v>
      </c>
      <c r="F950" s="9">
        <v>6</v>
      </c>
      <c r="G950" s="9" t="s">
        <v>40</v>
      </c>
    </row>
    <row r="951" spans="1:7" x14ac:dyDescent="0.2">
      <c r="A951" s="65" t="s">
        <v>70</v>
      </c>
      <c r="B951" s="29">
        <v>8.1</v>
      </c>
      <c r="C951" s="29" t="s">
        <v>40</v>
      </c>
      <c r="D951" s="9">
        <v>0.8</v>
      </c>
      <c r="E951" s="9">
        <v>2</v>
      </c>
      <c r="F951" s="9">
        <v>76</v>
      </c>
      <c r="G951" s="9" t="s">
        <v>40</v>
      </c>
    </row>
    <row r="952" spans="1:7" x14ac:dyDescent="0.2">
      <c r="A952" s="65" t="s">
        <v>76</v>
      </c>
      <c r="B952" s="29">
        <v>6</v>
      </c>
      <c r="C952" s="29" t="s">
        <v>40</v>
      </c>
      <c r="D952" s="9">
        <v>0.4</v>
      </c>
      <c r="E952" s="9">
        <v>2</v>
      </c>
      <c r="F952" s="9">
        <v>189</v>
      </c>
      <c r="G952" s="9" t="s">
        <v>40</v>
      </c>
    </row>
    <row r="953" spans="1:7" x14ac:dyDescent="0.2">
      <c r="A953" s="65" t="s">
        <v>83</v>
      </c>
      <c r="B953" s="29">
        <v>6.6</v>
      </c>
      <c r="C953" s="29" t="s">
        <v>40</v>
      </c>
      <c r="D953" s="9">
        <v>-0.44</v>
      </c>
      <c r="E953" s="9">
        <v>1</v>
      </c>
      <c r="F953" s="9">
        <v>940</v>
      </c>
      <c r="G953" s="9" t="s">
        <v>40</v>
      </c>
    </row>
    <row r="954" spans="1:7" x14ac:dyDescent="0.2">
      <c r="A954" s="65" t="s">
        <v>88</v>
      </c>
      <c r="B954" s="29">
        <v>6.8</v>
      </c>
      <c r="C954" s="29" t="s">
        <v>40</v>
      </c>
      <c r="D954" s="9">
        <v>0.5</v>
      </c>
      <c r="E954" s="9">
        <v>1</v>
      </c>
      <c r="F954" s="9">
        <v>62</v>
      </c>
      <c r="G954" s="9" t="s">
        <v>40</v>
      </c>
    </row>
    <row r="955" spans="1:7" x14ac:dyDescent="0.2">
      <c r="A955" s="65" t="s">
        <v>95</v>
      </c>
      <c r="B955" s="29">
        <v>6.3</v>
      </c>
      <c r="C955" s="29" t="s">
        <v>40</v>
      </c>
      <c r="D955" s="9">
        <v>0.3</v>
      </c>
      <c r="E955" s="9">
        <v>2</v>
      </c>
      <c r="F955" s="9">
        <v>25</v>
      </c>
      <c r="G955" s="9" t="s">
        <v>40</v>
      </c>
    </row>
    <row r="956" spans="1:7" x14ac:dyDescent="0.2">
      <c r="A956" s="65" t="s">
        <v>104</v>
      </c>
      <c r="B956" s="29">
        <v>7.3</v>
      </c>
      <c r="C956" s="29" t="s">
        <v>40</v>
      </c>
      <c r="D956" s="9">
        <v>0.5</v>
      </c>
      <c r="E956" s="9">
        <v>1</v>
      </c>
      <c r="F956" s="9">
        <v>43</v>
      </c>
      <c r="G956" s="9" t="s">
        <v>40</v>
      </c>
    </row>
    <row r="957" spans="1:7" x14ac:dyDescent="0.2">
      <c r="A957" s="65" t="s">
        <v>116</v>
      </c>
      <c r="B957" s="29">
        <v>7.3</v>
      </c>
      <c r="C957" s="29" t="s">
        <v>40</v>
      </c>
      <c r="D957" s="9">
        <v>0.4</v>
      </c>
      <c r="E957" s="9">
        <v>8</v>
      </c>
      <c r="F957" s="9">
        <v>25</v>
      </c>
      <c r="G957" s="9" t="s">
        <v>40</v>
      </c>
    </row>
    <row r="958" spans="1:7" x14ac:dyDescent="0.2">
      <c r="A958" s="65" t="s">
        <v>121</v>
      </c>
      <c r="B958" s="29">
        <v>6.2</v>
      </c>
      <c r="C958" s="29" t="s">
        <v>40</v>
      </c>
      <c r="D958" s="9">
        <v>-0.64</v>
      </c>
      <c r="E958" s="9">
        <v>2</v>
      </c>
      <c r="F958" s="9">
        <v>260</v>
      </c>
      <c r="G958" s="9" t="s">
        <v>40</v>
      </c>
    </row>
    <row r="959" spans="1:7" x14ac:dyDescent="0.2">
      <c r="A959" s="65" t="s">
        <v>126</v>
      </c>
      <c r="B959" s="29">
        <v>7.3</v>
      </c>
      <c r="C959" s="29" t="s">
        <v>40</v>
      </c>
      <c r="D959" s="9">
        <v>0.7</v>
      </c>
      <c r="E959" s="9">
        <v>2</v>
      </c>
      <c r="F959" s="9">
        <v>45</v>
      </c>
      <c r="G959" s="9" t="s">
        <v>40</v>
      </c>
    </row>
    <row r="960" spans="1:7" x14ac:dyDescent="0.2">
      <c r="A960" s="65" t="s">
        <v>130</v>
      </c>
      <c r="B960" s="29">
        <v>6.8</v>
      </c>
      <c r="C960" s="29" t="s">
        <v>40</v>
      </c>
      <c r="D960" s="9">
        <v>-0.1</v>
      </c>
      <c r="E960" s="9">
        <v>21</v>
      </c>
      <c r="F960" s="9">
        <v>226</v>
      </c>
      <c r="G960" s="9" t="s">
        <v>40</v>
      </c>
    </row>
    <row r="961" spans="1:7" x14ac:dyDescent="0.2">
      <c r="A961" s="65" t="s">
        <v>136</v>
      </c>
      <c r="B961" s="29">
        <v>6.2</v>
      </c>
      <c r="C961" s="29" t="s">
        <v>40</v>
      </c>
      <c r="D961" s="9">
        <v>0.6</v>
      </c>
      <c r="E961" s="9">
        <v>3</v>
      </c>
      <c r="F961" s="9">
        <v>41</v>
      </c>
      <c r="G961" s="9" t="s">
        <v>40</v>
      </c>
    </row>
    <row r="962" spans="1:7" x14ac:dyDescent="0.2">
      <c r="A962" s="65" t="s">
        <v>142</v>
      </c>
      <c r="B962" s="29">
        <v>6.8</v>
      </c>
      <c r="C962" s="29" t="s">
        <v>40</v>
      </c>
      <c r="D962" s="9">
        <v>0.4</v>
      </c>
      <c r="E962" s="9">
        <v>1</v>
      </c>
      <c r="F962" s="9">
        <v>26</v>
      </c>
      <c r="G962" s="9" t="s">
        <v>40</v>
      </c>
    </row>
    <row r="963" spans="1:7" x14ac:dyDescent="0.2">
      <c r="A963" s="65" t="s">
        <v>143</v>
      </c>
      <c r="B963" s="29">
        <v>6.6</v>
      </c>
      <c r="C963" s="29" t="s">
        <v>40</v>
      </c>
      <c r="D963" s="9">
        <v>0.8</v>
      </c>
      <c r="E963" s="9">
        <v>4</v>
      </c>
      <c r="F963" s="9">
        <v>419</v>
      </c>
      <c r="G963" s="9" t="s">
        <v>40</v>
      </c>
    </row>
    <row r="964" spans="1:7" x14ac:dyDescent="0.2">
      <c r="A964" s="65" t="s">
        <v>147</v>
      </c>
      <c r="B964" s="29">
        <v>6.3</v>
      </c>
      <c r="C964" s="29" t="s">
        <v>40</v>
      </c>
      <c r="D964" s="9">
        <v>0.7</v>
      </c>
      <c r="E964" s="9">
        <v>2</v>
      </c>
      <c r="F964" s="9">
        <v>40</v>
      </c>
      <c r="G964" s="9" t="s">
        <v>40</v>
      </c>
    </row>
    <row r="965" spans="1:7" x14ac:dyDescent="0.2">
      <c r="A965" s="65" t="s">
        <v>156</v>
      </c>
      <c r="B965" s="29">
        <v>7.4</v>
      </c>
      <c r="C965" s="29" t="s">
        <v>40</v>
      </c>
      <c r="D965" s="9">
        <v>-0.15</v>
      </c>
      <c r="E965" s="9">
        <v>1</v>
      </c>
      <c r="F965" s="9">
        <v>333</v>
      </c>
      <c r="G965" s="9" t="s">
        <v>40</v>
      </c>
    </row>
    <row r="966" spans="1:7" x14ac:dyDescent="0.2">
      <c r="A966" s="65" t="s">
        <v>160</v>
      </c>
      <c r="B966" s="29">
        <v>7.7</v>
      </c>
      <c r="C966" s="29" t="s">
        <v>40</v>
      </c>
      <c r="D966" s="9">
        <v>0.6</v>
      </c>
      <c r="E966" s="9">
        <v>1</v>
      </c>
      <c r="F966" s="9">
        <v>40</v>
      </c>
      <c r="G966" s="9" t="s">
        <v>40</v>
      </c>
    </row>
    <row r="967" spans="1:7" x14ac:dyDescent="0.2">
      <c r="A967" s="65" t="s">
        <v>163</v>
      </c>
      <c r="B967" s="29">
        <v>6</v>
      </c>
      <c r="C967" s="29" t="s">
        <v>40</v>
      </c>
      <c r="D967" s="9">
        <v>0.8</v>
      </c>
      <c r="E967" s="9">
        <v>2</v>
      </c>
      <c r="F967" s="9">
        <v>658</v>
      </c>
      <c r="G967" s="9" t="s">
        <v>40</v>
      </c>
    </row>
    <row r="968" spans="1:7" x14ac:dyDescent="0.2">
      <c r="A968" s="65" t="s">
        <v>168</v>
      </c>
      <c r="B968" s="29">
        <v>7.7</v>
      </c>
      <c r="C968" s="29" t="s">
        <v>40</v>
      </c>
      <c r="D968" s="9">
        <v>0.3</v>
      </c>
      <c r="E968" s="9">
        <v>2</v>
      </c>
      <c r="F968" s="9">
        <v>134</v>
      </c>
      <c r="G968" s="9" t="s">
        <v>40</v>
      </c>
    </row>
    <row r="969" spans="1:7" x14ac:dyDescent="0.2">
      <c r="A969" s="65" t="s">
        <v>175</v>
      </c>
      <c r="B969" s="29">
        <v>7</v>
      </c>
      <c r="C969" s="29" t="s">
        <v>40</v>
      </c>
      <c r="D969" s="9">
        <v>0.7</v>
      </c>
      <c r="E969" s="9">
        <v>1</v>
      </c>
      <c r="F969" s="9">
        <v>31</v>
      </c>
      <c r="G969" s="9" t="s">
        <v>40</v>
      </c>
    </row>
    <row r="970" spans="1:7" x14ac:dyDescent="0.2">
      <c r="A970" s="65" t="s">
        <v>180</v>
      </c>
      <c r="B970" s="29">
        <v>7.3</v>
      </c>
      <c r="C970" s="29" t="s">
        <v>40</v>
      </c>
      <c r="D970" s="9">
        <v>0.5</v>
      </c>
      <c r="E970" s="9">
        <v>3</v>
      </c>
      <c r="F970" s="9">
        <v>23</v>
      </c>
      <c r="G970" s="9" t="s">
        <v>40</v>
      </c>
    </row>
    <row r="971" spans="1:7" x14ac:dyDescent="0.2">
      <c r="A971" s="65" t="s">
        <v>181</v>
      </c>
      <c r="B971" s="29">
        <v>6.3</v>
      </c>
      <c r="C971" s="29" t="s">
        <v>40</v>
      </c>
      <c r="D971" s="9">
        <v>0</v>
      </c>
      <c r="E971" s="9">
        <v>6</v>
      </c>
      <c r="F971" s="9">
        <v>203</v>
      </c>
      <c r="G971" s="9" t="s">
        <v>40</v>
      </c>
    </row>
    <row r="972" spans="1:7" x14ac:dyDescent="0.2">
      <c r="A972" s="65" t="s">
        <v>185</v>
      </c>
      <c r="B972" s="29">
        <v>6.3</v>
      </c>
      <c r="C972" s="29" t="s">
        <v>40</v>
      </c>
      <c r="D972" s="9">
        <v>0.4</v>
      </c>
      <c r="E972" s="9">
        <v>1</v>
      </c>
      <c r="F972" s="9">
        <v>37</v>
      </c>
      <c r="G972" s="9" t="s">
        <v>40</v>
      </c>
    </row>
    <row r="973" spans="1:7" x14ac:dyDescent="0.2">
      <c r="A973" s="65" t="s">
        <v>186</v>
      </c>
      <c r="B973" s="29">
        <v>6.4</v>
      </c>
      <c r="C973" s="29" t="s">
        <v>40</v>
      </c>
      <c r="D973" s="9">
        <v>0.7</v>
      </c>
      <c r="E973" s="9">
        <v>4</v>
      </c>
      <c r="F973" s="9">
        <v>635</v>
      </c>
      <c r="G973" s="9" t="s">
        <v>40</v>
      </c>
    </row>
    <row r="974" spans="1:7" x14ac:dyDescent="0.2">
      <c r="A974" s="65" t="s">
        <v>188</v>
      </c>
      <c r="B974" s="29">
        <v>6.9</v>
      </c>
      <c r="C974" s="29" t="s">
        <v>40</v>
      </c>
      <c r="D974" s="9">
        <v>-1.35</v>
      </c>
      <c r="E974" s="9">
        <v>1</v>
      </c>
      <c r="F974" s="9">
        <v>23</v>
      </c>
      <c r="G974" s="9" t="s">
        <v>40</v>
      </c>
    </row>
    <row r="975" spans="1:7" x14ac:dyDescent="0.2">
      <c r="A975" s="65" t="s">
        <v>189</v>
      </c>
      <c r="B975" s="29">
        <v>6.9</v>
      </c>
      <c r="C975" s="29" t="s">
        <v>40</v>
      </c>
      <c r="D975" s="9">
        <v>0.6</v>
      </c>
      <c r="E975" s="9">
        <v>0</v>
      </c>
      <c r="F975" s="9">
        <v>405</v>
      </c>
      <c r="G975" s="9" t="s">
        <v>40</v>
      </c>
    </row>
    <row r="976" spans="1:7" x14ac:dyDescent="0.2">
      <c r="A976" s="65" t="s">
        <v>190</v>
      </c>
      <c r="B976" s="29">
        <v>6.7</v>
      </c>
      <c r="C976" s="29" t="s">
        <v>40</v>
      </c>
      <c r="D976" s="9">
        <v>0.4</v>
      </c>
      <c r="E976" s="9">
        <v>7</v>
      </c>
      <c r="F976" s="9">
        <v>55</v>
      </c>
      <c r="G976" s="9" t="s">
        <v>40</v>
      </c>
    </row>
    <row r="977" spans="1:7" x14ac:dyDescent="0.2">
      <c r="A977" s="65" t="s">
        <v>191</v>
      </c>
      <c r="B977" s="29">
        <v>7.4</v>
      </c>
      <c r="C977" s="29" t="s">
        <v>40</v>
      </c>
      <c r="D977" s="9">
        <v>0.7</v>
      </c>
      <c r="E977" s="9">
        <v>1</v>
      </c>
      <c r="F977" s="9">
        <v>43</v>
      </c>
      <c r="G977" s="9" t="s">
        <v>40</v>
      </c>
    </row>
    <row r="978" spans="1:7" x14ac:dyDescent="0.2">
      <c r="A978" s="65" t="s">
        <v>196</v>
      </c>
      <c r="B978" s="29">
        <v>6.5</v>
      </c>
      <c r="C978" s="29" t="s">
        <v>40</v>
      </c>
      <c r="D978" s="9">
        <v>0.2</v>
      </c>
      <c r="E978" s="9">
        <v>1</v>
      </c>
      <c r="F978" s="9">
        <v>448</v>
      </c>
      <c r="G978" s="9" t="s">
        <v>40</v>
      </c>
    </row>
    <row r="979" spans="1:7" x14ac:dyDescent="0.2">
      <c r="A979" s="65" t="s">
        <v>198</v>
      </c>
      <c r="B979" s="29">
        <v>6</v>
      </c>
      <c r="C979" s="29" t="s">
        <v>40</v>
      </c>
      <c r="D979" s="9">
        <v>0.1</v>
      </c>
      <c r="E979" s="9">
        <v>2</v>
      </c>
      <c r="F979" s="9">
        <v>171</v>
      </c>
      <c r="G979" s="9" t="s">
        <v>40</v>
      </c>
    </row>
    <row r="980" spans="1:7" x14ac:dyDescent="0.2">
      <c r="A980" s="65" t="s">
        <v>200</v>
      </c>
      <c r="B980" s="29">
        <v>7.1</v>
      </c>
      <c r="C980" s="29" t="s">
        <v>40</v>
      </c>
      <c r="D980" s="9">
        <v>0.6</v>
      </c>
      <c r="E980" s="9">
        <v>1</v>
      </c>
      <c r="F980" s="9">
        <v>645</v>
      </c>
      <c r="G980" s="9" t="s">
        <v>40</v>
      </c>
    </row>
    <row r="981" spans="1:7" x14ac:dyDescent="0.2">
      <c r="A981" s="65" t="s">
        <v>204</v>
      </c>
      <c r="B981" s="29">
        <v>6.8</v>
      </c>
      <c r="C981" s="29" t="s">
        <v>40</v>
      </c>
      <c r="D981" s="9">
        <v>1.2</v>
      </c>
      <c r="E981" s="9">
        <v>1</v>
      </c>
      <c r="F981" s="9">
        <v>24</v>
      </c>
      <c r="G981" s="9" t="s">
        <v>40</v>
      </c>
    </row>
    <row r="982" spans="1:7" x14ac:dyDescent="0.2">
      <c r="A982" s="65" t="s">
        <v>206</v>
      </c>
      <c r="B982" s="29">
        <v>6.4</v>
      </c>
      <c r="C982" s="29" t="s">
        <v>40</v>
      </c>
      <c r="D982" s="9">
        <v>0.3</v>
      </c>
      <c r="E982" s="9">
        <v>3</v>
      </c>
      <c r="F982" s="9">
        <v>197</v>
      </c>
      <c r="G982" s="9" t="s">
        <v>40</v>
      </c>
    </row>
    <row r="983" spans="1:7" x14ac:dyDescent="0.2">
      <c r="A983" s="65" t="s">
        <v>212</v>
      </c>
      <c r="B983" s="29">
        <v>7.1</v>
      </c>
      <c r="C983" s="29" t="s">
        <v>40</v>
      </c>
      <c r="D983" s="9">
        <v>0.1</v>
      </c>
      <c r="E983" s="9">
        <v>1</v>
      </c>
      <c r="F983" s="9">
        <v>212</v>
      </c>
      <c r="G983" s="9" t="s">
        <v>40</v>
      </c>
    </row>
    <row r="984" spans="1:7" x14ac:dyDescent="0.2">
      <c r="A984" s="65" t="s">
        <v>214</v>
      </c>
      <c r="B984" s="29">
        <v>6.5</v>
      </c>
      <c r="C984" s="29" t="s">
        <v>40</v>
      </c>
      <c r="D984" s="9">
        <v>0.6</v>
      </c>
      <c r="E984" s="9">
        <v>1</v>
      </c>
      <c r="F984" s="9">
        <v>329</v>
      </c>
      <c r="G984" s="9" t="s">
        <v>40</v>
      </c>
    </row>
    <row r="985" spans="1:7" x14ac:dyDescent="0.2">
      <c r="A985" s="65" t="s">
        <v>216</v>
      </c>
      <c r="B985" s="29">
        <v>6</v>
      </c>
      <c r="C985" s="29" t="s">
        <v>40</v>
      </c>
      <c r="D985" s="9">
        <v>0.5</v>
      </c>
      <c r="E985" s="9">
        <v>6</v>
      </c>
      <c r="F985" s="9">
        <v>48</v>
      </c>
      <c r="G985" s="9" t="s">
        <v>40</v>
      </c>
    </row>
    <row r="986" spans="1:7" x14ac:dyDescent="0.2">
      <c r="A986" s="65" t="s">
        <v>221</v>
      </c>
      <c r="B986" s="29">
        <v>7</v>
      </c>
      <c r="C986" s="29" t="s">
        <v>40</v>
      </c>
      <c r="D986" s="9">
        <v>-0.13</v>
      </c>
      <c r="E986" s="9">
        <v>1</v>
      </c>
      <c r="F986" s="9">
        <v>926</v>
      </c>
      <c r="G986" s="9" t="s">
        <v>40</v>
      </c>
    </row>
    <row r="987" spans="1:7" x14ac:dyDescent="0.2">
      <c r="A987" s="65" t="s">
        <v>226</v>
      </c>
      <c r="B987" s="29">
        <v>7.3</v>
      </c>
      <c r="C987" s="29" t="s">
        <v>40</v>
      </c>
      <c r="D987" s="9">
        <v>0.7</v>
      </c>
      <c r="E987" s="9">
        <v>5</v>
      </c>
      <c r="F987" s="9">
        <v>26</v>
      </c>
      <c r="G987" s="9" t="s">
        <v>40</v>
      </c>
    </row>
    <row r="988" spans="1:7" x14ac:dyDescent="0.2">
      <c r="A988" s="65" t="s">
        <v>247</v>
      </c>
      <c r="B988" s="29">
        <v>7.1</v>
      </c>
      <c r="C988" s="29" t="s">
        <v>40</v>
      </c>
      <c r="D988" s="9">
        <v>0.3</v>
      </c>
      <c r="E988" s="9">
        <v>2</v>
      </c>
      <c r="F988" s="9">
        <v>3</v>
      </c>
      <c r="G988" s="9" t="s">
        <v>40</v>
      </c>
    </row>
    <row r="989" spans="1:7" x14ac:dyDescent="0.2">
      <c r="A989" s="65" t="s">
        <v>251</v>
      </c>
      <c r="B989" s="29">
        <v>6.3</v>
      </c>
      <c r="C989" s="29" t="s">
        <v>40</v>
      </c>
      <c r="D989" s="9">
        <v>0.8</v>
      </c>
      <c r="E989" s="9">
        <v>1</v>
      </c>
      <c r="F989" s="9">
        <v>69</v>
      </c>
      <c r="G989" s="9" t="s">
        <v>40</v>
      </c>
    </row>
    <row r="990" spans="1:7" x14ac:dyDescent="0.2">
      <c r="A990" s="65" t="s">
        <v>262</v>
      </c>
      <c r="B990" s="29">
        <v>7</v>
      </c>
      <c r="C990" s="29" t="s">
        <v>40</v>
      </c>
      <c r="D990" s="9">
        <v>0.4</v>
      </c>
      <c r="E990" s="9">
        <v>1</v>
      </c>
      <c r="F990" s="9">
        <v>17</v>
      </c>
      <c r="G990" s="9" t="s">
        <v>40</v>
      </c>
    </row>
    <row r="991" spans="1:7" x14ac:dyDescent="0.2">
      <c r="A991" s="65" t="s">
        <v>39</v>
      </c>
      <c r="B991" s="29">
        <v>7.9</v>
      </c>
      <c r="C991" s="29" t="s">
        <v>40</v>
      </c>
      <c r="D991" s="9">
        <v>0.8</v>
      </c>
      <c r="E991" s="9">
        <v>17</v>
      </c>
      <c r="F991" s="9">
        <v>47</v>
      </c>
      <c r="G991" s="9" t="s">
        <v>40</v>
      </c>
    </row>
    <row r="992" spans="1:7" x14ac:dyDescent="0.2">
      <c r="A992" s="65" t="s">
        <v>332</v>
      </c>
      <c r="B992" s="29">
        <v>6.8</v>
      </c>
      <c r="C992" s="29" t="s">
        <v>40</v>
      </c>
      <c r="D992" s="9">
        <v>0.3</v>
      </c>
      <c r="E992" s="9">
        <v>0</v>
      </c>
      <c r="F992" s="9">
        <v>656</v>
      </c>
      <c r="G992" s="9" t="s">
        <v>40</v>
      </c>
    </row>
    <row r="993" spans="1:7" x14ac:dyDescent="0.2">
      <c r="A993" s="65" t="s">
        <v>61</v>
      </c>
      <c r="B993" s="29">
        <v>6.8</v>
      </c>
      <c r="C993" s="29" t="s">
        <v>40</v>
      </c>
      <c r="D993" s="9">
        <v>-0.17</v>
      </c>
      <c r="E993" s="9">
        <v>1</v>
      </c>
      <c r="F993" s="9">
        <v>5</v>
      </c>
      <c r="G993" s="9" t="s">
        <v>40</v>
      </c>
    </row>
    <row r="994" spans="1:7" x14ac:dyDescent="0.2">
      <c r="A994" s="65" t="s">
        <v>70</v>
      </c>
      <c r="B994" s="29">
        <v>8.1</v>
      </c>
      <c r="C994" s="29" t="s">
        <v>40</v>
      </c>
      <c r="D994" s="9">
        <v>0.9</v>
      </c>
      <c r="E994" s="9">
        <v>2</v>
      </c>
      <c r="F994" s="9">
        <v>65</v>
      </c>
      <c r="G994" s="9" t="s">
        <v>40</v>
      </c>
    </row>
    <row r="995" spans="1:7" x14ac:dyDescent="0.2">
      <c r="A995" s="65" t="s">
        <v>76</v>
      </c>
      <c r="B995" s="29">
        <v>6</v>
      </c>
      <c r="C995" s="29" t="s">
        <v>40</v>
      </c>
      <c r="D995" s="9">
        <v>0.5</v>
      </c>
      <c r="E995" s="9">
        <v>2</v>
      </c>
      <c r="F995" s="9">
        <v>159</v>
      </c>
      <c r="G995" s="9" t="s">
        <v>40</v>
      </c>
    </row>
    <row r="996" spans="1:7" x14ac:dyDescent="0.2">
      <c r="A996" s="65" t="s">
        <v>83</v>
      </c>
      <c r="B996" s="29">
        <v>6.6</v>
      </c>
      <c r="C996" s="29" t="s">
        <v>40</v>
      </c>
      <c r="D996" s="9">
        <v>-0.6</v>
      </c>
      <c r="E996" s="9">
        <v>1</v>
      </c>
      <c r="F996" s="9">
        <v>794</v>
      </c>
      <c r="G996" s="9" t="s">
        <v>40</v>
      </c>
    </row>
    <row r="997" spans="1:7" x14ac:dyDescent="0.2">
      <c r="A997" s="65" t="s">
        <v>88</v>
      </c>
      <c r="B997" s="29">
        <v>6.8</v>
      </c>
      <c r="C997" s="29" t="s">
        <v>40</v>
      </c>
      <c r="D997" s="9">
        <v>0.5</v>
      </c>
      <c r="E997" s="9">
        <v>1</v>
      </c>
      <c r="F997" s="9">
        <v>68</v>
      </c>
      <c r="G997" s="9" t="s">
        <v>40</v>
      </c>
    </row>
    <row r="998" spans="1:7" x14ac:dyDescent="0.2">
      <c r="A998" s="65" t="s">
        <v>95</v>
      </c>
      <c r="B998" s="29">
        <v>6.3</v>
      </c>
      <c r="C998" s="29" t="s">
        <v>40</v>
      </c>
      <c r="D998" s="9">
        <v>0.3</v>
      </c>
      <c r="E998" s="9">
        <v>2</v>
      </c>
      <c r="F998" s="9">
        <v>25</v>
      </c>
      <c r="G998" s="9" t="s">
        <v>40</v>
      </c>
    </row>
    <row r="999" spans="1:7" x14ac:dyDescent="0.2">
      <c r="A999" s="65" t="s">
        <v>104</v>
      </c>
      <c r="B999" s="29">
        <v>7.3</v>
      </c>
      <c r="C999" s="29" t="s">
        <v>40</v>
      </c>
      <c r="D999" s="9">
        <v>0.5</v>
      </c>
      <c r="E999" s="9">
        <v>1</v>
      </c>
      <c r="F999" s="9">
        <v>56</v>
      </c>
      <c r="G999" s="9" t="s">
        <v>40</v>
      </c>
    </row>
    <row r="1000" spans="1:7" x14ac:dyDescent="0.2">
      <c r="A1000" s="65" t="s">
        <v>116</v>
      </c>
      <c r="B1000" s="29">
        <v>7.3</v>
      </c>
      <c r="C1000" s="29" t="s">
        <v>40</v>
      </c>
      <c r="D1000" s="9">
        <v>0.5</v>
      </c>
      <c r="E1000" s="9">
        <v>8</v>
      </c>
      <c r="F1000" s="9">
        <v>25</v>
      </c>
      <c r="G1000" s="9" t="s">
        <v>40</v>
      </c>
    </row>
    <row r="1001" spans="1:7" x14ac:dyDescent="0.2">
      <c r="A1001" s="65" t="s">
        <v>121</v>
      </c>
      <c r="B1001" s="29">
        <v>6.2</v>
      </c>
      <c r="C1001" s="29" t="s">
        <v>40</v>
      </c>
      <c r="D1001" s="9">
        <v>-0.67</v>
      </c>
      <c r="E1001" s="9">
        <v>2</v>
      </c>
      <c r="F1001" s="9">
        <v>218</v>
      </c>
      <c r="G1001" s="9" t="s">
        <v>40</v>
      </c>
    </row>
    <row r="1002" spans="1:7" x14ac:dyDescent="0.2">
      <c r="A1002" s="65" t="s">
        <v>126</v>
      </c>
      <c r="B1002" s="29">
        <v>7.3</v>
      </c>
      <c r="C1002" s="29" t="s">
        <v>40</v>
      </c>
      <c r="D1002" s="9">
        <v>0.7</v>
      </c>
      <c r="E1002" s="9">
        <v>2</v>
      </c>
      <c r="F1002" s="9">
        <v>49</v>
      </c>
      <c r="G1002" s="9" t="s">
        <v>40</v>
      </c>
    </row>
    <row r="1003" spans="1:7" x14ac:dyDescent="0.2">
      <c r="A1003" s="65" t="s">
        <v>130</v>
      </c>
      <c r="B1003" s="29">
        <v>6.8</v>
      </c>
      <c r="C1003" s="29" t="s">
        <v>40</v>
      </c>
      <c r="D1003" s="9">
        <v>-0.11</v>
      </c>
      <c r="E1003" s="9">
        <v>21</v>
      </c>
      <c r="F1003" s="9">
        <v>319</v>
      </c>
      <c r="G1003" s="9" t="s">
        <v>40</v>
      </c>
    </row>
    <row r="1004" spans="1:7" x14ac:dyDescent="0.2">
      <c r="A1004" s="65" t="s">
        <v>136</v>
      </c>
      <c r="B1004" s="29">
        <v>6.2</v>
      </c>
      <c r="C1004" s="29" t="s">
        <v>40</v>
      </c>
      <c r="D1004" s="9">
        <v>0.7</v>
      </c>
      <c r="E1004" s="9">
        <v>3</v>
      </c>
      <c r="F1004" s="9">
        <v>42</v>
      </c>
      <c r="G1004" s="9" t="s">
        <v>40</v>
      </c>
    </row>
    <row r="1005" spans="1:7" x14ac:dyDescent="0.2">
      <c r="A1005" s="65" t="s">
        <v>142</v>
      </c>
      <c r="B1005" s="29">
        <v>6.8</v>
      </c>
      <c r="C1005" s="29" t="s">
        <v>40</v>
      </c>
      <c r="D1005" s="9">
        <v>0.4</v>
      </c>
      <c r="E1005" s="9">
        <v>1</v>
      </c>
      <c r="F1005" s="9">
        <v>25</v>
      </c>
      <c r="G1005" s="9" t="s">
        <v>40</v>
      </c>
    </row>
    <row r="1006" spans="1:7" x14ac:dyDescent="0.2">
      <c r="A1006" s="65" t="s">
        <v>143</v>
      </c>
      <c r="B1006" s="29">
        <v>6.6</v>
      </c>
      <c r="C1006" s="29" t="s">
        <v>40</v>
      </c>
      <c r="D1006" s="9">
        <v>0.7</v>
      </c>
      <c r="E1006" s="9">
        <v>4</v>
      </c>
      <c r="F1006" s="9">
        <v>376</v>
      </c>
      <c r="G1006" s="9" t="s">
        <v>40</v>
      </c>
    </row>
    <row r="1007" spans="1:7" x14ac:dyDescent="0.2">
      <c r="A1007" s="65" t="s">
        <v>147</v>
      </c>
      <c r="B1007" s="29">
        <v>6.3</v>
      </c>
      <c r="C1007" s="29" t="s">
        <v>40</v>
      </c>
      <c r="D1007" s="9">
        <v>0.5</v>
      </c>
      <c r="E1007" s="9">
        <v>2</v>
      </c>
      <c r="F1007" s="9">
        <v>39</v>
      </c>
      <c r="G1007" s="9" t="s">
        <v>40</v>
      </c>
    </row>
    <row r="1008" spans="1:7" x14ac:dyDescent="0.2">
      <c r="A1008" s="65" t="s">
        <v>156</v>
      </c>
      <c r="B1008" s="29">
        <v>7.4</v>
      </c>
      <c r="C1008" s="29" t="s">
        <v>40</v>
      </c>
      <c r="D1008" s="9">
        <v>-0.1</v>
      </c>
      <c r="E1008" s="9">
        <v>1</v>
      </c>
      <c r="F1008" s="9">
        <v>414</v>
      </c>
      <c r="G1008" s="9" t="s">
        <v>40</v>
      </c>
    </row>
    <row r="1009" spans="1:7" x14ac:dyDescent="0.2">
      <c r="A1009" s="65" t="s">
        <v>160</v>
      </c>
      <c r="B1009" s="29">
        <v>7.7</v>
      </c>
      <c r="C1009" s="29" t="s">
        <v>40</v>
      </c>
      <c r="D1009" s="9">
        <v>0.7</v>
      </c>
      <c r="E1009" s="9">
        <v>1</v>
      </c>
      <c r="F1009" s="9">
        <v>53</v>
      </c>
      <c r="G1009" s="9" t="s">
        <v>40</v>
      </c>
    </row>
    <row r="1010" spans="1:7" x14ac:dyDescent="0.2">
      <c r="A1010" s="65" t="s">
        <v>163</v>
      </c>
      <c r="B1010" s="29">
        <v>6</v>
      </c>
      <c r="C1010" s="29" t="s">
        <v>40</v>
      </c>
      <c r="D1010" s="9">
        <v>0.7</v>
      </c>
      <c r="E1010" s="9">
        <v>2</v>
      </c>
      <c r="F1010" s="9">
        <v>578</v>
      </c>
      <c r="G1010" s="9" t="s">
        <v>40</v>
      </c>
    </row>
    <row r="1011" spans="1:7" x14ac:dyDescent="0.2">
      <c r="A1011" s="65" t="s">
        <v>168</v>
      </c>
      <c r="B1011" s="29">
        <v>7.7</v>
      </c>
      <c r="C1011" s="29" t="s">
        <v>40</v>
      </c>
      <c r="D1011" s="9">
        <v>0.3</v>
      </c>
      <c r="E1011" s="9">
        <v>2</v>
      </c>
      <c r="F1011" s="9">
        <v>151</v>
      </c>
      <c r="G1011" s="9" t="s">
        <v>40</v>
      </c>
    </row>
    <row r="1012" spans="1:7" x14ac:dyDescent="0.2">
      <c r="A1012" s="65" t="s">
        <v>175</v>
      </c>
      <c r="B1012" s="29">
        <v>7</v>
      </c>
      <c r="C1012" s="29" t="s">
        <v>40</v>
      </c>
      <c r="D1012" s="9">
        <v>0.7</v>
      </c>
      <c r="E1012" s="9">
        <v>1</v>
      </c>
      <c r="F1012" s="9">
        <v>28</v>
      </c>
      <c r="G1012" s="9" t="s">
        <v>40</v>
      </c>
    </row>
    <row r="1013" spans="1:7" x14ac:dyDescent="0.2">
      <c r="A1013" s="65" t="s">
        <v>180</v>
      </c>
      <c r="B1013" s="29">
        <v>7.3</v>
      </c>
      <c r="C1013" s="29" t="s">
        <v>40</v>
      </c>
      <c r="D1013" s="9">
        <v>0.5</v>
      </c>
      <c r="E1013" s="9">
        <v>3</v>
      </c>
      <c r="F1013" s="9">
        <v>22</v>
      </c>
      <c r="G1013" s="9" t="s">
        <v>40</v>
      </c>
    </row>
    <row r="1014" spans="1:7" x14ac:dyDescent="0.2">
      <c r="A1014" s="65" t="s">
        <v>181</v>
      </c>
      <c r="B1014" s="29">
        <v>6.3</v>
      </c>
      <c r="C1014" s="29" t="s">
        <v>40</v>
      </c>
      <c r="D1014" s="9">
        <v>0</v>
      </c>
      <c r="E1014" s="9">
        <v>6</v>
      </c>
      <c r="F1014" s="9">
        <v>210</v>
      </c>
      <c r="G1014" s="9" t="s">
        <v>40</v>
      </c>
    </row>
    <row r="1015" spans="1:7" x14ac:dyDescent="0.2">
      <c r="A1015" s="65" t="s">
        <v>185</v>
      </c>
      <c r="B1015" s="29">
        <v>6.3</v>
      </c>
      <c r="C1015" s="29" t="s">
        <v>40</v>
      </c>
      <c r="D1015" s="9">
        <v>0.4</v>
      </c>
      <c r="E1015" s="9">
        <v>1</v>
      </c>
      <c r="F1015" s="9">
        <v>35</v>
      </c>
      <c r="G1015" s="9" t="s">
        <v>40</v>
      </c>
    </row>
    <row r="1016" spans="1:7" x14ac:dyDescent="0.2">
      <c r="A1016" s="65" t="s">
        <v>186</v>
      </c>
      <c r="B1016" s="29">
        <v>6.4</v>
      </c>
      <c r="C1016" s="29" t="s">
        <v>40</v>
      </c>
      <c r="D1016" s="9">
        <v>0.9</v>
      </c>
      <c r="E1016" s="9">
        <v>4</v>
      </c>
      <c r="F1016" s="9">
        <v>630</v>
      </c>
      <c r="G1016" s="9" t="s">
        <v>40</v>
      </c>
    </row>
    <row r="1017" spans="1:7" x14ac:dyDescent="0.2">
      <c r="A1017" s="65" t="s">
        <v>188</v>
      </c>
      <c r="B1017" s="29">
        <v>6.9</v>
      </c>
      <c r="C1017" s="29" t="s">
        <v>40</v>
      </c>
      <c r="D1017" s="9">
        <v>-1.8</v>
      </c>
      <c r="E1017" s="9">
        <v>1</v>
      </c>
      <c r="F1017" s="9">
        <v>24</v>
      </c>
      <c r="G1017" s="9" t="s">
        <v>40</v>
      </c>
    </row>
    <row r="1018" spans="1:7" x14ac:dyDescent="0.2">
      <c r="A1018" s="65" t="s">
        <v>189</v>
      </c>
      <c r="B1018" s="29">
        <v>6.9</v>
      </c>
      <c r="C1018" s="29" t="s">
        <v>40</v>
      </c>
      <c r="D1018" s="9">
        <v>0.5</v>
      </c>
      <c r="E1018" s="9">
        <v>0</v>
      </c>
      <c r="F1018" s="9">
        <v>294</v>
      </c>
      <c r="G1018" s="9" t="s">
        <v>40</v>
      </c>
    </row>
    <row r="1019" spans="1:7" x14ac:dyDescent="0.2">
      <c r="A1019" s="65" t="s">
        <v>190</v>
      </c>
      <c r="B1019" s="29">
        <v>6.7</v>
      </c>
      <c r="C1019" s="29" t="s">
        <v>40</v>
      </c>
      <c r="D1019" s="9">
        <v>0.4</v>
      </c>
      <c r="E1019" s="9">
        <v>7</v>
      </c>
      <c r="F1019" s="9">
        <v>65</v>
      </c>
      <c r="G1019" s="9" t="s">
        <v>40</v>
      </c>
    </row>
    <row r="1020" spans="1:7" x14ac:dyDescent="0.2">
      <c r="A1020" s="65" t="s">
        <v>191</v>
      </c>
      <c r="B1020" s="29">
        <v>7.4</v>
      </c>
      <c r="C1020" s="29" t="s">
        <v>40</v>
      </c>
      <c r="D1020" s="9">
        <v>0.9</v>
      </c>
      <c r="E1020" s="9">
        <v>1</v>
      </c>
      <c r="F1020" s="9">
        <v>52</v>
      </c>
      <c r="G1020" s="9" t="s">
        <v>40</v>
      </c>
    </row>
    <row r="1021" spans="1:7" x14ac:dyDescent="0.2">
      <c r="A1021" s="65" t="s">
        <v>196</v>
      </c>
      <c r="B1021" s="29">
        <v>6.5</v>
      </c>
      <c r="C1021" s="29" t="s">
        <v>40</v>
      </c>
      <c r="D1021" s="9">
        <v>0.2</v>
      </c>
      <c r="E1021" s="9">
        <v>1</v>
      </c>
      <c r="F1021" s="9">
        <v>458</v>
      </c>
      <c r="G1021" s="9" t="s">
        <v>40</v>
      </c>
    </row>
    <row r="1022" spans="1:7" x14ac:dyDescent="0.2">
      <c r="A1022" s="65" t="s">
        <v>198</v>
      </c>
      <c r="B1022" s="29">
        <v>6</v>
      </c>
      <c r="C1022" s="29" t="s">
        <v>40</v>
      </c>
      <c r="D1022" s="9">
        <v>0.1</v>
      </c>
      <c r="E1022" s="9">
        <v>2</v>
      </c>
      <c r="F1022" s="9">
        <v>160</v>
      </c>
      <c r="G1022" s="9" t="s">
        <v>40</v>
      </c>
    </row>
    <row r="1023" spans="1:7" x14ac:dyDescent="0.2">
      <c r="A1023" s="65" t="s">
        <v>200</v>
      </c>
      <c r="B1023" s="29">
        <v>7.1</v>
      </c>
      <c r="C1023" s="29" t="s">
        <v>40</v>
      </c>
      <c r="D1023" s="9">
        <v>0.6</v>
      </c>
      <c r="E1023" s="9">
        <v>1</v>
      </c>
      <c r="F1023" s="9">
        <v>756</v>
      </c>
      <c r="G1023" s="9" t="s">
        <v>40</v>
      </c>
    </row>
    <row r="1024" spans="1:7" x14ac:dyDescent="0.2">
      <c r="A1024" s="65" t="s">
        <v>204</v>
      </c>
      <c r="B1024" s="29">
        <v>6.8</v>
      </c>
      <c r="C1024" s="29" t="s">
        <v>40</v>
      </c>
      <c r="D1024" s="9">
        <v>1</v>
      </c>
      <c r="E1024" s="9">
        <v>1</v>
      </c>
      <c r="F1024" s="9">
        <v>21</v>
      </c>
      <c r="G1024" s="9" t="s">
        <v>40</v>
      </c>
    </row>
    <row r="1025" spans="1:7" x14ac:dyDescent="0.2">
      <c r="A1025" s="65" t="s">
        <v>206</v>
      </c>
      <c r="B1025" s="29">
        <v>6.4</v>
      </c>
      <c r="C1025" s="29" t="s">
        <v>40</v>
      </c>
      <c r="D1025" s="9">
        <v>0.3</v>
      </c>
      <c r="E1025" s="9">
        <v>3</v>
      </c>
      <c r="F1025" s="9">
        <v>190</v>
      </c>
      <c r="G1025" s="9" t="s">
        <v>40</v>
      </c>
    </row>
    <row r="1026" spans="1:7" x14ac:dyDescent="0.2">
      <c r="A1026" s="65" t="s">
        <v>212</v>
      </c>
      <c r="B1026" s="29">
        <v>7.1</v>
      </c>
      <c r="C1026" s="29" t="s">
        <v>40</v>
      </c>
      <c r="D1026" s="9">
        <v>0.1</v>
      </c>
      <c r="E1026" s="9">
        <v>1</v>
      </c>
      <c r="F1026" s="9">
        <v>234</v>
      </c>
      <c r="G1026" s="9" t="s">
        <v>40</v>
      </c>
    </row>
    <row r="1027" spans="1:7" x14ac:dyDescent="0.2">
      <c r="A1027" s="65" t="s">
        <v>214</v>
      </c>
      <c r="B1027" s="29">
        <v>6.5</v>
      </c>
      <c r="C1027" s="29" t="s">
        <v>40</v>
      </c>
      <c r="D1027" s="9">
        <v>0.5</v>
      </c>
      <c r="E1027" s="9">
        <v>1</v>
      </c>
      <c r="F1027" s="9">
        <v>319</v>
      </c>
      <c r="G1027" s="9" t="s">
        <v>40</v>
      </c>
    </row>
    <row r="1028" spans="1:7" x14ac:dyDescent="0.2">
      <c r="A1028" s="65" t="s">
        <v>216</v>
      </c>
      <c r="B1028" s="29">
        <v>6</v>
      </c>
      <c r="C1028" s="29" t="s">
        <v>40</v>
      </c>
      <c r="D1028" s="9">
        <v>0.5</v>
      </c>
      <c r="E1028" s="9">
        <v>6</v>
      </c>
      <c r="F1028" s="9">
        <v>47</v>
      </c>
      <c r="G1028" s="9" t="s">
        <v>40</v>
      </c>
    </row>
    <row r="1029" spans="1:7" x14ac:dyDescent="0.2">
      <c r="A1029" s="65" t="s">
        <v>221</v>
      </c>
      <c r="B1029" s="29">
        <v>7</v>
      </c>
      <c r="C1029" s="29" t="s">
        <v>40</v>
      </c>
      <c r="D1029" s="9">
        <v>-0.18</v>
      </c>
      <c r="E1029" s="9">
        <v>1</v>
      </c>
      <c r="F1029" s="9">
        <v>821</v>
      </c>
      <c r="G1029" s="9" t="s">
        <v>40</v>
      </c>
    </row>
    <row r="1030" spans="1:7" x14ac:dyDescent="0.2">
      <c r="A1030" s="65" t="s">
        <v>226</v>
      </c>
      <c r="B1030" s="29">
        <v>7.3</v>
      </c>
      <c r="C1030" s="29" t="s">
        <v>40</v>
      </c>
      <c r="D1030" s="9">
        <v>0.8</v>
      </c>
      <c r="E1030" s="9">
        <v>5</v>
      </c>
      <c r="F1030" s="9">
        <v>27</v>
      </c>
      <c r="G1030" s="9" t="s">
        <v>40</v>
      </c>
    </row>
    <row r="1031" spans="1:7" x14ac:dyDescent="0.2">
      <c r="A1031" s="65" t="s">
        <v>247</v>
      </c>
      <c r="B1031" s="29">
        <v>7.1</v>
      </c>
      <c r="C1031" s="29" t="s">
        <v>40</v>
      </c>
      <c r="D1031" s="9">
        <v>0.3</v>
      </c>
      <c r="E1031" s="9">
        <v>2</v>
      </c>
      <c r="F1031" s="9">
        <v>2</v>
      </c>
      <c r="G1031" s="9" t="s">
        <v>40</v>
      </c>
    </row>
    <row r="1032" spans="1:7" x14ac:dyDescent="0.2">
      <c r="A1032" s="65" t="s">
        <v>251</v>
      </c>
      <c r="B1032" s="29">
        <v>6.3</v>
      </c>
      <c r="C1032" s="29" t="s">
        <v>40</v>
      </c>
      <c r="D1032" s="9">
        <v>1</v>
      </c>
      <c r="E1032" s="9">
        <v>1</v>
      </c>
      <c r="F1032" s="9">
        <v>58</v>
      </c>
      <c r="G1032" s="9" t="s">
        <v>40</v>
      </c>
    </row>
    <row r="1033" spans="1:7" x14ac:dyDescent="0.2">
      <c r="A1033" s="65" t="s">
        <v>262</v>
      </c>
      <c r="B1033" s="29">
        <v>7</v>
      </c>
      <c r="C1033" s="29" t="s">
        <v>40</v>
      </c>
      <c r="D1033" s="9">
        <v>0.5</v>
      </c>
      <c r="E1033" s="9">
        <v>1</v>
      </c>
      <c r="F1033" s="9">
        <v>16</v>
      </c>
      <c r="G1033" s="9" t="s">
        <v>40</v>
      </c>
    </row>
    <row r="1034" spans="1:7" x14ac:dyDescent="0.2">
      <c r="A1034" s="65" t="s">
        <v>39</v>
      </c>
      <c r="B1034" s="29">
        <v>7.9</v>
      </c>
      <c r="C1034" s="29" t="s">
        <v>40</v>
      </c>
      <c r="D1034" s="9">
        <v>0.8</v>
      </c>
      <c r="E1034" s="9">
        <v>17</v>
      </c>
      <c r="F1034" s="9">
        <v>54</v>
      </c>
      <c r="G1034" s="9" t="s">
        <v>40</v>
      </c>
    </row>
    <row r="1035" spans="1:7" x14ac:dyDescent="0.2">
      <c r="A1035" s="65" t="s">
        <v>332</v>
      </c>
      <c r="B1035" s="29">
        <v>6.8</v>
      </c>
      <c r="C1035" s="29" t="s">
        <v>40</v>
      </c>
      <c r="D1035" s="9">
        <v>0.4</v>
      </c>
      <c r="E1035" s="9">
        <v>0</v>
      </c>
      <c r="F1035" s="9">
        <v>802</v>
      </c>
      <c r="G1035" s="9" t="s">
        <v>40</v>
      </c>
    </row>
    <row r="1036" spans="1:7" x14ac:dyDescent="0.2">
      <c r="A1036" s="65" t="s">
        <v>61</v>
      </c>
      <c r="B1036" s="29">
        <v>6.8</v>
      </c>
      <c r="C1036" s="29" t="s">
        <v>40</v>
      </c>
      <c r="D1036" s="9">
        <v>-0.16</v>
      </c>
      <c r="E1036" s="9">
        <v>1</v>
      </c>
      <c r="F1036" s="9">
        <v>4</v>
      </c>
      <c r="G1036" s="9" t="s">
        <v>40</v>
      </c>
    </row>
    <row r="1037" spans="1:7" x14ac:dyDescent="0.2">
      <c r="A1037" s="65" t="s">
        <v>70</v>
      </c>
      <c r="B1037" s="29">
        <v>8.1</v>
      </c>
      <c r="C1037" s="29" t="s">
        <v>40</v>
      </c>
      <c r="D1037" s="9">
        <v>0.7</v>
      </c>
      <c r="E1037" s="9">
        <v>2</v>
      </c>
      <c r="F1037" s="9">
        <v>60</v>
      </c>
      <c r="G1037" s="9" t="s">
        <v>40</v>
      </c>
    </row>
    <row r="1038" spans="1:7" x14ac:dyDescent="0.2">
      <c r="A1038" s="65" t="s">
        <v>76</v>
      </c>
      <c r="B1038" s="29">
        <v>6</v>
      </c>
      <c r="C1038" s="29" t="s">
        <v>40</v>
      </c>
      <c r="D1038" s="9">
        <v>0.4</v>
      </c>
      <c r="E1038" s="9">
        <v>2</v>
      </c>
      <c r="F1038" s="9">
        <v>180</v>
      </c>
      <c r="G1038" s="9" t="s">
        <v>40</v>
      </c>
    </row>
    <row r="1039" spans="1:7" x14ac:dyDescent="0.2">
      <c r="A1039" s="65" t="s">
        <v>83</v>
      </c>
      <c r="B1039" s="29">
        <v>6.6</v>
      </c>
      <c r="C1039" s="29" t="s">
        <v>40</v>
      </c>
      <c r="D1039" s="9">
        <v>-0.53</v>
      </c>
      <c r="E1039" s="9">
        <v>1</v>
      </c>
      <c r="F1039" s="9">
        <v>708</v>
      </c>
      <c r="G1039" s="9" t="s">
        <v>40</v>
      </c>
    </row>
    <row r="1040" spans="1:7" x14ac:dyDescent="0.2">
      <c r="A1040" s="65" t="s">
        <v>88</v>
      </c>
      <c r="B1040" s="29">
        <v>6.8</v>
      </c>
      <c r="C1040" s="29" t="s">
        <v>40</v>
      </c>
      <c r="D1040" s="9">
        <v>0.6</v>
      </c>
      <c r="E1040" s="9">
        <v>1</v>
      </c>
      <c r="F1040" s="9">
        <v>63</v>
      </c>
      <c r="G1040" s="9" t="s">
        <v>40</v>
      </c>
    </row>
    <row r="1041" spans="1:7" x14ac:dyDescent="0.2">
      <c r="A1041" s="65" t="s">
        <v>95</v>
      </c>
      <c r="B1041" s="29">
        <v>6.3</v>
      </c>
      <c r="C1041" s="29" t="s">
        <v>40</v>
      </c>
      <c r="D1041" s="9">
        <v>0.4</v>
      </c>
      <c r="E1041" s="9">
        <v>2</v>
      </c>
      <c r="F1041" s="9">
        <v>32</v>
      </c>
      <c r="G1041" s="9" t="s">
        <v>40</v>
      </c>
    </row>
    <row r="1042" spans="1:7" x14ac:dyDescent="0.2">
      <c r="A1042" s="65" t="s">
        <v>104</v>
      </c>
      <c r="B1042" s="29">
        <v>7.3</v>
      </c>
      <c r="C1042" s="29" t="s">
        <v>40</v>
      </c>
      <c r="D1042" s="9">
        <v>0.5</v>
      </c>
      <c r="E1042" s="9">
        <v>1</v>
      </c>
      <c r="F1042" s="9">
        <v>55</v>
      </c>
      <c r="G1042" s="9" t="s">
        <v>40</v>
      </c>
    </row>
    <row r="1043" spans="1:7" x14ac:dyDescent="0.2">
      <c r="A1043" s="65" t="s">
        <v>116</v>
      </c>
      <c r="B1043" s="29">
        <v>7.3</v>
      </c>
      <c r="C1043" s="29" t="s">
        <v>40</v>
      </c>
      <c r="D1043" s="9">
        <v>0.6</v>
      </c>
      <c r="E1043" s="9">
        <v>8</v>
      </c>
      <c r="F1043" s="9">
        <v>22</v>
      </c>
      <c r="G1043" s="9" t="s">
        <v>40</v>
      </c>
    </row>
    <row r="1044" spans="1:7" x14ac:dyDescent="0.2">
      <c r="A1044" s="65" t="s">
        <v>121</v>
      </c>
      <c r="B1044" s="29">
        <v>6.2</v>
      </c>
      <c r="C1044" s="29" t="s">
        <v>40</v>
      </c>
      <c r="D1044" s="9">
        <v>-0.7</v>
      </c>
      <c r="E1044" s="9">
        <v>2</v>
      </c>
      <c r="F1044" s="9">
        <v>244</v>
      </c>
      <c r="G1044" s="9" t="s">
        <v>40</v>
      </c>
    </row>
    <row r="1045" spans="1:7" x14ac:dyDescent="0.2">
      <c r="A1045" s="65" t="s">
        <v>126</v>
      </c>
      <c r="B1045" s="29">
        <v>7.3</v>
      </c>
      <c r="C1045" s="29" t="s">
        <v>40</v>
      </c>
      <c r="D1045" s="9">
        <v>0.8</v>
      </c>
      <c r="E1045" s="9">
        <v>2</v>
      </c>
      <c r="F1045" s="9">
        <v>45</v>
      </c>
      <c r="G1045" s="9" t="s">
        <v>40</v>
      </c>
    </row>
    <row r="1046" spans="1:7" x14ac:dyDescent="0.2">
      <c r="A1046" s="65" t="s">
        <v>130</v>
      </c>
      <c r="B1046" s="29">
        <v>6.8</v>
      </c>
      <c r="C1046" s="29" t="s">
        <v>40</v>
      </c>
      <c r="D1046" s="9">
        <v>-0.12</v>
      </c>
      <c r="E1046" s="9">
        <v>21</v>
      </c>
      <c r="F1046" s="9">
        <v>231</v>
      </c>
      <c r="G1046" s="9" t="s">
        <v>40</v>
      </c>
    </row>
    <row r="1047" spans="1:7" x14ac:dyDescent="0.2">
      <c r="A1047" s="65" t="s">
        <v>136</v>
      </c>
      <c r="B1047" s="29">
        <v>6.2</v>
      </c>
      <c r="C1047" s="29" t="s">
        <v>40</v>
      </c>
      <c r="D1047" s="9">
        <v>0.8</v>
      </c>
      <c r="E1047" s="9">
        <v>3</v>
      </c>
      <c r="F1047" s="9">
        <v>49</v>
      </c>
      <c r="G1047" s="9" t="s">
        <v>40</v>
      </c>
    </row>
    <row r="1048" spans="1:7" x14ac:dyDescent="0.2">
      <c r="A1048" s="65" t="s">
        <v>142</v>
      </c>
      <c r="B1048" s="29">
        <v>6.8</v>
      </c>
      <c r="C1048" s="29" t="s">
        <v>40</v>
      </c>
      <c r="D1048" s="9">
        <v>0.4</v>
      </c>
      <c r="E1048" s="9">
        <v>1</v>
      </c>
      <c r="F1048" s="9">
        <v>22</v>
      </c>
      <c r="G1048" s="9" t="s">
        <v>40</v>
      </c>
    </row>
    <row r="1049" spans="1:7" x14ac:dyDescent="0.2">
      <c r="A1049" s="65" t="s">
        <v>143</v>
      </c>
      <c r="B1049" s="29">
        <v>6.6</v>
      </c>
      <c r="C1049" s="29" t="s">
        <v>40</v>
      </c>
      <c r="D1049" s="9">
        <v>0.7</v>
      </c>
      <c r="E1049" s="9">
        <v>4</v>
      </c>
      <c r="F1049" s="9">
        <v>434</v>
      </c>
      <c r="G1049" s="9" t="s">
        <v>40</v>
      </c>
    </row>
    <row r="1050" spans="1:7" x14ac:dyDescent="0.2">
      <c r="A1050" s="65" t="s">
        <v>147</v>
      </c>
      <c r="B1050" s="29">
        <v>6.3</v>
      </c>
      <c r="C1050" s="29" t="s">
        <v>40</v>
      </c>
      <c r="D1050" s="9">
        <v>0.7</v>
      </c>
      <c r="E1050" s="9">
        <v>2</v>
      </c>
      <c r="F1050" s="9">
        <v>29</v>
      </c>
      <c r="G1050" s="9" t="s">
        <v>40</v>
      </c>
    </row>
    <row r="1051" spans="1:7" x14ac:dyDescent="0.2">
      <c r="A1051" s="65" t="s">
        <v>156</v>
      </c>
      <c r="B1051" s="29">
        <v>7.4</v>
      </c>
      <c r="C1051" s="29" t="s">
        <v>40</v>
      </c>
      <c r="D1051" s="9">
        <v>-0.15</v>
      </c>
      <c r="E1051" s="9">
        <v>1</v>
      </c>
      <c r="F1051" s="9">
        <v>468</v>
      </c>
      <c r="G1051" s="9" t="s">
        <v>40</v>
      </c>
    </row>
    <row r="1052" spans="1:7" x14ac:dyDescent="0.2">
      <c r="A1052" s="65" t="s">
        <v>160</v>
      </c>
      <c r="B1052" s="29">
        <v>7.7</v>
      </c>
      <c r="C1052" s="29" t="s">
        <v>40</v>
      </c>
      <c r="D1052" s="9">
        <v>0.7</v>
      </c>
      <c r="E1052" s="9">
        <v>1</v>
      </c>
      <c r="F1052" s="9">
        <v>53</v>
      </c>
      <c r="G1052" s="9" t="s">
        <v>40</v>
      </c>
    </row>
    <row r="1053" spans="1:7" x14ac:dyDescent="0.2">
      <c r="A1053" s="65" t="s">
        <v>163</v>
      </c>
      <c r="B1053" s="29">
        <v>6</v>
      </c>
      <c r="C1053" s="29" t="s">
        <v>40</v>
      </c>
      <c r="D1053" s="9">
        <v>0.9</v>
      </c>
      <c r="E1053" s="9">
        <v>2</v>
      </c>
      <c r="F1053" s="9">
        <v>636</v>
      </c>
      <c r="G1053" s="9" t="s">
        <v>40</v>
      </c>
    </row>
    <row r="1054" spans="1:7" x14ac:dyDescent="0.2">
      <c r="A1054" s="65" t="s">
        <v>168</v>
      </c>
      <c r="B1054" s="29">
        <v>7.7</v>
      </c>
      <c r="C1054" s="29" t="s">
        <v>40</v>
      </c>
      <c r="D1054" s="9">
        <v>0.3</v>
      </c>
      <c r="E1054" s="9">
        <v>2</v>
      </c>
      <c r="F1054" s="9">
        <v>190</v>
      </c>
      <c r="G1054" s="9" t="s">
        <v>40</v>
      </c>
    </row>
    <row r="1055" spans="1:7" x14ac:dyDescent="0.2">
      <c r="A1055" s="65" t="s">
        <v>175</v>
      </c>
      <c r="B1055" s="29">
        <v>7</v>
      </c>
      <c r="C1055" s="29" t="s">
        <v>40</v>
      </c>
      <c r="D1055" s="9">
        <v>0.6</v>
      </c>
      <c r="E1055" s="9">
        <v>1</v>
      </c>
      <c r="F1055" s="9">
        <v>24</v>
      </c>
      <c r="G1055" s="9" t="s">
        <v>40</v>
      </c>
    </row>
    <row r="1056" spans="1:7" x14ac:dyDescent="0.2">
      <c r="A1056" s="65" t="s">
        <v>180</v>
      </c>
      <c r="B1056" s="29">
        <v>7.3</v>
      </c>
      <c r="C1056" s="29" t="s">
        <v>40</v>
      </c>
      <c r="D1056" s="9">
        <v>0.4</v>
      </c>
      <c r="E1056" s="9">
        <v>3</v>
      </c>
      <c r="F1056" s="9">
        <v>23</v>
      </c>
      <c r="G1056" s="9" t="s">
        <v>40</v>
      </c>
    </row>
    <row r="1057" spans="1:7" x14ac:dyDescent="0.2">
      <c r="A1057" s="65" t="s">
        <v>181</v>
      </c>
      <c r="B1057" s="29">
        <v>6.3</v>
      </c>
      <c r="C1057" s="29" t="s">
        <v>40</v>
      </c>
      <c r="D1057" s="9">
        <v>0</v>
      </c>
      <c r="E1057" s="9">
        <v>6</v>
      </c>
      <c r="F1057" s="9">
        <v>272</v>
      </c>
      <c r="G1057" s="9" t="s">
        <v>30</v>
      </c>
    </row>
    <row r="1058" spans="1:7" x14ac:dyDescent="0.2">
      <c r="A1058" s="65" t="s">
        <v>185</v>
      </c>
      <c r="B1058" s="29">
        <v>6.3</v>
      </c>
      <c r="C1058" s="29" t="s">
        <v>40</v>
      </c>
      <c r="D1058" s="9">
        <v>0.3</v>
      </c>
      <c r="E1058" s="9">
        <v>1</v>
      </c>
      <c r="F1058" s="9">
        <v>28</v>
      </c>
      <c r="G1058" s="9" t="s">
        <v>40</v>
      </c>
    </row>
    <row r="1059" spans="1:7" x14ac:dyDescent="0.2">
      <c r="A1059" s="65" t="s">
        <v>186</v>
      </c>
      <c r="B1059" s="29">
        <v>6.4</v>
      </c>
      <c r="C1059" s="29" t="s">
        <v>40</v>
      </c>
      <c r="D1059" s="9">
        <v>0.8</v>
      </c>
      <c r="E1059" s="9">
        <v>4</v>
      </c>
      <c r="F1059" s="9">
        <v>657</v>
      </c>
      <c r="G1059" s="9" t="s">
        <v>40</v>
      </c>
    </row>
    <row r="1060" spans="1:7" x14ac:dyDescent="0.2">
      <c r="A1060" s="65" t="s">
        <v>188</v>
      </c>
      <c r="B1060" s="29">
        <v>6.9</v>
      </c>
      <c r="C1060" s="29" t="s">
        <v>40</v>
      </c>
      <c r="D1060" s="9">
        <v>-1.3</v>
      </c>
      <c r="E1060" s="9">
        <v>1</v>
      </c>
      <c r="F1060" s="9">
        <v>21</v>
      </c>
      <c r="G1060" s="9" t="s">
        <v>40</v>
      </c>
    </row>
    <row r="1061" spans="1:7" x14ac:dyDescent="0.2">
      <c r="A1061" s="65" t="s">
        <v>189</v>
      </c>
      <c r="B1061" s="29">
        <v>6.9</v>
      </c>
      <c r="C1061" s="29" t="s">
        <v>40</v>
      </c>
      <c r="D1061" s="9">
        <v>0.5</v>
      </c>
      <c r="E1061" s="9">
        <v>0</v>
      </c>
      <c r="F1061" s="9">
        <v>407</v>
      </c>
      <c r="G1061" s="9" t="s">
        <v>40</v>
      </c>
    </row>
    <row r="1062" spans="1:7" x14ac:dyDescent="0.2">
      <c r="A1062" s="65" t="s">
        <v>190</v>
      </c>
      <c r="B1062" s="29">
        <v>6.7</v>
      </c>
      <c r="C1062" s="29" t="s">
        <v>40</v>
      </c>
      <c r="D1062" s="9">
        <v>0.5</v>
      </c>
      <c r="E1062" s="9">
        <v>7</v>
      </c>
      <c r="F1062" s="9">
        <v>56</v>
      </c>
      <c r="G1062" s="9" t="s">
        <v>40</v>
      </c>
    </row>
    <row r="1063" spans="1:7" x14ac:dyDescent="0.2">
      <c r="A1063" s="65" t="s">
        <v>191</v>
      </c>
      <c r="B1063" s="29">
        <v>7.4</v>
      </c>
      <c r="C1063" s="29" t="s">
        <v>40</v>
      </c>
      <c r="D1063" s="9">
        <v>0.7</v>
      </c>
      <c r="E1063" s="9">
        <v>1</v>
      </c>
      <c r="F1063" s="9">
        <v>52</v>
      </c>
      <c r="G1063" s="9" t="s">
        <v>40</v>
      </c>
    </row>
    <row r="1064" spans="1:7" x14ac:dyDescent="0.2">
      <c r="A1064" s="65" t="s">
        <v>196</v>
      </c>
      <c r="B1064" s="29">
        <v>6.5</v>
      </c>
      <c r="C1064" s="29" t="s">
        <v>40</v>
      </c>
      <c r="D1064" s="9">
        <v>0.2</v>
      </c>
      <c r="E1064" s="9">
        <v>1</v>
      </c>
      <c r="F1064" s="9">
        <v>571</v>
      </c>
      <c r="G1064" s="9" t="s">
        <v>40</v>
      </c>
    </row>
    <row r="1065" spans="1:7" x14ac:dyDescent="0.2">
      <c r="A1065" s="65" t="s">
        <v>198</v>
      </c>
      <c r="B1065" s="29">
        <v>6</v>
      </c>
      <c r="C1065" s="29" t="s">
        <v>40</v>
      </c>
      <c r="D1065" s="9">
        <v>0.1</v>
      </c>
      <c r="E1065" s="9">
        <v>2</v>
      </c>
      <c r="F1065" s="9">
        <v>165</v>
      </c>
      <c r="G1065" s="9" t="s">
        <v>40</v>
      </c>
    </row>
    <row r="1066" spans="1:7" x14ac:dyDescent="0.2">
      <c r="A1066" s="65" t="s">
        <v>200</v>
      </c>
      <c r="B1066" s="29">
        <v>7.1</v>
      </c>
      <c r="C1066" s="29" t="s">
        <v>40</v>
      </c>
      <c r="D1066" s="9">
        <v>0.6</v>
      </c>
      <c r="E1066" s="9">
        <v>1</v>
      </c>
      <c r="F1066" s="9">
        <v>742</v>
      </c>
      <c r="G1066" s="9" t="s">
        <v>40</v>
      </c>
    </row>
    <row r="1067" spans="1:7" x14ac:dyDescent="0.2">
      <c r="A1067" s="65" t="s">
        <v>204</v>
      </c>
      <c r="B1067" s="29">
        <v>6.8</v>
      </c>
      <c r="C1067" s="29" t="s">
        <v>40</v>
      </c>
      <c r="D1067" s="9">
        <v>1.1000000000000001</v>
      </c>
      <c r="E1067" s="9">
        <v>1</v>
      </c>
      <c r="F1067" s="9">
        <v>18</v>
      </c>
      <c r="G1067" s="9" t="s">
        <v>40</v>
      </c>
    </row>
    <row r="1068" spans="1:7" x14ac:dyDescent="0.2">
      <c r="A1068" s="65" t="s">
        <v>206</v>
      </c>
      <c r="B1068" s="29">
        <v>6.4</v>
      </c>
      <c r="C1068" s="29" t="s">
        <v>40</v>
      </c>
      <c r="D1068" s="9">
        <v>0.3</v>
      </c>
      <c r="E1068" s="9">
        <v>3</v>
      </c>
      <c r="F1068" s="9">
        <v>203</v>
      </c>
      <c r="G1068" s="9" t="s">
        <v>40</v>
      </c>
    </row>
    <row r="1069" spans="1:7" x14ac:dyDescent="0.2">
      <c r="A1069" s="65" t="s">
        <v>212</v>
      </c>
      <c r="B1069" s="29">
        <v>7.1</v>
      </c>
      <c r="C1069" s="29" t="s">
        <v>40</v>
      </c>
      <c r="D1069" s="9">
        <v>0.1</v>
      </c>
      <c r="E1069" s="9">
        <v>1</v>
      </c>
      <c r="F1069" s="9">
        <v>190</v>
      </c>
      <c r="G1069" s="9" t="s">
        <v>40</v>
      </c>
    </row>
    <row r="1070" spans="1:7" x14ac:dyDescent="0.2">
      <c r="A1070" s="65" t="s">
        <v>214</v>
      </c>
      <c r="B1070" s="29">
        <v>6.5</v>
      </c>
      <c r="C1070" s="29" t="s">
        <v>40</v>
      </c>
      <c r="D1070" s="9">
        <v>0.5</v>
      </c>
      <c r="E1070" s="9">
        <v>1</v>
      </c>
      <c r="F1070" s="9">
        <v>303</v>
      </c>
      <c r="G1070" s="9" t="s">
        <v>40</v>
      </c>
    </row>
    <row r="1071" spans="1:7" x14ac:dyDescent="0.2">
      <c r="A1071" s="65" t="s">
        <v>216</v>
      </c>
      <c r="B1071" s="29">
        <v>6</v>
      </c>
      <c r="C1071" s="29" t="s">
        <v>40</v>
      </c>
      <c r="D1071" s="9">
        <v>0.4</v>
      </c>
      <c r="E1071" s="9">
        <v>6</v>
      </c>
      <c r="F1071" s="9">
        <v>46</v>
      </c>
      <c r="G1071" s="9" t="s">
        <v>40</v>
      </c>
    </row>
    <row r="1072" spans="1:7" x14ac:dyDescent="0.2">
      <c r="A1072" s="65" t="s">
        <v>221</v>
      </c>
      <c r="B1072" s="29">
        <v>7</v>
      </c>
      <c r="C1072" s="29" t="s">
        <v>40</v>
      </c>
      <c r="D1072" s="9">
        <v>-0.16</v>
      </c>
      <c r="E1072" s="9">
        <v>1</v>
      </c>
      <c r="F1072" s="9">
        <v>906</v>
      </c>
      <c r="G1072" s="9" t="s">
        <v>40</v>
      </c>
    </row>
    <row r="1073" spans="1:7" x14ac:dyDescent="0.2">
      <c r="A1073" s="65" t="s">
        <v>226</v>
      </c>
      <c r="B1073" s="29">
        <v>7.3</v>
      </c>
      <c r="C1073" s="29" t="s">
        <v>40</v>
      </c>
      <c r="D1073" s="9">
        <v>0.8</v>
      </c>
      <c r="E1073" s="9">
        <v>5</v>
      </c>
      <c r="F1073" s="9">
        <v>25</v>
      </c>
      <c r="G1073" s="9" t="s">
        <v>40</v>
      </c>
    </row>
    <row r="1074" spans="1:7" x14ac:dyDescent="0.2">
      <c r="A1074" s="65" t="s">
        <v>247</v>
      </c>
      <c r="B1074" s="29">
        <v>7.1</v>
      </c>
      <c r="C1074" s="29" t="s">
        <v>40</v>
      </c>
      <c r="D1074" s="9">
        <v>0.3</v>
      </c>
      <c r="E1074" s="9">
        <v>2</v>
      </c>
      <c r="F1074" s="9">
        <v>3</v>
      </c>
      <c r="G1074" s="9" t="s">
        <v>40</v>
      </c>
    </row>
    <row r="1075" spans="1:7" x14ac:dyDescent="0.2">
      <c r="A1075" s="65" t="s">
        <v>251</v>
      </c>
      <c r="B1075" s="29">
        <v>6.3</v>
      </c>
      <c r="C1075" s="29" t="s">
        <v>40</v>
      </c>
      <c r="D1075" s="9">
        <v>1</v>
      </c>
      <c r="E1075" s="9">
        <v>1</v>
      </c>
      <c r="F1075" s="9">
        <v>63</v>
      </c>
      <c r="G1075" s="9" t="s">
        <v>40</v>
      </c>
    </row>
    <row r="1076" spans="1:7" x14ac:dyDescent="0.2">
      <c r="A1076" s="65" t="s">
        <v>262</v>
      </c>
      <c r="B1076" s="29">
        <v>7</v>
      </c>
      <c r="C1076" s="29" t="s">
        <v>40</v>
      </c>
      <c r="D1076" s="9">
        <v>0.4</v>
      </c>
      <c r="E1076" s="9">
        <v>1</v>
      </c>
      <c r="F1076" s="9">
        <v>20</v>
      </c>
      <c r="G1076" s="9" t="s">
        <v>40</v>
      </c>
    </row>
    <row r="1077" spans="1:7" x14ac:dyDescent="0.2">
      <c r="A1077" s="65" t="s">
        <v>39</v>
      </c>
      <c r="B1077" s="29">
        <v>7.9</v>
      </c>
      <c r="C1077" s="29" t="s">
        <v>40</v>
      </c>
      <c r="D1077" s="9">
        <v>0.6</v>
      </c>
      <c r="E1077" s="9">
        <v>17</v>
      </c>
      <c r="F1077" s="9">
        <v>49</v>
      </c>
      <c r="G1077" s="9" t="s">
        <v>40</v>
      </c>
    </row>
    <row r="1078" spans="1:7" x14ac:dyDescent="0.2">
      <c r="A1078" s="65" t="s">
        <v>332</v>
      </c>
      <c r="B1078" s="29">
        <v>6.8</v>
      </c>
      <c r="C1078" s="29" t="s">
        <v>40</v>
      </c>
      <c r="D1078" s="9">
        <v>0.3</v>
      </c>
      <c r="E1078" s="9">
        <v>0</v>
      </c>
      <c r="F1078" s="9">
        <v>572</v>
      </c>
      <c r="G1078" s="9" t="s">
        <v>40</v>
      </c>
    </row>
    <row r="1079" spans="1:7" x14ac:dyDescent="0.2">
      <c r="A1079" s="65" t="s">
        <v>61</v>
      </c>
      <c r="B1079" s="29">
        <v>6.8</v>
      </c>
      <c r="C1079" s="29" t="s">
        <v>40</v>
      </c>
      <c r="D1079" s="9">
        <v>-0.2</v>
      </c>
      <c r="E1079" s="9">
        <v>1</v>
      </c>
      <c r="F1079" s="9">
        <v>6</v>
      </c>
      <c r="G1079" s="9" t="s">
        <v>40</v>
      </c>
    </row>
    <row r="1080" spans="1:7" x14ac:dyDescent="0.2">
      <c r="A1080" s="65" t="s">
        <v>70</v>
      </c>
      <c r="B1080" s="29">
        <v>8.1</v>
      </c>
      <c r="C1080" s="29" t="s">
        <v>40</v>
      </c>
      <c r="D1080" s="9">
        <v>0.8</v>
      </c>
      <c r="E1080" s="9">
        <v>2</v>
      </c>
      <c r="F1080" s="9">
        <v>65</v>
      </c>
      <c r="G1080" s="9" t="s">
        <v>40</v>
      </c>
    </row>
    <row r="1081" spans="1:7" x14ac:dyDescent="0.2">
      <c r="A1081" s="65" t="s">
        <v>76</v>
      </c>
      <c r="B1081" s="29">
        <v>6</v>
      </c>
      <c r="C1081" s="29" t="s">
        <v>40</v>
      </c>
      <c r="D1081" s="9">
        <v>0.5</v>
      </c>
      <c r="E1081" s="9">
        <v>2</v>
      </c>
      <c r="F1081" s="9">
        <v>202</v>
      </c>
      <c r="G1081" s="9" t="s">
        <v>40</v>
      </c>
    </row>
    <row r="1082" spans="1:7" x14ac:dyDescent="0.2">
      <c r="A1082" s="65" t="s">
        <v>83</v>
      </c>
      <c r="B1082" s="29">
        <v>6.6</v>
      </c>
      <c r="C1082" s="29" t="s">
        <v>40</v>
      </c>
      <c r="D1082" s="9">
        <f>-0.39</f>
        <v>-0.39</v>
      </c>
      <c r="E1082" s="9">
        <v>1</v>
      </c>
      <c r="F1082" s="9">
        <v>768</v>
      </c>
      <c r="G1082" s="9" t="s">
        <v>40</v>
      </c>
    </row>
    <row r="1083" spans="1:7" x14ac:dyDescent="0.2">
      <c r="A1083" s="65" t="s">
        <v>88</v>
      </c>
      <c r="B1083" s="29">
        <v>6.8</v>
      </c>
      <c r="C1083" s="29" t="s">
        <v>40</v>
      </c>
      <c r="D1083" s="9">
        <v>0.6</v>
      </c>
      <c r="E1083" s="9">
        <v>1</v>
      </c>
      <c r="F1083" s="9">
        <v>73</v>
      </c>
      <c r="G1083" s="9" t="s">
        <v>40</v>
      </c>
    </row>
    <row r="1084" spans="1:7" x14ac:dyDescent="0.2">
      <c r="A1084" s="65" t="s">
        <v>95</v>
      </c>
      <c r="B1084" s="29">
        <v>6.3</v>
      </c>
      <c r="C1084" s="29" t="s">
        <v>40</v>
      </c>
      <c r="D1084" s="9">
        <v>0.3</v>
      </c>
      <c r="E1084" s="9">
        <v>2</v>
      </c>
      <c r="F1084" s="9">
        <v>29</v>
      </c>
      <c r="G1084" s="9" t="s">
        <v>40</v>
      </c>
    </row>
    <row r="1085" spans="1:7" x14ac:dyDescent="0.2">
      <c r="A1085" s="65" t="s">
        <v>104</v>
      </c>
      <c r="B1085" s="29">
        <v>7.3</v>
      </c>
      <c r="C1085" s="29" t="s">
        <v>40</v>
      </c>
      <c r="D1085" s="9">
        <v>0.4</v>
      </c>
      <c r="E1085" s="9">
        <v>1</v>
      </c>
      <c r="F1085" s="9">
        <v>56</v>
      </c>
      <c r="G1085" s="9" t="s">
        <v>40</v>
      </c>
    </row>
    <row r="1086" spans="1:7" x14ac:dyDescent="0.2">
      <c r="A1086" s="65" t="s">
        <v>116</v>
      </c>
      <c r="B1086" s="29">
        <v>7.3</v>
      </c>
      <c r="C1086" s="29" t="s">
        <v>40</v>
      </c>
      <c r="D1086" s="9">
        <v>0.5</v>
      </c>
      <c r="E1086" s="9">
        <v>8</v>
      </c>
      <c r="F1086" s="9">
        <v>23</v>
      </c>
      <c r="G1086" s="9" t="s">
        <v>40</v>
      </c>
    </row>
    <row r="1087" spans="1:7" x14ac:dyDescent="0.2">
      <c r="A1087" s="65" t="s">
        <v>121</v>
      </c>
      <c r="B1087" s="29">
        <v>6.2</v>
      </c>
      <c r="C1087" s="29" t="s">
        <v>40</v>
      </c>
      <c r="D1087" s="9">
        <v>-0.52</v>
      </c>
      <c r="E1087" s="9">
        <v>2</v>
      </c>
      <c r="F1087" s="9">
        <v>278</v>
      </c>
      <c r="G1087" s="9" t="s">
        <v>40</v>
      </c>
    </row>
    <row r="1088" spans="1:7" x14ac:dyDescent="0.2">
      <c r="A1088" s="65" t="s">
        <v>126</v>
      </c>
      <c r="B1088" s="29">
        <v>7.3</v>
      </c>
      <c r="C1088" s="29" t="s">
        <v>40</v>
      </c>
      <c r="D1088" s="9">
        <v>0.7</v>
      </c>
      <c r="E1088" s="9">
        <v>2</v>
      </c>
      <c r="F1088" s="9">
        <v>51</v>
      </c>
      <c r="G1088" s="9" t="s">
        <v>40</v>
      </c>
    </row>
    <row r="1089" spans="1:7" x14ac:dyDescent="0.2">
      <c r="A1089" s="65" t="s">
        <v>130</v>
      </c>
      <c r="B1089" s="29">
        <v>6.8</v>
      </c>
      <c r="C1089" s="29" t="s">
        <v>40</v>
      </c>
      <c r="D1089" s="9">
        <v>-0.14000000000000001</v>
      </c>
      <c r="E1089" s="9">
        <v>21</v>
      </c>
      <c r="F1089" s="9">
        <v>219</v>
      </c>
      <c r="G1089" s="9" t="s">
        <v>40</v>
      </c>
    </row>
    <row r="1090" spans="1:7" x14ac:dyDescent="0.2">
      <c r="A1090" s="65" t="s">
        <v>136</v>
      </c>
      <c r="B1090" s="29">
        <v>6.2</v>
      </c>
      <c r="C1090" s="29" t="s">
        <v>40</v>
      </c>
      <c r="D1090" s="9">
        <v>0.8</v>
      </c>
      <c r="E1090" s="9">
        <v>3</v>
      </c>
      <c r="F1090" s="9">
        <v>37</v>
      </c>
      <c r="G1090" s="9" t="s">
        <v>40</v>
      </c>
    </row>
    <row r="1091" spans="1:7" x14ac:dyDescent="0.2">
      <c r="A1091" s="65" t="s">
        <v>142</v>
      </c>
      <c r="B1091" s="29">
        <v>6.8</v>
      </c>
      <c r="C1091" s="29" t="s">
        <v>40</v>
      </c>
      <c r="D1091" s="9">
        <v>0.4</v>
      </c>
      <c r="E1091" s="9">
        <v>1</v>
      </c>
      <c r="F1091" s="9">
        <v>23</v>
      </c>
      <c r="G1091" s="9" t="s">
        <v>40</v>
      </c>
    </row>
    <row r="1092" spans="1:7" x14ac:dyDescent="0.2">
      <c r="A1092" s="65" t="s">
        <v>143</v>
      </c>
      <c r="B1092" s="29">
        <v>6.6</v>
      </c>
      <c r="C1092" s="29" t="s">
        <v>40</v>
      </c>
      <c r="D1092" s="9">
        <v>0.9</v>
      </c>
      <c r="E1092" s="9">
        <v>4</v>
      </c>
      <c r="F1092" s="9">
        <v>386</v>
      </c>
      <c r="G1092" s="9" t="s">
        <v>40</v>
      </c>
    </row>
    <row r="1093" spans="1:7" x14ac:dyDescent="0.2">
      <c r="A1093" s="65" t="s">
        <v>147</v>
      </c>
      <c r="B1093" s="29">
        <v>6.3</v>
      </c>
      <c r="C1093" s="29" t="s">
        <v>40</v>
      </c>
      <c r="D1093" s="9">
        <v>0.7</v>
      </c>
      <c r="E1093" s="9">
        <v>2</v>
      </c>
      <c r="F1093" s="9">
        <v>31</v>
      </c>
      <c r="G1093" s="9" t="s">
        <v>40</v>
      </c>
    </row>
    <row r="1094" spans="1:7" x14ac:dyDescent="0.2">
      <c r="A1094" s="65" t="s">
        <v>156</v>
      </c>
      <c r="B1094" s="29">
        <v>7.4</v>
      </c>
      <c r="C1094" s="29" t="s">
        <v>40</v>
      </c>
      <c r="D1094" s="9">
        <v>-0.14000000000000001</v>
      </c>
      <c r="E1094" s="9">
        <v>1</v>
      </c>
      <c r="F1094" s="9">
        <v>390</v>
      </c>
      <c r="G1094" s="9" t="s">
        <v>40</v>
      </c>
    </row>
    <row r="1095" spans="1:7" x14ac:dyDescent="0.2">
      <c r="A1095" s="65" t="s">
        <v>160</v>
      </c>
      <c r="B1095" s="29">
        <v>7.7</v>
      </c>
      <c r="C1095" s="29" t="s">
        <v>40</v>
      </c>
      <c r="D1095" s="9">
        <v>0.7</v>
      </c>
      <c r="E1095" s="9">
        <v>1</v>
      </c>
      <c r="F1095" s="9">
        <v>58</v>
      </c>
      <c r="G1095" s="9" t="s">
        <v>40</v>
      </c>
    </row>
    <row r="1096" spans="1:7" x14ac:dyDescent="0.2">
      <c r="A1096" s="65" t="s">
        <v>163</v>
      </c>
      <c r="B1096" s="29">
        <v>6</v>
      </c>
      <c r="C1096" s="29" t="s">
        <v>40</v>
      </c>
      <c r="D1096" s="9">
        <v>0.9</v>
      </c>
      <c r="E1096" s="9">
        <v>2</v>
      </c>
      <c r="F1096" s="9">
        <v>560</v>
      </c>
      <c r="G1096" s="9" t="s">
        <v>40</v>
      </c>
    </row>
    <row r="1097" spans="1:7" x14ac:dyDescent="0.2">
      <c r="A1097" s="65" t="s">
        <v>168</v>
      </c>
      <c r="B1097" s="29">
        <v>7.7</v>
      </c>
      <c r="C1097" s="29" t="s">
        <v>40</v>
      </c>
      <c r="D1097" s="9">
        <v>0.3</v>
      </c>
      <c r="E1097" s="9">
        <v>2</v>
      </c>
      <c r="F1097" s="9">
        <v>183</v>
      </c>
      <c r="G1097" s="9" t="s">
        <v>40</v>
      </c>
    </row>
    <row r="1098" spans="1:7" x14ac:dyDescent="0.2">
      <c r="A1098" s="65" t="s">
        <v>175</v>
      </c>
      <c r="B1098" s="29">
        <v>7</v>
      </c>
      <c r="C1098" s="29" t="s">
        <v>40</v>
      </c>
      <c r="D1098" s="9">
        <v>0.6</v>
      </c>
      <c r="E1098" s="9">
        <v>1</v>
      </c>
      <c r="F1098" s="9">
        <v>28</v>
      </c>
      <c r="G1098" s="9" t="s">
        <v>40</v>
      </c>
    </row>
    <row r="1099" spans="1:7" x14ac:dyDescent="0.2">
      <c r="A1099" s="65" t="s">
        <v>180</v>
      </c>
      <c r="B1099" s="29">
        <v>7.3</v>
      </c>
      <c r="C1099" s="29" t="s">
        <v>40</v>
      </c>
      <c r="D1099" s="9">
        <v>0.4</v>
      </c>
      <c r="E1099" s="9">
        <v>3</v>
      </c>
      <c r="F1099" s="9">
        <v>20</v>
      </c>
      <c r="G1099" s="9" t="s">
        <v>40</v>
      </c>
    </row>
    <row r="1100" spans="1:7" x14ac:dyDescent="0.2">
      <c r="A1100" s="65" t="s">
        <v>181</v>
      </c>
      <c r="B1100" s="29">
        <v>6.3</v>
      </c>
      <c r="C1100" s="29" t="s">
        <v>40</v>
      </c>
      <c r="D1100" s="9">
        <v>0</v>
      </c>
      <c r="E1100" s="9">
        <v>6</v>
      </c>
      <c r="F1100" s="9">
        <v>197</v>
      </c>
      <c r="G1100" s="9" t="s">
        <v>40</v>
      </c>
    </row>
    <row r="1101" spans="1:7" x14ac:dyDescent="0.2">
      <c r="A1101" s="65" t="s">
        <v>185</v>
      </c>
      <c r="B1101" s="29">
        <v>6.3</v>
      </c>
      <c r="C1101" s="29" t="s">
        <v>40</v>
      </c>
      <c r="D1101" s="9">
        <v>0.3</v>
      </c>
      <c r="E1101" s="9">
        <v>1</v>
      </c>
      <c r="F1101" s="9">
        <v>33</v>
      </c>
      <c r="G1101" s="9" t="s">
        <v>40</v>
      </c>
    </row>
    <row r="1102" spans="1:7" x14ac:dyDescent="0.2">
      <c r="A1102" s="65" t="s">
        <v>186</v>
      </c>
      <c r="B1102" s="29">
        <v>6.4</v>
      </c>
      <c r="C1102" s="29" t="s">
        <v>40</v>
      </c>
      <c r="D1102" s="9">
        <v>0.8</v>
      </c>
      <c r="E1102" s="9">
        <v>4</v>
      </c>
      <c r="F1102" s="9">
        <v>635</v>
      </c>
      <c r="G1102" s="9" t="s">
        <v>40</v>
      </c>
    </row>
    <row r="1103" spans="1:7" x14ac:dyDescent="0.2">
      <c r="A1103" s="65" t="s">
        <v>188</v>
      </c>
      <c r="B1103" s="29">
        <v>6.9</v>
      </c>
      <c r="C1103" s="29" t="s">
        <v>40</v>
      </c>
      <c r="D1103" s="9">
        <v>-1.27</v>
      </c>
      <c r="E1103" s="9">
        <v>1</v>
      </c>
      <c r="F1103" s="9">
        <v>20</v>
      </c>
      <c r="G1103" s="9" t="s">
        <v>40</v>
      </c>
    </row>
    <row r="1104" spans="1:7" x14ac:dyDescent="0.2">
      <c r="A1104" s="65" t="s">
        <v>189</v>
      </c>
      <c r="B1104" s="29">
        <v>6.9</v>
      </c>
      <c r="C1104" s="29" t="s">
        <v>40</v>
      </c>
      <c r="D1104" s="9">
        <v>0.5</v>
      </c>
      <c r="E1104" s="9">
        <v>0</v>
      </c>
      <c r="F1104" s="9">
        <v>322</v>
      </c>
      <c r="G1104" s="9" t="s">
        <v>40</v>
      </c>
    </row>
    <row r="1105" spans="1:7" x14ac:dyDescent="0.2">
      <c r="A1105" s="65" t="s">
        <v>190</v>
      </c>
      <c r="B1105" s="29">
        <v>6.7</v>
      </c>
      <c r="C1105" s="29" t="s">
        <v>40</v>
      </c>
      <c r="D1105" s="9">
        <v>0.5</v>
      </c>
      <c r="E1105" s="9">
        <v>7</v>
      </c>
      <c r="F1105" s="9">
        <v>60</v>
      </c>
      <c r="G1105" s="9" t="s">
        <v>40</v>
      </c>
    </row>
    <row r="1106" spans="1:7" x14ac:dyDescent="0.2">
      <c r="A1106" s="65" t="s">
        <v>191</v>
      </c>
      <c r="B1106" s="29">
        <v>7.4</v>
      </c>
      <c r="C1106" s="29" t="s">
        <v>40</v>
      </c>
      <c r="D1106" s="9">
        <v>0.8</v>
      </c>
      <c r="E1106" s="9">
        <v>1</v>
      </c>
      <c r="F1106" s="9">
        <v>51</v>
      </c>
      <c r="G1106" s="9" t="s">
        <v>40</v>
      </c>
    </row>
    <row r="1107" spans="1:7" x14ac:dyDescent="0.2">
      <c r="A1107" s="65" t="s">
        <v>196</v>
      </c>
      <c r="B1107" s="29">
        <v>6.5</v>
      </c>
      <c r="C1107" s="29" t="s">
        <v>40</v>
      </c>
      <c r="D1107" s="9">
        <v>0.2</v>
      </c>
      <c r="E1107" s="9">
        <v>1</v>
      </c>
      <c r="F1107" s="9">
        <v>459</v>
      </c>
      <c r="G1107" s="9" t="s">
        <v>40</v>
      </c>
    </row>
    <row r="1108" spans="1:7" x14ac:dyDescent="0.2">
      <c r="A1108" s="65" t="s">
        <v>198</v>
      </c>
      <c r="B1108" s="29">
        <v>6</v>
      </c>
      <c r="C1108" s="29" t="s">
        <v>40</v>
      </c>
      <c r="D1108" s="9">
        <v>0.1</v>
      </c>
      <c r="E1108" s="9">
        <v>2</v>
      </c>
      <c r="F1108" s="9">
        <v>220</v>
      </c>
      <c r="G1108" s="9" t="s">
        <v>40</v>
      </c>
    </row>
    <row r="1109" spans="1:7" x14ac:dyDescent="0.2">
      <c r="A1109" s="65" t="s">
        <v>200</v>
      </c>
      <c r="B1109" s="29">
        <v>7.1</v>
      </c>
      <c r="C1109" s="29" t="s">
        <v>40</v>
      </c>
      <c r="D1109" s="9">
        <v>0.6</v>
      </c>
      <c r="E1109" s="9">
        <v>1</v>
      </c>
      <c r="F1109" s="9">
        <v>689</v>
      </c>
      <c r="G1109" s="9" t="s">
        <v>40</v>
      </c>
    </row>
    <row r="1110" spans="1:7" x14ac:dyDescent="0.2">
      <c r="A1110" s="65" t="s">
        <v>204</v>
      </c>
      <c r="B1110" s="29">
        <v>6.8</v>
      </c>
      <c r="C1110" s="29" t="s">
        <v>40</v>
      </c>
      <c r="D1110" s="9">
        <v>0.9</v>
      </c>
      <c r="E1110" s="9">
        <v>1</v>
      </c>
      <c r="F1110" s="9">
        <v>24</v>
      </c>
      <c r="G1110" s="9" t="s">
        <v>40</v>
      </c>
    </row>
    <row r="1111" spans="1:7" x14ac:dyDescent="0.2">
      <c r="A1111" s="65" t="s">
        <v>206</v>
      </c>
      <c r="B1111" s="29">
        <v>6.4</v>
      </c>
      <c r="C1111" s="29" t="s">
        <v>40</v>
      </c>
      <c r="D1111" s="9">
        <v>0.3</v>
      </c>
      <c r="E1111" s="9">
        <v>3</v>
      </c>
      <c r="F1111" s="9">
        <v>207</v>
      </c>
      <c r="G1111" s="9" t="s">
        <v>40</v>
      </c>
    </row>
    <row r="1112" spans="1:7" x14ac:dyDescent="0.2">
      <c r="A1112" s="65" t="s">
        <v>212</v>
      </c>
      <c r="B1112" s="29">
        <v>7.1</v>
      </c>
      <c r="C1112" s="29" t="s">
        <v>40</v>
      </c>
      <c r="D1112" s="9">
        <v>0.1</v>
      </c>
      <c r="E1112" s="9">
        <v>1</v>
      </c>
      <c r="F1112" s="9">
        <v>222</v>
      </c>
      <c r="G1112" s="9" t="s">
        <v>40</v>
      </c>
    </row>
    <row r="1113" spans="1:7" x14ac:dyDescent="0.2">
      <c r="A1113" s="65" t="s">
        <v>214</v>
      </c>
      <c r="B1113" s="29">
        <v>6.5</v>
      </c>
      <c r="C1113" s="29" t="s">
        <v>40</v>
      </c>
      <c r="D1113" s="9">
        <v>0.6</v>
      </c>
      <c r="E1113" s="9">
        <v>1</v>
      </c>
      <c r="F1113" s="9">
        <v>236</v>
      </c>
      <c r="G1113" s="9" t="s">
        <v>40</v>
      </c>
    </row>
    <row r="1114" spans="1:7" x14ac:dyDescent="0.2">
      <c r="A1114" s="65" t="s">
        <v>216</v>
      </c>
      <c r="B1114" s="29">
        <v>6</v>
      </c>
      <c r="C1114" s="29" t="s">
        <v>40</v>
      </c>
      <c r="D1114" s="9">
        <v>0.5</v>
      </c>
      <c r="E1114" s="9">
        <v>6</v>
      </c>
      <c r="F1114" s="9">
        <v>46</v>
      </c>
      <c r="G1114" s="9" t="s">
        <v>40</v>
      </c>
    </row>
    <row r="1115" spans="1:7" x14ac:dyDescent="0.2">
      <c r="A1115" s="65" t="s">
        <v>221</v>
      </c>
      <c r="B1115" s="29">
        <v>7</v>
      </c>
      <c r="C1115" s="29" t="s">
        <v>40</v>
      </c>
      <c r="D1115" s="9">
        <v>-0.14000000000000001</v>
      </c>
      <c r="E1115" s="9">
        <v>1</v>
      </c>
      <c r="F1115" s="9">
        <v>995</v>
      </c>
      <c r="G1115" s="9" t="s">
        <v>40</v>
      </c>
    </row>
    <row r="1116" spans="1:7" x14ac:dyDescent="0.2">
      <c r="A1116" s="65" t="s">
        <v>226</v>
      </c>
      <c r="B1116" s="29">
        <v>7.3</v>
      </c>
      <c r="C1116" s="29" t="s">
        <v>40</v>
      </c>
      <c r="D1116" s="9">
        <v>0.8</v>
      </c>
      <c r="E1116" s="9">
        <v>5</v>
      </c>
      <c r="F1116" s="9">
        <v>26</v>
      </c>
      <c r="G1116" s="9" t="s">
        <v>40</v>
      </c>
    </row>
    <row r="1117" spans="1:7" x14ac:dyDescent="0.2">
      <c r="A1117" s="65" t="s">
        <v>247</v>
      </c>
      <c r="B1117" s="29">
        <v>7.1</v>
      </c>
      <c r="C1117" s="29" t="s">
        <v>40</v>
      </c>
      <c r="D1117" s="9">
        <v>0.3</v>
      </c>
      <c r="E1117" s="9">
        <v>2</v>
      </c>
      <c r="F1117" s="9">
        <v>3</v>
      </c>
      <c r="G1117" s="9" t="s">
        <v>40</v>
      </c>
    </row>
    <row r="1118" spans="1:7" x14ac:dyDescent="0.2">
      <c r="A1118" s="65" t="s">
        <v>251</v>
      </c>
      <c r="B1118" s="29">
        <v>6.3</v>
      </c>
      <c r="C1118" s="29" t="s">
        <v>40</v>
      </c>
      <c r="D1118" s="9">
        <v>0.9</v>
      </c>
      <c r="E1118" s="9">
        <v>1</v>
      </c>
      <c r="F1118" s="9">
        <v>74</v>
      </c>
      <c r="G1118" s="9" t="s">
        <v>40</v>
      </c>
    </row>
    <row r="1119" spans="1:7" x14ac:dyDescent="0.2">
      <c r="A1119" s="65" t="s">
        <v>262</v>
      </c>
      <c r="B1119" s="29">
        <v>7</v>
      </c>
      <c r="C1119" s="29" t="s">
        <v>40</v>
      </c>
      <c r="D1119" s="9">
        <v>0.4</v>
      </c>
      <c r="E1119" s="9">
        <v>1</v>
      </c>
      <c r="F1119" s="9">
        <v>16</v>
      </c>
      <c r="G1119" s="9" t="s">
        <v>40</v>
      </c>
    </row>
    <row r="1120" spans="1:7" x14ac:dyDescent="0.2">
      <c r="A1120" s="65" t="s">
        <v>39</v>
      </c>
      <c r="B1120" s="29">
        <v>7.9</v>
      </c>
      <c r="C1120" s="29" t="s">
        <v>40</v>
      </c>
      <c r="D1120" s="9">
        <v>0.9</v>
      </c>
      <c r="E1120" s="9">
        <v>17</v>
      </c>
      <c r="F1120" s="9">
        <v>49</v>
      </c>
      <c r="G1120" s="9" t="s">
        <v>40</v>
      </c>
    </row>
    <row r="1121" spans="1:7" x14ac:dyDescent="0.2">
      <c r="A1121" s="65" t="s">
        <v>332</v>
      </c>
      <c r="B1121" s="29">
        <v>6.8</v>
      </c>
      <c r="C1121" s="29" t="s">
        <v>40</v>
      </c>
      <c r="D1121" s="9">
        <v>0.4</v>
      </c>
      <c r="E1121" s="9">
        <v>0</v>
      </c>
      <c r="F1121" s="9">
        <v>599</v>
      </c>
      <c r="G1121" s="9" t="s">
        <v>40</v>
      </c>
    </row>
    <row r="1122" spans="1:7" x14ac:dyDescent="0.2">
      <c r="A1122" s="65" t="s">
        <v>61</v>
      </c>
      <c r="B1122" s="29">
        <v>6.8</v>
      </c>
      <c r="C1122" s="29" t="s">
        <v>40</v>
      </c>
      <c r="D1122" s="9">
        <v>-0.13</v>
      </c>
      <c r="E1122" s="9">
        <v>1</v>
      </c>
      <c r="F1122" s="9">
        <v>5</v>
      </c>
      <c r="G1122" s="9" t="s">
        <v>40</v>
      </c>
    </row>
    <row r="1123" spans="1:7" x14ac:dyDescent="0.2">
      <c r="A1123" s="65" t="s">
        <v>70</v>
      </c>
      <c r="B1123" s="29">
        <v>8.1</v>
      </c>
      <c r="C1123" s="29" t="s">
        <v>40</v>
      </c>
      <c r="D1123" s="9">
        <v>0.8</v>
      </c>
      <c r="E1123" s="9">
        <v>2</v>
      </c>
      <c r="F1123" s="9">
        <v>58</v>
      </c>
      <c r="G1123" s="9" t="s">
        <v>40</v>
      </c>
    </row>
    <row r="1124" spans="1:7" x14ac:dyDescent="0.2">
      <c r="A1124" s="65" t="s">
        <v>76</v>
      </c>
      <c r="B1124" s="29">
        <v>6</v>
      </c>
      <c r="C1124" s="29" t="s">
        <v>40</v>
      </c>
      <c r="D1124" s="9">
        <v>0.5</v>
      </c>
      <c r="E1124" s="9">
        <v>2</v>
      </c>
      <c r="F1124" s="9">
        <v>154</v>
      </c>
      <c r="G1124" s="9" t="s">
        <v>30</v>
      </c>
    </row>
    <row r="1125" spans="1:7" x14ac:dyDescent="0.2">
      <c r="A1125" s="65" t="s">
        <v>83</v>
      </c>
      <c r="B1125" s="29">
        <v>6.6</v>
      </c>
      <c r="C1125" s="29" t="s">
        <v>40</v>
      </c>
      <c r="D1125" s="9">
        <v>-0.41</v>
      </c>
      <c r="E1125" s="9">
        <v>1</v>
      </c>
      <c r="F1125" s="9">
        <v>920</v>
      </c>
      <c r="G1125" s="9" t="s">
        <v>40</v>
      </c>
    </row>
    <row r="1126" spans="1:7" x14ac:dyDescent="0.2">
      <c r="A1126" s="65" t="s">
        <v>88</v>
      </c>
      <c r="B1126" s="29">
        <v>6.8</v>
      </c>
      <c r="C1126" s="29" t="s">
        <v>40</v>
      </c>
      <c r="D1126" s="9">
        <v>0.5</v>
      </c>
      <c r="E1126" s="9">
        <v>1</v>
      </c>
      <c r="F1126" s="9">
        <v>74</v>
      </c>
      <c r="G1126" s="9" t="s">
        <v>40</v>
      </c>
    </row>
    <row r="1127" spans="1:7" x14ac:dyDescent="0.2">
      <c r="A1127" s="65" t="s">
        <v>95</v>
      </c>
      <c r="B1127" s="29">
        <v>6.3</v>
      </c>
      <c r="C1127" s="29" t="s">
        <v>40</v>
      </c>
      <c r="D1127" s="9">
        <v>0.3</v>
      </c>
      <c r="E1127" s="9">
        <v>2</v>
      </c>
      <c r="F1127" s="9">
        <v>22</v>
      </c>
      <c r="G1127" s="9" t="s">
        <v>40</v>
      </c>
    </row>
    <row r="1128" spans="1:7" x14ac:dyDescent="0.2">
      <c r="A1128" s="65" t="s">
        <v>104</v>
      </c>
      <c r="B1128" s="29">
        <v>7.3</v>
      </c>
      <c r="C1128" s="29" t="s">
        <v>40</v>
      </c>
      <c r="D1128" s="9">
        <v>0.5</v>
      </c>
      <c r="E1128" s="9">
        <v>1</v>
      </c>
      <c r="F1128" s="9">
        <v>39</v>
      </c>
      <c r="G1128" s="9" t="s">
        <v>40</v>
      </c>
    </row>
    <row r="1129" spans="1:7" x14ac:dyDescent="0.2">
      <c r="A1129" s="65" t="s">
        <v>116</v>
      </c>
      <c r="B1129" s="29">
        <v>7.3</v>
      </c>
      <c r="C1129" s="29" t="s">
        <v>40</v>
      </c>
      <c r="D1129" s="9">
        <v>0.6</v>
      </c>
      <c r="E1129" s="9">
        <v>8</v>
      </c>
      <c r="F1129" s="9">
        <v>20</v>
      </c>
      <c r="G1129" s="9" t="s">
        <v>40</v>
      </c>
    </row>
    <row r="1130" spans="1:7" x14ac:dyDescent="0.2">
      <c r="A1130" s="65" t="s">
        <v>121</v>
      </c>
      <c r="B1130" s="29">
        <v>6.2</v>
      </c>
      <c r="C1130" s="29" t="s">
        <v>40</v>
      </c>
      <c r="D1130" s="9">
        <v>-0.51</v>
      </c>
      <c r="E1130" s="9">
        <v>2</v>
      </c>
      <c r="F1130" s="9">
        <v>272</v>
      </c>
      <c r="G1130" s="9" t="s">
        <v>40</v>
      </c>
    </row>
    <row r="1131" spans="1:7" x14ac:dyDescent="0.2">
      <c r="A1131" s="65" t="s">
        <v>126</v>
      </c>
      <c r="B1131" s="29">
        <v>7.3</v>
      </c>
      <c r="C1131" s="29" t="s">
        <v>40</v>
      </c>
      <c r="D1131" s="9">
        <v>0.8</v>
      </c>
      <c r="E1131" s="9">
        <v>2</v>
      </c>
      <c r="F1131" s="9">
        <v>56</v>
      </c>
      <c r="G1131" s="9" t="s">
        <v>40</v>
      </c>
    </row>
    <row r="1132" spans="1:7" x14ac:dyDescent="0.2">
      <c r="A1132" s="65" t="s">
        <v>130</v>
      </c>
      <c r="B1132" s="29">
        <v>6.8</v>
      </c>
      <c r="C1132" s="29" t="s">
        <v>40</v>
      </c>
      <c r="D1132" s="9">
        <v>-0.13</v>
      </c>
      <c r="E1132" s="9">
        <v>21</v>
      </c>
      <c r="F1132" s="9">
        <v>256</v>
      </c>
      <c r="G1132" s="9" t="s">
        <v>40</v>
      </c>
    </row>
    <row r="1133" spans="1:7" x14ac:dyDescent="0.2">
      <c r="A1133" s="65" t="s">
        <v>136</v>
      </c>
      <c r="B1133" s="29">
        <v>6.2</v>
      </c>
      <c r="C1133" s="29" t="s">
        <v>40</v>
      </c>
      <c r="D1133" s="9">
        <v>0.8</v>
      </c>
      <c r="E1133" s="9">
        <v>3</v>
      </c>
      <c r="F1133" s="9">
        <v>39</v>
      </c>
      <c r="G1133" s="9" t="s">
        <v>40</v>
      </c>
    </row>
    <row r="1134" spans="1:7" x14ac:dyDescent="0.2">
      <c r="A1134" s="65" t="s">
        <v>142</v>
      </c>
      <c r="B1134" s="29">
        <v>6.8</v>
      </c>
      <c r="C1134" s="29" t="s">
        <v>40</v>
      </c>
      <c r="D1134" s="9">
        <v>0.3</v>
      </c>
      <c r="E1134" s="9">
        <v>1</v>
      </c>
      <c r="F1134" s="9">
        <v>31</v>
      </c>
      <c r="G1134" s="9" t="s">
        <v>40</v>
      </c>
    </row>
    <row r="1135" spans="1:7" x14ac:dyDescent="0.2">
      <c r="A1135" s="65" t="s">
        <v>143</v>
      </c>
      <c r="B1135" s="29">
        <v>6.6</v>
      </c>
      <c r="C1135" s="29" t="s">
        <v>40</v>
      </c>
      <c r="D1135" s="9">
        <v>0.7</v>
      </c>
      <c r="E1135" s="9">
        <v>4</v>
      </c>
      <c r="F1135" s="9">
        <v>389</v>
      </c>
      <c r="G1135" s="9" t="s">
        <v>40</v>
      </c>
    </row>
    <row r="1136" spans="1:7" x14ac:dyDescent="0.2">
      <c r="A1136" s="65" t="s">
        <v>147</v>
      </c>
      <c r="B1136" s="29">
        <v>6.3</v>
      </c>
      <c r="C1136" s="29" t="s">
        <v>40</v>
      </c>
      <c r="D1136" s="9">
        <v>0.6</v>
      </c>
      <c r="E1136" s="9">
        <v>2</v>
      </c>
      <c r="F1136" s="9">
        <v>29</v>
      </c>
      <c r="G1136" s="9" t="s">
        <v>40</v>
      </c>
    </row>
    <row r="1137" spans="1:7" x14ac:dyDescent="0.2">
      <c r="A1137" s="65" t="s">
        <v>156</v>
      </c>
      <c r="B1137" s="29">
        <v>7.4</v>
      </c>
      <c r="C1137" s="29" t="s">
        <v>40</v>
      </c>
      <c r="D1137" s="9">
        <v>-0.13</v>
      </c>
      <c r="E1137" s="9">
        <v>1</v>
      </c>
      <c r="F1137" s="9">
        <v>331</v>
      </c>
      <c r="G1137" s="9" t="s">
        <v>40</v>
      </c>
    </row>
    <row r="1138" spans="1:7" x14ac:dyDescent="0.2">
      <c r="A1138" s="65" t="s">
        <v>160</v>
      </c>
      <c r="B1138" s="29">
        <v>7.7</v>
      </c>
      <c r="C1138" s="29" t="s">
        <v>40</v>
      </c>
      <c r="D1138" s="9">
        <v>0.5</v>
      </c>
      <c r="E1138" s="9">
        <v>1</v>
      </c>
      <c r="F1138" s="9">
        <v>46</v>
      </c>
      <c r="G1138" s="9" t="s">
        <v>40</v>
      </c>
    </row>
    <row r="1139" spans="1:7" x14ac:dyDescent="0.2">
      <c r="A1139" s="65" t="s">
        <v>163</v>
      </c>
      <c r="B1139" s="29">
        <v>6</v>
      </c>
      <c r="C1139" s="29" t="s">
        <v>40</v>
      </c>
      <c r="D1139" s="9">
        <v>0.9</v>
      </c>
      <c r="E1139" s="9">
        <v>2</v>
      </c>
      <c r="F1139" s="9">
        <v>645</v>
      </c>
      <c r="G1139" s="9" t="s">
        <v>40</v>
      </c>
    </row>
    <row r="1140" spans="1:7" x14ac:dyDescent="0.2">
      <c r="A1140" s="65" t="s">
        <v>168</v>
      </c>
      <c r="B1140" s="29">
        <v>7.7</v>
      </c>
      <c r="C1140" s="29" t="s">
        <v>40</v>
      </c>
      <c r="D1140" s="9">
        <v>0.3</v>
      </c>
      <c r="E1140" s="9">
        <v>2</v>
      </c>
      <c r="F1140" s="9">
        <v>140</v>
      </c>
      <c r="G1140" s="9" t="s">
        <v>40</v>
      </c>
    </row>
    <row r="1141" spans="1:7" x14ac:dyDescent="0.2">
      <c r="A1141" s="65" t="s">
        <v>175</v>
      </c>
      <c r="B1141" s="29">
        <v>7</v>
      </c>
      <c r="C1141" s="29" t="s">
        <v>40</v>
      </c>
      <c r="D1141" s="9">
        <v>0.8</v>
      </c>
      <c r="E1141" s="9">
        <v>1</v>
      </c>
      <c r="F1141" s="9">
        <v>28</v>
      </c>
      <c r="G1141" s="9" t="s">
        <v>40</v>
      </c>
    </row>
    <row r="1142" spans="1:7" x14ac:dyDescent="0.2">
      <c r="A1142" s="65" t="s">
        <v>180</v>
      </c>
      <c r="B1142" s="29">
        <v>7.3</v>
      </c>
      <c r="C1142" s="29" t="s">
        <v>40</v>
      </c>
      <c r="D1142" s="9">
        <v>0.5</v>
      </c>
      <c r="E1142" s="9">
        <v>3</v>
      </c>
      <c r="F1142" s="9">
        <v>19</v>
      </c>
      <c r="G1142" s="9" t="s">
        <v>40</v>
      </c>
    </row>
    <row r="1143" spans="1:7" x14ac:dyDescent="0.2">
      <c r="A1143" s="65" t="s">
        <v>181</v>
      </c>
      <c r="B1143" s="29">
        <v>6.3</v>
      </c>
      <c r="C1143" s="29" t="s">
        <v>40</v>
      </c>
      <c r="D1143" s="9">
        <v>0</v>
      </c>
      <c r="E1143" s="9">
        <v>6</v>
      </c>
      <c r="F1143" s="9">
        <v>208</v>
      </c>
      <c r="G1143" s="9" t="s">
        <v>40</v>
      </c>
    </row>
    <row r="1144" spans="1:7" x14ac:dyDescent="0.2">
      <c r="A1144" s="65" t="s">
        <v>185</v>
      </c>
      <c r="B1144" s="29">
        <v>6.3</v>
      </c>
      <c r="C1144" s="29" t="s">
        <v>40</v>
      </c>
      <c r="D1144" s="9">
        <v>0.4</v>
      </c>
      <c r="E1144" s="9">
        <v>1</v>
      </c>
      <c r="F1144" s="9">
        <v>31</v>
      </c>
      <c r="G1144" s="9" t="s">
        <v>40</v>
      </c>
    </row>
    <row r="1145" spans="1:7" x14ac:dyDescent="0.2">
      <c r="A1145" s="65" t="s">
        <v>186</v>
      </c>
      <c r="B1145" s="29">
        <v>6.4</v>
      </c>
      <c r="C1145" s="29" t="s">
        <v>40</v>
      </c>
      <c r="D1145" s="9">
        <v>0.7</v>
      </c>
      <c r="E1145" s="9">
        <v>4</v>
      </c>
      <c r="F1145" s="9">
        <v>537</v>
      </c>
      <c r="G1145" s="9" t="s">
        <v>40</v>
      </c>
    </row>
    <row r="1146" spans="1:7" x14ac:dyDescent="0.2">
      <c r="A1146" s="65" t="s">
        <v>188</v>
      </c>
      <c r="B1146" s="29">
        <v>6.9</v>
      </c>
      <c r="C1146" s="29" t="s">
        <v>40</v>
      </c>
      <c r="D1146" s="9">
        <v>-1.26</v>
      </c>
      <c r="E1146" s="9">
        <v>1</v>
      </c>
      <c r="F1146" s="9">
        <v>20</v>
      </c>
      <c r="G1146" s="9" t="s">
        <v>40</v>
      </c>
    </row>
    <row r="1147" spans="1:7" x14ac:dyDescent="0.2">
      <c r="A1147" s="65" t="s">
        <v>189</v>
      </c>
      <c r="B1147" s="29">
        <v>6.9</v>
      </c>
      <c r="C1147" s="29" t="s">
        <v>40</v>
      </c>
      <c r="D1147" s="9">
        <v>0.4</v>
      </c>
      <c r="E1147" s="9">
        <v>0</v>
      </c>
      <c r="F1147" s="9">
        <v>327</v>
      </c>
      <c r="G1147" s="9" t="s">
        <v>40</v>
      </c>
    </row>
    <row r="1148" spans="1:7" x14ac:dyDescent="0.2">
      <c r="A1148" s="65" t="s">
        <v>190</v>
      </c>
      <c r="B1148" s="29">
        <v>6.7</v>
      </c>
      <c r="C1148" s="29" t="s">
        <v>40</v>
      </c>
      <c r="D1148" s="9">
        <v>0.5</v>
      </c>
      <c r="E1148" s="9">
        <v>7</v>
      </c>
      <c r="F1148" s="9">
        <v>54</v>
      </c>
      <c r="G1148" s="9" t="s">
        <v>40</v>
      </c>
    </row>
    <row r="1149" spans="1:7" x14ac:dyDescent="0.2">
      <c r="A1149" s="65" t="s">
        <v>191</v>
      </c>
      <c r="B1149" s="29">
        <v>7.4</v>
      </c>
      <c r="C1149" s="29" t="s">
        <v>40</v>
      </c>
      <c r="D1149" s="9">
        <v>0.9</v>
      </c>
      <c r="E1149" s="9">
        <v>1</v>
      </c>
      <c r="F1149" s="9">
        <v>46</v>
      </c>
      <c r="G1149" s="9" t="s">
        <v>40</v>
      </c>
    </row>
    <row r="1150" spans="1:7" x14ac:dyDescent="0.2">
      <c r="A1150" s="65" t="s">
        <v>196</v>
      </c>
      <c r="B1150" s="29">
        <v>6.5</v>
      </c>
      <c r="C1150" s="29" t="s">
        <v>40</v>
      </c>
      <c r="D1150" s="9">
        <v>0.2</v>
      </c>
      <c r="E1150" s="9">
        <v>1</v>
      </c>
      <c r="F1150" s="9">
        <v>552</v>
      </c>
      <c r="G1150" s="9" t="s">
        <v>40</v>
      </c>
    </row>
    <row r="1151" spans="1:7" x14ac:dyDescent="0.2">
      <c r="A1151" s="65" t="s">
        <v>198</v>
      </c>
      <c r="B1151" s="29">
        <v>6</v>
      </c>
      <c r="C1151" s="29" t="s">
        <v>40</v>
      </c>
      <c r="D1151" s="9">
        <v>0.1</v>
      </c>
      <c r="E1151" s="9">
        <v>2</v>
      </c>
      <c r="F1151" s="9">
        <v>166</v>
      </c>
      <c r="G1151" s="9" t="s">
        <v>40</v>
      </c>
    </row>
    <row r="1152" spans="1:7" x14ac:dyDescent="0.2">
      <c r="A1152" s="65" t="s">
        <v>200</v>
      </c>
      <c r="B1152" s="29">
        <v>7.1</v>
      </c>
      <c r="C1152" s="29" t="s">
        <v>40</v>
      </c>
      <c r="D1152" s="9">
        <v>0.6</v>
      </c>
      <c r="E1152" s="9">
        <v>1</v>
      </c>
      <c r="F1152" s="9">
        <v>657</v>
      </c>
      <c r="G1152" s="9" t="s">
        <v>40</v>
      </c>
    </row>
    <row r="1153" spans="1:7" x14ac:dyDescent="0.2">
      <c r="A1153" s="65" t="s">
        <v>204</v>
      </c>
      <c r="B1153" s="29">
        <v>6.8</v>
      </c>
      <c r="C1153" s="29" t="s">
        <v>40</v>
      </c>
      <c r="D1153" s="9">
        <v>1</v>
      </c>
      <c r="E1153" s="9">
        <v>1</v>
      </c>
      <c r="F1153" s="9">
        <v>23</v>
      </c>
      <c r="G1153" s="9" t="s">
        <v>40</v>
      </c>
    </row>
    <row r="1154" spans="1:7" x14ac:dyDescent="0.2">
      <c r="A1154" s="65" t="s">
        <v>206</v>
      </c>
      <c r="B1154" s="29">
        <v>6.4</v>
      </c>
      <c r="C1154" s="29" t="s">
        <v>40</v>
      </c>
      <c r="D1154" s="9">
        <v>0.3</v>
      </c>
      <c r="E1154" s="9">
        <v>3</v>
      </c>
      <c r="F1154" s="9">
        <v>225</v>
      </c>
      <c r="G1154" s="9" t="s">
        <v>40</v>
      </c>
    </row>
    <row r="1155" spans="1:7" x14ac:dyDescent="0.2">
      <c r="A1155" s="65" t="s">
        <v>212</v>
      </c>
      <c r="B1155" s="29">
        <v>7.1</v>
      </c>
      <c r="C1155" s="29" t="s">
        <v>40</v>
      </c>
      <c r="D1155" s="9">
        <v>0.1</v>
      </c>
      <c r="E1155" s="9">
        <v>1</v>
      </c>
      <c r="F1155" s="9">
        <v>184</v>
      </c>
      <c r="G1155" s="9" t="s">
        <v>40</v>
      </c>
    </row>
    <row r="1156" spans="1:7" x14ac:dyDescent="0.2">
      <c r="A1156" s="65" t="s">
        <v>214</v>
      </c>
      <c r="B1156" s="29">
        <v>6.5</v>
      </c>
      <c r="C1156" s="29" t="s">
        <v>40</v>
      </c>
      <c r="D1156" s="9">
        <v>0.6</v>
      </c>
      <c r="E1156" s="9">
        <v>1</v>
      </c>
      <c r="F1156" s="9">
        <v>309</v>
      </c>
      <c r="G1156" s="9" t="s">
        <v>40</v>
      </c>
    </row>
    <row r="1157" spans="1:7" x14ac:dyDescent="0.2">
      <c r="A1157" s="65" t="s">
        <v>216</v>
      </c>
      <c r="B1157" s="29">
        <v>6</v>
      </c>
      <c r="C1157" s="29" t="s">
        <v>40</v>
      </c>
      <c r="D1157" s="9">
        <v>0.5</v>
      </c>
      <c r="E1157" s="9">
        <v>6</v>
      </c>
      <c r="F1157" s="9">
        <v>51</v>
      </c>
      <c r="G1157" s="9" t="s">
        <v>40</v>
      </c>
    </row>
    <row r="1158" spans="1:7" x14ac:dyDescent="0.2">
      <c r="A1158" s="65" t="s">
        <v>221</v>
      </c>
      <c r="B1158" s="29">
        <v>7</v>
      </c>
      <c r="C1158" s="29" t="s">
        <v>40</v>
      </c>
      <c r="D1158" s="9">
        <v>-0.13</v>
      </c>
      <c r="E1158" s="9">
        <v>1</v>
      </c>
      <c r="F1158" s="9">
        <v>745</v>
      </c>
      <c r="G1158" s="9" t="s">
        <v>40</v>
      </c>
    </row>
    <row r="1159" spans="1:7" x14ac:dyDescent="0.2">
      <c r="A1159" s="65" t="s">
        <v>226</v>
      </c>
      <c r="B1159" s="29">
        <v>7.3</v>
      </c>
      <c r="C1159" s="29" t="s">
        <v>40</v>
      </c>
      <c r="D1159" s="9">
        <v>0.7</v>
      </c>
      <c r="E1159" s="9">
        <v>5</v>
      </c>
      <c r="F1159" s="9">
        <v>25</v>
      </c>
      <c r="G1159" s="9" t="s">
        <v>40</v>
      </c>
    </row>
    <row r="1160" spans="1:7" x14ac:dyDescent="0.2">
      <c r="A1160" s="65" t="s">
        <v>247</v>
      </c>
      <c r="B1160" s="29">
        <v>7.1</v>
      </c>
      <c r="C1160" s="29" t="s">
        <v>40</v>
      </c>
      <c r="D1160" s="9">
        <v>0.3</v>
      </c>
      <c r="E1160" s="9">
        <v>2</v>
      </c>
      <c r="F1160" s="9">
        <v>3</v>
      </c>
      <c r="G1160" s="9" t="s">
        <v>40</v>
      </c>
    </row>
    <row r="1161" spans="1:7" x14ac:dyDescent="0.2">
      <c r="A1161" s="65" t="s">
        <v>251</v>
      </c>
      <c r="B1161" s="29">
        <v>6.3</v>
      </c>
      <c r="C1161" s="29" t="s">
        <v>40</v>
      </c>
      <c r="D1161" s="9">
        <v>0.8</v>
      </c>
      <c r="E1161" s="9">
        <v>1</v>
      </c>
      <c r="F1161" s="9">
        <v>67</v>
      </c>
      <c r="G1161" s="9" t="s">
        <v>40</v>
      </c>
    </row>
    <row r="1162" spans="1:7" x14ac:dyDescent="0.2">
      <c r="A1162" s="65" t="s">
        <v>262</v>
      </c>
      <c r="B1162" s="29">
        <v>7</v>
      </c>
      <c r="C1162" s="29" t="s">
        <v>40</v>
      </c>
      <c r="D1162" s="9">
        <v>0.4</v>
      </c>
      <c r="E1162" s="9">
        <v>1</v>
      </c>
      <c r="F1162" s="9">
        <v>19</v>
      </c>
      <c r="G1162" s="9" t="s">
        <v>40</v>
      </c>
    </row>
    <row r="1163" spans="1:7" x14ac:dyDescent="0.2">
      <c r="A1163" s="65" t="s">
        <v>39</v>
      </c>
      <c r="B1163" s="29">
        <v>7.9</v>
      </c>
      <c r="C1163" s="29" t="s">
        <v>40</v>
      </c>
      <c r="D1163" s="9">
        <v>0.8</v>
      </c>
      <c r="E1163" s="9">
        <v>17</v>
      </c>
      <c r="F1163" s="9">
        <v>42</v>
      </c>
      <c r="G1163" s="9" t="s">
        <v>40</v>
      </c>
    </row>
    <row r="1164" spans="1:7" x14ac:dyDescent="0.2">
      <c r="A1164" s="65" t="s">
        <v>332</v>
      </c>
      <c r="B1164" s="29">
        <v>6.8</v>
      </c>
      <c r="C1164" s="29" t="s">
        <v>40</v>
      </c>
      <c r="D1164" s="9">
        <v>0.3</v>
      </c>
      <c r="E1164" s="9">
        <v>0</v>
      </c>
      <c r="F1164" s="9">
        <v>554</v>
      </c>
      <c r="G1164" s="9" t="s">
        <v>40</v>
      </c>
    </row>
    <row r="1165" spans="1:7" x14ac:dyDescent="0.2">
      <c r="A1165" s="65" t="s">
        <v>61</v>
      </c>
      <c r="B1165" s="29">
        <v>6.8</v>
      </c>
      <c r="C1165" s="29" t="s">
        <v>40</v>
      </c>
      <c r="D1165" s="9">
        <v>-0.11</v>
      </c>
      <c r="E1165" s="9">
        <v>1</v>
      </c>
      <c r="F1165" s="9">
        <v>6</v>
      </c>
      <c r="G1165" s="9" t="s">
        <v>40</v>
      </c>
    </row>
    <row r="1166" spans="1:7" x14ac:dyDescent="0.2">
      <c r="A1166" s="65" t="s">
        <v>70</v>
      </c>
      <c r="B1166" s="29">
        <v>8.1</v>
      </c>
      <c r="C1166" s="29" t="s">
        <v>40</v>
      </c>
      <c r="D1166" s="9">
        <v>0.7</v>
      </c>
      <c r="E1166" s="9">
        <v>2</v>
      </c>
      <c r="F1166" s="9">
        <v>67</v>
      </c>
      <c r="G1166" s="9" t="s">
        <v>30</v>
      </c>
    </row>
    <row r="1167" spans="1:7" x14ac:dyDescent="0.2">
      <c r="A1167" s="65" t="s">
        <v>76</v>
      </c>
      <c r="B1167" s="29">
        <v>6</v>
      </c>
      <c r="C1167" s="29" t="s">
        <v>40</v>
      </c>
      <c r="D1167" s="9">
        <v>0.5</v>
      </c>
      <c r="E1167" s="9">
        <v>2</v>
      </c>
      <c r="F1167" s="9">
        <v>165</v>
      </c>
      <c r="G1167" s="9" t="s">
        <v>40</v>
      </c>
    </row>
    <row r="1168" spans="1:7" x14ac:dyDescent="0.2">
      <c r="A1168" s="65" t="s">
        <v>83</v>
      </c>
      <c r="B1168" s="29">
        <v>6.6</v>
      </c>
      <c r="C1168" s="29" t="s">
        <v>40</v>
      </c>
      <c r="D1168" s="9">
        <v>-0.4</v>
      </c>
      <c r="E1168" s="9">
        <v>1</v>
      </c>
      <c r="F1168" s="9">
        <v>983</v>
      </c>
      <c r="G1168" s="9" t="s">
        <v>40</v>
      </c>
    </row>
    <row r="1169" spans="1:7" x14ac:dyDescent="0.2">
      <c r="A1169" s="65" t="s">
        <v>88</v>
      </c>
      <c r="B1169" s="29">
        <v>6.8</v>
      </c>
      <c r="C1169" s="29" t="s">
        <v>40</v>
      </c>
      <c r="D1169" s="9">
        <v>0.5</v>
      </c>
      <c r="E1169" s="9">
        <v>1</v>
      </c>
      <c r="F1169" s="9">
        <v>64</v>
      </c>
      <c r="G1169" s="9" t="s">
        <v>40</v>
      </c>
    </row>
    <row r="1170" spans="1:7" x14ac:dyDescent="0.2">
      <c r="A1170" s="65" t="s">
        <v>95</v>
      </c>
      <c r="B1170" s="29">
        <v>6.3</v>
      </c>
      <c r="C1170" s="29" t="s">
        <v>40</v>
      </c>
      <c r="D1170" s="9">
        <v>0.3</v>
      </c>
      <c r="E1170" s="9">
        <v>2</v>
      </c>
      <c r="F1170" s="9">
        <v>31</v>
      </c>
      <c r="G1170" s="9" t="s">
        <v>40</v>
      </c>
    </row>
    <row r="1171" spans="1:7" x14ac:dyDescent="0.2">
      <c r="A1171" s="65" t="s">
        <v>104</v>
      </c>
      <c r="B1171" s="29">
        <v>7.3</v>
      </c>
      <c r="C1171" s="29" t="s">
        <v>40</v>
      </c>
      <c r="D1171" s="9">
        <v>0.5</v>
      </c>
      <c r="E1171" s="9">
        <v>1</v>
      </c>
      <c r="F1171" s="9">
        <v>55</v>
      </c>
      <c r="G1171" s="9" t="s">
        <v>40</v>
      </c>
    </row>
    <row r="1172" spans="1:7" x14ac:dyDescent="0.2">
      <c r="A1172" s="65" t="s">
        <v>116</v>
      </c>
      <c r="B1172" s="29">
        <v>7.3</v>
      </c>
      <c r="C1172" s="29" t="s">
        <v>40</v>
      </c>
      <c r="D1172" s="9">
        <v>0.4</v>
      </c>
      <c r="E1172" s="9">
        <v>8</v>
      </c>
      <c r="F1172" s="9">
        <v>24</v>
      </c>
      <c r="G1172" s="9" t="s">
        <v>40</v>
      </c>
    </row>
    <row r="1173" spans="1:7" x14ac:dyDescent="0.2">
      <c r="A1173" s="65" t="s">
        <v>121</v>
      </c>
      <c r="B1173" s="29">
        <v>6.2</v>
      </c>
      <c r="C1173" s="29" t="s">
        <v>40</v>
      </c>
      <c r="D1173" s="9">
        <v>-0.5</v>
      </c>
      <c r="E1173" s="9">
        <v>2</v>
      </c>
      <c r="F1173" s="9">
        <v>231</v>
      </c>
      <c r="G1173" s="9" t="s">
        <v>40</v>
      </c>
    </row>
    <row r="1174" spans="1:7" x14ac:dyDescent="0.2">
      <c r="A1174" s="65" t="s">
        <v>126</v>
      </c>
      <c r="B1174" s="29">
        <v>7.3</v>
      </c>
      <c r="C1174" s="29" t="s">
        <v>40</v>
      </c>
      <c r="D1174" s="9">
        <v>0.6</v>
      </c>
      <c r="E1174" s="9">
        <v>2</v>
      </c>
      <c r="F1174" s="9">
        <v>63</v>
      </c>
      <c r="G1174" s="9" t="s">
        <v>30</v>
      </c>
    </row>
    <row r="1175" spans="1:7" x14ac:dyDescent="0.2">
      <c r="A1175" s="65" t="s">
        <v>130</v>
      </c>
      <c r="B1175" s="29">
        <v>6.8</v>
      </c>
      <c r="C1175" s="29" t="s">
        <v>40</v>
      </c>
      <c r="D1175" s="9">
        <v>-0.11</v>
      </c>
      <c r="E1175" s="9">
        <v>21</v>
      </c>
      <c r="F1175" s="9">
        <v>214</v>
      </c>
      <c r="G1175" s="9" t="s">
        <v>40</v>
      </c>
    </row>
    <row r="1176" spans="1:7" x14ac:dyDescent="0.2">
      <c r="A1176" s="65" t="s">
        <v>136</v>
      </c>
      <c r="B1176" s="29">
        <v>6.2</v>
      </c>
      <c r="C1176" s="29" t="s">
        <v>40</v>
      </c>
      <c r="D1176" s="9">
        <v>0.9</v>
      </c>
      <c r="E1176" s="9">
        <v>3</v>
      </c>
      <c r="F1176" s="9">
        <v>36</v>
      </c>
      <c r="G1176" s="9" t="s">
        <v>40</v>
      </c>
    </row>
    <row r="1177" spans="1:7" x14ac:dyDescent="0.2">
      <c r="A1177" s="65" t="s">
        <v>142</v>
      </c>
      <c r="B1177" s="29">
        <v>6.8</v>
      </c>
      <c r="C1177" s="29" t="s">
        <v>40</v>
      </c>
      <c r="D1177" s="9">
        <v>0.4</v>
      </c>
      <c r="E1177" s="9">
        <v>1</v>
      </c>
      <c r="F1177" s="9">
        <v>32</v>
      </c>
      <c r="G1177" s="9" t="s">
        <v>40</v>
      </c>
    </row>
    <row r="1178" spans="1:7" x14ac:dyDescent="0.2">
      <c r="A1178" s="65" t="s">
        <v>143</v>
      </c>
      <c r="B1178" s="29">
        <v>6.6</v>
      </c>
      <c r="C1178" s="29" t="s">
        <v>40</v>
      </c>
      <c r="D1178" s="9">
        <v>0.7</v>
      </c>
      <c r="E1178" s="9">
        <v>4</v>
      </c>
      <c r="F1178" s="9">
        <v>321</v>
      </c>
      <c r="G1178" s="9" t="s">
        <v>40</v>
      </c>
    </row>
    <row r="1179" spans="1:7" x14ac:dyDescent="0.2">
      <c r="A1179" s="65" t="s">
        <v>147</v>
      </c>
      <c r="B1179" s="29">
        <v>6.3</v>
      </c>
      <c r="C1179" s="29" t="s">
        <v>40</v>
      </c>
      <c r="D1179" s="9">
        <v>0.5</v>
      </c>
      <c r="E1179" s="9">
        <v>2</v>
      </c>
      <c r="F1179" s="9">
        <v>40</v>
      </c>
      <c r="G1179" s="9" t="s">
        <v>40</v>
      </c>
    </row>
    <row r="1180" spans="1:7" x14ac:dyDescent="0.2">
      <c r="A1180" s="65" t="s">
        <v>156</v>
      </c>
      <c r="B1180" s="29">
        <v>7.4</v>
      </c>
      <c r="C1180" s="29" t="s">
        <v>40</v>
      </c>
      <c r="D1180" s="9">
        <v>-0.11</v>
      </c>
      <c r="E1180" s="9">
        <v>1</v>
      </c>
      <c r="F1180" s="9">
        <v>385</v>
      </c>
      <c r="G1180" s="9" t="s">
        <v>40</v>
      </c>
    </row>
    <row r="1181" spans="1:7" x14ac:dyDescent="0.2">
      <c r="A1181" s="65" t="s">
        <v>160</v>
      </c>
      <c r="B1181" s="29">
        <v>7.7</v>
      </c>
      <c r="C1181" s="29" t="s">
        <v>40</v>
      </c>
      <c r="D1181" s="9">
        <v>0.6</v>
      </c>
      <c r="E1181" s="9">
        <v>1</v>
      </c>
      <c r="F1181" s="9">
        <v>49</v>
      </c>
      <c r="G1181" s="9" t="s">
        <v>40</v>
      </c>
    </row>
    <row r="1182" spans="1:7" x14ac:dyDescent="0.2">
      <c r="A1182" s="65" t="s">
        <v>163</v>
      </c>
      <c r="B1182" s="29">
        <v>6</v>
      </c>
      <c r="C1182" s="29" t="s">
        <v>40</v>
      </c>
      <c r="D1182" s="9">
        <v>0.9</v>
      </c>
      <c r="E1182" s="9">
        <v>2</v>
      </c>
      <c r="F1182" s="9">
        <v>462</v>
      </c>
      <c r="G1182" s="9" t="s">
        <v>40</v>
      </c>
    </row>
    <row r="1183" spans="1:7" x14ac:dyDescent="0.2">
      <c r="A1183" s="65" t="s">
        <v>168</v>
      </c>
      <c r="B1183" s="29">
        <v>7.7</v>
      </c>
      <c r="C1183" s="29" t="s">
        <v>40</v>
      </c>
      <c r="D1183" s="9">
        <v>0.3</v>
      </c>
      <c r="E1183" s="9">
        <v>2</v>
      </c>
      <c r="F1183" s="9">
        <v>159</v>
      </c>
      <c r="G1183" s="9" t="s">
        <v>40</v>
      </c>
    </row>
    <row r="1184" spans="1:7" x14ac:dyDescent="0.2">
      <c r="A1184" s="65" t="s">
        <v>175</v>
      </c>
      <c r="B1184" s="29">
        <v>7</v>
      </c>
      <c r="C1184" s="29" t="s">
        <v>40</v>
      </c>
      <c r="D1184" s="9">
        <v>0.8</v>
      </c>
      <c r="E1184" s="9">
        <v>1</v>
      </c>
      <c r="F1184" s="9">
        <v>24</v>
      </c>
      <c r="G1184" s="9" t="s">
        <v>40</v>
      </c>
    </row>
    <row r="1185" spans="1:7" x14ac:dyDescent="0.2">
      <c r="A1185" s="65" t="s">
        <v>180</v>
      </c>
      <c r="B1185" s="29">
        <v>7.3</v>
      </c>
      <c r="C1185" s="29" t="s">
        <v>40</v>
      </c>
      <c r="D1185" s="9">
        <v>0.4</v>
      </c>
      <c r="E1185" s="9">
        <v>3</v>
      </c>
      <c r="F1185" s="9">
        <v>17</v>
      </c>
      <c r="G1185" s="9" t="s">
        <v>40</v>
      </c>
    </row>
    <row r="1186" spans="1:7" x14ac:dyDescent="0.2">
      <c r="A1186" s="65" t="s">
        <v>181</v>
      </c>
      <c r="B1186" s="29">
        <v>6.3</v>
      </c>
      <c r="C1186" s="29" t="s">
        <v>40</v>
      </c>
      <c r="D1186" s="9">
        <v>0</v>
      </c>
      <c r="E1186" s="9">
        <v>6</v>
      </c>
      <c r="F1186" s="9">
        <v>254</v>
      </c>
      <c r="G1186" s="9" t="s">
        <v>40</v>
      </c>
    </row>
    <row r="1187" spans="1:7" x14ac:dyDescent="0.2">
      <c r="A1187" s="65" t="s">
        <v>185</v>
      </c>
      <c r="B1187" s="29">
        <v>6.3</v>
      </c>
      <c r="C1187" s="29" t="s">
        <v>40</v>
      </c>
      <c r="D1187" s="9">
        <v>0.4</v>
      </c>
      <c r="E1187" s="9">
        <v>1</v>
      </c>
      <c r="F1187" s="9">
        <v>28</v>
      </c>
      <c r="G1187" s="9" t="s">
        <v>40</v>
      </c>
    </row>
    <row r="1188" spans="1:7" x14ac:dyDescent="0.2">
      <c r="A1188" s="65" t="s">
        <v>186</v>
      </c>
      <c r="B1188" s="29">
        <v>6.4</v>
      </c>
      <c r="C1188" s="29" t="s">
        <v>40</v>
      </c>
      <c r="D1188" s="9">
        <v>0.9</v>
      </c>
      <c r="E1188" s="9">
        <v>4</v>
      </c>
      <c r="F1188" s="9">
        <v>499</v>
      </c>
      <c r="G1188" s="9" t="s">
        <v>40</v>
      </c>
    </row>
    <row r="1189" spans="1:7" x14ac:dyDescent="0.2">
      <c r="A1189" s="65" t="s">
        <v>188</v>
      </c>
      <c r="B1189" s="29">
        <v>6.9</v>
      </c>
      <c r="C1189" s="29" t="s">
        <v>40</v>
      </c>
      <c r="D1189" s="9">
        <v>-1.25</v>
      </c>
      <c r="E1189" s="9">
        <v>1</v>
      </c>
      <c r="F1189" s="9">
        <v>20</v>
      </c>
      <c r="G1189" s="9" t="s">
        <v>40</v>
      </c>
    </row>
    <row r="1190" spans="1:7" x14ac:dyDescent="0.2">
      <c r="A1190" s="65" t="s">
        <v>189</v>
      </c>
      <c r="B1190" s="29">
        <v>6.9</v>
      </c>
      <c r="C1190" s="29" t="s">
        <v>40</v>
      </c>
      <c r="D1190" s="9">
        <v>0.5</v>
      </c>
      <c r="E1190" s="9">
        <v>0</v>
      </c>
      <c r="F1190" s="9">
        <v>347</v>
      </c>
      <c r="G1190" s="9" t="s">
        <v>40</v>
      </c>
    </row>
    <row r="1191" spans="1:7" x14ac:dyDescent="0.2">
      <c r="A1191" s="65" t="s">
        <v>190</v>
      </c>
      <c r="B1191" s="29">
        <v>6.7</v>
      </c>
      <c r="C1191" s="29" t="s">
        <v>40</v>
      </c>
      <c r="D1191" s="9">
        <v>0.4</v>
      </c>
      <c r="E1191" s="9">
        <v>7</v>
      </c>
      <c r="F1191" s="9">
        <v>61</v>
      </c>
      <c r="G1191" s="9" t="s">
        <v>40</v>
      </c>
    </row>
    <row r="1192" spans="1:7" x14ac:dyDescent="0.2">
      <c r="A1192" s="65" t="s">
        <v>191</v>
      </c>
      <c r="B1192" s="29">
        <v>7.4</v>
      </c>
      <c r="C1192" s="29" t="s">
        <v>40</v>
      </c>
      <c r="D1192" s="9">
        <v>0.7</v>
      </c>
      <c r="E1192" s="9">
        <v>1</v>
      </c>
      <c r="F1192" s="9">
        <v>48</v>
      </c>
      <c r="G1192" s="9" t="s">
        <v>40</v>
      </c>
    </row>
    <row r="1193" spans="1:7" x14ac:dyDescent="0.2">
      <c r="A1193" s="65" t="s">
        <v>196</v>
      </c>
      <c r="B1193" s="29">
        <v>6.5</v>
      </c>
      <c r="C1193" s="29" t="s">
        <v>40</v>
      </c>
      <c r="D1193" s="9">
        <v>0.3</v>
      </c>
      <c r="E1193" s="9">
        <v>1</v>
      </c>
      <c r="F1193" s="9">
        <v>561</v>
      </c>
      <c r="G1193" s="9" t="s">
        <v>40</v>
      </c>
    </row>
    <row r="1194" spans="1:7" x14ac:dyDescent="0.2">
      <c r="A1194" s="65" t="s">
        <v>198</v>
      </c>
      <c r="B1194" s="29">
        <v>6</v>
      </c>
      <c r="C1194" s="29" t="s">
        <v>40</v>
      </c>
      <c r="D1194" s="9">
        <v>0.1</v>
      </c>
      <c r="E1194" s="9">
        <v>2</v>
      </c>
      <c r="F1194" s="9">
        <v>181</v>
      </c>
      <c r="G1194" s="9" t="s">
        <v>40</v>
      </c>
    </row>
    <row r="1195" spans="1:7" x14ac:dyDescent="0.2">
      <c r="A1195" s="65" t="s">
        <v>200</v>
      </c>
      <c r="B1195" s="29">
        <v>7.1</v>
      </c>
      <c r="C1195" s="29" t="s">
        <v>40</v>
      </c>
      <c r="D1195" s="9">
        <v>0.6</v>
      </c>
      <c r="E1195" s="9">
        <v>1</v>
      </c>
      <c r="F1195" s="9">
        <v>827</v>
      </c>
      <c r="G1195" s="9" t="s">
        <v>40</v>
      </c>
    </row>
    <row r="1196" spans="1:7" x14ac:dyDescent="0.2">
      <c r="A1196" s="65" t="s">
        <v>204</v>
      </c>
      <c r="B1196" s="29">
        <v>6.8</v>
      </c>
      <c r="C1196" s="29" t="s">
        <v>40</v>
      </c>
      <c r="D1196" s="9">
        <v>0.9</v>
      </c>
      <c r="E1196" s="9">
        <v>1</v>
      </c>
      <c r="F1196" s="9">
        <v>17</v>
      </c>
      <c r="G1196" s="9" t="s">
        <v>40</v>
      </c>
    </row>
    <row r="1197" spans="1:7" x14ac:dyDescent="0.2">
      <c r="A1197" s="65" t="s">
        <v>206</v>
      </c>
      <c r="B1197" s="29">
        <v>6.4</v>
      </c>
      <c r="C1197" s="29" t="s">
        <v>40</v>
      </c>
      <c r="D1197" s="9">
        <v>0.3</v>
      </c>
      <c r="E1197" s="9">
        <v>3</v>
      </c>
      <c r="F1197" s="9">
        <v>198</v>
      </c>
      <c r="G1197" s="9" t="s">
        <v>40</v>
      </c>
    </row>
    <row r="1198" spans="1:7" x14ac:dyDescent="0.2">
      <c r="A1198" s="65" t="s">
        <v>212</v>
      </c>
      <c r="B1198" s="29">
        <v>7.1</v>
      </c>
      <c r="C1198" s="29" t="s">
        <v>40</v>
      </c>
      <c r="D1198" s="9">
        <v>0.1</v>
      </c>
      <c r="E1198" s="9">
        <v>1</v>
      </c>
      <c r="F1198" s="9">
        <v>237</v>
      </c>
      <c r="G1198" s="9" t="s">
        <v>40</v>
      </c>
    </row>
    <row r="1199" spans="1:7" x14ac:dyDescent="0.2">
      <c r="A1199" s="65" t="s">
        <v>214</v>
      </c>
      <c r="B1199" s="29">
        <v>6.5</v>
      </c>
      <c r="C1199" s="29" t="s">
        <v>40</v>
      </c>
      <c r="D1199" s="9">
        <v>0.6</v>
      </c>
      <c r="E1199" s="9">
        <v>1</v>
      </c>
      <c r="F1199" s="9">
        <v>290</v>
      </c>
      <c r="G1199" s="9" t="s">
        <v>40</v>
      </c>
    </row>
    <row r="1200" spans="1:7" x14ac:dyDescent="0.2">
      <c r="A1200" s="65" t="s">
        <v>216</v>
      </c>
      <c r="B1200" s="29">
        <v>6</v>
      </c>
      <c r="C1200" s="29" t="s">
        <v>40</v>
      </c>
      <c r="D1200" s="9">
        <v>0.5</v>
      </c>
      <c r="E1200" s="9">
        <v>6</v>
      </c>
      <c r="F1200" s="9">
        <v>48</v>
      </c>
      <c r="G1200" s="9" t="s">
        <v>40</v>
      </c>
    </row>
    <row r="1201" spans="1:7" x14ac:dyDescent="0.2">
      <c r="A1201" s="65" t="s">
        <v>221</v>
      </c>
      <c r="B1201" s="29">
        <v>7</v>
      </c>
      <c r="C1201" s="29" t="s">
        <v>40</v>
      </c>
      <c r="D1201" s="9">
        <v>-0.17</v>
      </c>
      <c r="E1201" s="9">
        <v>1</v>
      </c>
      <c r="F1201" s="9">
        <v>737</v>
      </c>
      <c r="G1201" s="9" t="s">
        <v>40</v>
      </c>
    </row>
    <row r="1202" spans="1:7" x14ac:dyDescent="0.2">
      <c r="A1202" s="65" t="s">
        <v>226</v>
      </c>
      <c r="B1202" s="29">
        <v>7.3</v>
      </c>
      <c r="C1202" s="29" t="s">
        <v>40</v>
      </c>
      <c r="D1202" s="9">
        <v>0.7</v>
      </c>
      <c r="E1202" s="9">
        <v>5</v>
      </c>
      <c r="F1202" s="9">
        <v>21</v>
      </c>
      <c r="G1202" s="9" t="s">
        <v>40</v>
      </c>
    </row>
    <row r="1203" spans="1:7" x14ac:dyDescent="0.2">
      <c r="A1203" s="65" t="s">
        <v>247</v>
      </c>
      <c r="B1203" s="29">
        <v>7.1</v>
      </c>
      <c r="C1203" s="29" t="s">
        <v>40</v>
      </c>
      <c r="D1203" s="9">
        <v>0.3</v>
      </c>
      <c r="E1203" s="9">
        <v>2</v>
      </c>
      <c r="F1203" s="9">
        <v>3</v>
      </c>
      <c r="G1203" s="9" t="s">
        <v>40</v>
      </c>
    </row>
    <row r="1204" spans="1:7" x14ac:dyDescent="0.2">
      <c r="A1204" s="65" t="s">
        <v>251</v>
      </c>
      <c r="B1204" s="29">
        <v>6.3</v>
      </c>
      <c r="C1204" s="29" t="s">
        <v>40</v>
      </c>
      <c r="D1204" s="9">
        <v>0.8</v>
      </c>
      <c r="E1204" s="9">
        <v>1</v>
      </c>
      <c r="F1204" s="9">
        <v>64</v>
      </c>
      <c r="G1204" s="9" t="s">
        <v>40</v>
      </c>
    </row>
    <row r="1205" spans="1:7" x14ac:dyDescent="0.2">
      <c r="A1205" s="65" t="s">
        <v>262</v>
      </c>
      <c r="B1205" s="29">
        <v>7</v>
      </c>
      <c r="C1205" s="29" t="s">
        <v>40</v>
      </c>
      <c r="D1205" s="9">
        <v>0.4</v>
      </c>
      <c r="E1205" s="9">
        <v>1</v>
      </c>
      <c r="F1205" s="9">
        <v>19</v>
      </c>
      <c r="G1205" s="9" t="s">
        <v>40</v>
      </c>
    </row>
    <row r="1206" spans="1:7" x14ac:dyDescent="0.2">
      <c r="A1206" s="65" t="s">
        <v>39</v>
      </c>
      <c r="B1206" s="29">
        <v>7.9</v>
      </c>
      <c r="C1206" s="29" t="s">
        <v>40</v>
      </c>
      <c r="D1206" s="9">
        <v>0.9</v>
      </c>
      <c r="E1206" s="9">
        <v>17</v>
      </c>
      <c r="F1206" s="9">
        <v>43</v>
      </c>
      <c r="G1206" s="9" t="s">
        <v>40</v>
      </c>
    </row>
    <row r="1207" spans="1:7" x14ac:dyDescent="0.2">
      <c r="A1207" s="65" t="s">
        <v>332</v>
      </c>
      <c r="B1207" s="29">
        <v>6.8</v>
      </c>
      <c r="C1207" s="29" t="s">
        <v>40</v>
      </c>
      <c r="D1207" s="9">
        <v>0.4</v>
      </c>
      <c r="E1207" s="9">
        <v>0</v>
      </c>
      <c r="F1207" s="9">
        <v>748</v>
      </c>
      <c r="G1207" s="9" t="s">
        <v>40</v>
      </c>
    </row>
    <row r="1208" spans="1:7" x14ac:dyDescent="0.2">
      <c r="A1208" s="65" t="s">
        <v>61</v>
      </c>
      <c r="B1208" s="29">
        <v>6.8</v>
      </c>
      <c r="C1208" s="29" t="s">
        <v>40</v>
      </c>
      <c r="D1208" s="9">
        <v>-0.1</v>
      </c>
      <c r="E1208" s="9">
        <v>1</v>
      </c>
      <c r="F1208" s="9">
        <v>5</v>
      </c>
      <c r="G1208" s="9" t="s">
        <v>40</v>
      </c>
    </row>
    <row r="1209" spans="1:7" x14ac:dyDescent="0.2">
      <c r="A1209" s="65" t="s">
        <v>70</v>
      </c>
      <c r="B1209" s="29">
        <v>8.1</v>
      </c>
      <c r="C1209" s="29" t="s">
        <v>40</v>
      </c>
      <c r="D1209" s="9">
        <v>0.7</v>
      </c>
      <c r="E1209" s="9">
        <v>2</v>
      </c>
      <c r="F1209" s="9">
        <v>74</v>
      </c>
      <c r="G1209" s="9" t="s">
        <v>30</v>
      </c>
    </row>
    <row r="1210" spans="1:7" x14ac:dyDescent="0.2">
      <c r="A1210" s="65" t="s">
        <v>76</v>
      </c>
      <c r="B1210" s="29">
        <v>6</v>
      </c>
      <c r="C1210" s="29" t="s">
        <v>40</v>
      </c>
      <c r="D1210" s="9">
        <v>0.5</v>
      </c>
      <c r="E1210" s="9">
        <v>2</v>
      </c>
      <c r="F1210" s="9">
        <v>160</v>
      </c>
      <c r="G1210" s="9" t="s">
        <v>40</v>
      </c>
    </row>
    <row r="1211" spans="1:7" x14ac:dyDescent="0.2">
      <c r="A1211" s="65" t="s">
        <v>83</v>
      </c>
      <c r="B1211" s="29">
        <v>6.6</v>
      </c>
      <c r="C1211" s="29" t="s">
        <v>40</v>
      </c>
      <c r="D1211" s="9">
        <v>-0.39</v>
      </c>
      <c r="E1211" s="9">
        <v>1</v>
      </c>
      <c r="F1211" s="9">
        <v>766</v>
      </c>
      <c r="G1211" s="9" t="s">
        <v>40</v>
      </c>
    </row>
    <row r="1212" spans="1:7" x14ac:dyDescent="0.2">
      <c r="A1212" s="65" t="s">
        <v>88</v>
      </c>
      <c r="B1212" s="29">
        <v>6.8</v>
      </c>
      <c r="C1212" s="29" t="s">
        <v>40</v>
      </c>
      <c r="D1212" s="9">
        <v>0.5</v>
      </c>
      <c r="E1212" s="9">
        <v>1</v>
      </c>
      <c r="F1212" s="9">
        <v>67</v>
      </c>
      <c r="G1212" s="9" t="s">
        <v>40</v>
      </c>
    </row>
    <row r="1213" spans="1:7" x14ac:dyDescent="0.2">
      <c r="A1213" s="65" t="s">
        <v>95</v>
      </c>
      <c r="B1213" s="29">
        <v>6.3</v>
      </c>
      <c r="C1213" s="29" t="s">
        <v>40</v>
      </c>
      <c r="D1213" s="9">
        <v>0.3</v>
      </c>
      <c r="E1213" s="9">
        <v>2</v>
      </c>
      <c r="F1213" s="9">
        <v>23</v>
      </c>
      <c r="G1213" s="9" t="s">
        <v>40</v>
      </c>
    </row>
    <row r="1214" spans="1:7" x14ac:dyDescent="0.2">
      <c r="A1214" s="65" t="s">
        <v>104</v>
      </c>
      <c r="B1214" s="29">
        <v>7.3</v>
      </c>
      <c r="C1214" s="29" t="s">
        <v>40</v>
      </c>
      <c r="D1214" s="9">
        <v>0.4</v>
      </c>
      <c r="E1214" s="9">
        <v>1</v>
      </c>
      <c r="F1214" s="9">
        <v>50</v>
      </c>
      <c r="G1214" s="9" t="s">
        <v>40</v>
      </c>
    </row>
    <row r="1215" spans="1:7" x14ac:dyDescent="0.2">
      <c r="A1215" s="65" t="s">
        <v>116</v>
      </c>
      <c r="B1215" s="29">
        <v>7.3</v>
      </c>
      <c r="C1215" s="29" t="s">
        <v>40</v>
      </c>
      <c r="D1215" s="9">
        <v>0.6</v>
      </c>
      <c r="E1215" s="9">
        <v>8</v>
      </c>
      <c r="F1215" s="9">
        <v>25</v>
      </c>
      <c r="G1215" s="9" t="s">
        <v>40</v>
      </c>
    </row>
    <row r="1216" spans="1:7" x14ac:dyDescent="0.2">
      <c r="A1216" s="65" t="s">
        <v>121</v>
      </c>
      <c r="B1216" s="29">
        <v>6.2</v>
      </c>
      <c r="C1216" s="29" t="s">
        <v>40</v>
      </c>
      <c r="D1216" s="9">
        <v>-0.49</v>
      </c>
      <c r="E1216" s="9">
        <v>2</v>
      </c>
      <c r="F1216" s="9">
        <v>252</v>
      </c>
      <c r="G1216" s="9" t="s">
        <v>40</v>
      </c>
    </row>
    <row r="1217" spans="1:7" x14ac:dyDescent="0.2">
      <c r="A1217" s="65" t="s">
        <v>126</v>
      </c>
      <c r="B1217" s="29">
        <v>7.3</v>
      </c>
      <c r="C1217" s="29" t="s">
        <v>40</v>
      </c>
      <c r="D1217" s="9">
        <v>0.7</v>
      </c>
      <c r="E1217" s="9">
        <v>2</v>
      </c>
      <c r="F1217" s="9">
        <v>65</v>
      </c>
      <c r="G1217" s="9" t="s">
        <v>40</v>
      </c>
    </row>
    <row r="1218" spans="1:7" x14ac:dyDescent="0.2">
      <c r="A1218" s="65" t="s">
        <v>130</v>
      </c>
      <c r="B1218" s="29">
        <v>6.8</v>
      </c>
      <c r="C1218" s="29" t="s">
        <v>40</v>
      </c>
      <c r="D1218" s="9">
        <v>-0.1</v>
      </c>
      <c r="E1218" s="9">
        <v>21</v>
      </c>
      <c r="F1218" s="9">
        <v>281</v>
      </c>
      <c r="G1218" s="9" t="s">
        <v>40</v>
      </c>
    </row>
    <row r="1219" spans="1:7" x14ac:dyDescent="0.2">
      <c r="A1219" s="65" t="s">
        <v>136</v>
      </c>
      <c r="B1219" s="29">
        <v>6.2</v>
      </c>
      <c r="C1219" s="29" t="s">
        <v>40</v>
      </c>
      <c r="D1219" s="9">
        <v>0.7</v>
      </c>
      <c r="E1219" s="9">
        <v>3</v>
      </c>
      <c r="F1219" s="9">
        <v>34</v>
      </c>
      <c r="G1219" s="9" t="s">
        <v>40</v>
      </c>
    </row>
    <row r="1220" spans="1:7" x14ac:dyDescent="0.2">
      <c r="A1220" s="65" t="s">
        <v>142</v>
      </c>
      <c r="B1220" s="29">
        <v>6.8</v>
      </c>
      <c r="C1220" s="29" t="s">
        <v>40</v>
      </c>
      <c r="D1220" s="9">
        <v>0.3</v>
      </c>
      <c r="E1220" s="9">
        <v>1</v>
      </c>
      <c r="F1220" s="9">
        <v>30</v>
      </c>
      <c r="G1220" s="9" t="s">
        <v>40</v>
      </c>
    </row>
    <row r="1221" spans="1:7" x14ac:dyDescent="0.2">
      <c r="A1221" s="65" t="s">
        <v>143</v>
      </c>
      <c r="B1221" s="29">
        <v>6.6</v>
      </c>
      <c r="C1221" s="29" t="s">
        <v>40</v>
      </c>
      <c r="D1221" s="9">
        <v>0.8</v>
      </c>
      <c r="E1221" s="9">
        <v>4</v>
      </c>
      <c r="F1221" s="9">
        <v>363</v>
      </c>
      <c r="G1221" s="9" t="s">
        <v>40</v>
      </c>
    </row>
    <row r="1222" spans="1:7" x14ac:dyDescent="0.2">
      <c r="A1222" s="65" t="s">
        <v>147</v>
      </c>
      <c r="B1222" s="29">
        <v>6.3</v>
      </c>
      <c r="C1222" s="29" t="s">
        <v>40</v>
      </c>
      <c r="D1222" s="9">
        <v>0.8</v>
      </c>
      <c r="E1222" s="9">
        <v>2</v>
      </c>
      <c r="F1222" s="9">
        <v>37</v>
      </c>
      <c r="G1222" s="9" t="s">
        <v>40</v>
      </c>
    </row>
    <row r="1223" spans="1:7" x14ac:dyDescent="0.2">
      <c r="A1223" s="65" t="s">
        <v>156</v>
      </c>
      <c r="B1223" s="29">
        <v>7.4</v>
      </c>
      <c r="C1223" s="29" t="s">
        <v>40</v>
      </c>
      <c r="D1223" s="9">
        <v>-0.1</v>
      </c>
      <c r="E1223" s="9">
        <v>1</v>
      </c>
      <c r="F1223" s="9">
        <v>329</v>
      </c>
      <c r="G1223" s="9" t="s">
        <v>40</v>
      </c>
    </row>
    <row r="1224" spans="1:7" x14ac:dyDescent="0.2">
      <c r="A1224" s="65" t="s">
        <v>160</v>
      </c>
      <c r="B1224" s="29">
        <v>7.7</v>
      </c>
      <c r="C1224" s="29" t="s">
        <v>40</v>
      </c>
      <c r="D1224" s="9">
        <v>0.7</v>
      </c>
      <c r="E1224" s="9">
        <v>1</v>
      </c>
      <c r="F1224" s="9">
        <v>42</v>
      </c>
      <c r="G1224" s="9" t="s">
        <v>40</v>
      </c>
    </row>
    <row r="1225" spans="1:7" x14ac:dyDescent="0.2">
      <c r="A1225" s="65" t="s">
        <v>163</v>
      </c>
      <c r="B1225" s="29">
        <v>6</v>
      </c>
      <c r="C1225" s="29" t="s">
        <v>40</v>
      </c>
      <c r="D1225" s="9">
        <v>0.9</v>
      </c>
      <c r="E1225" s="9">
        <v>2</v>
      </c>
      <c r="F1225" s="9">
        <v>639</v>
      </c>
      <c r="G1225" s="9" t="s">
        <v>40</v>
      </c>
    </row>
    <row r="1226" spans="1:7" x14ac:dyDescent="0.2">
      <c r="A1226" s="65" t="s">
        <v>168</v>
      </c>
      <c r="B1226" s="29">
        <v>7.7</v>
      </c>
      <c r="C1226" s="29" t="s">
        <v>40</v>
      </c>
      <c r="D1226" s="9">
        <v>0.3</v>
      </c>
      <c r="E1226" s="9">
        <v>2</v>
      </c>
      <c r="F1226" s="9">
        <v>180</v>
      </c>
      <c r="G1226" s="9" t="s">
        <v>40</v>
      </c>
    </row>
    <row r="1227" spans="1:7" x14ac:dyDescent="0.2">
      <c r="A1227" s="65" t="s">
        <v>175</v>
      </c>
      <c r="B1227" s="29">
        <v>7</v>
      </c>
      <c r="C1227" s="29" t="s">
        <v>40</v>
      </c>
      <c r="D1227" s="9">
        <v>0.7</v>
      </c>
      <c r="E1227" s="9">
        <v>1</v>
      </c>
      <c r="F1227" s="9">
        <v>27</v>
      </c>
      <c r="G1227" s="9" t="s">
        <v>40</v>
      </c>
    </row>
    <row r="1228" spans="1:7" x14ac:dyDescent="0.2">
      <c r="A1228" s="65" t="s">
        <v>180</v>
      </c>
      <c r="B1228" s="29">
        <v>7.3</v>
      </c>
      <c r="C1228" s="29" t="s">
        <v>40</v>
      </c>
      <c r="D1228" s="9">
        <v>0.4</v>
      </c>
      <c r="E1228" s="9">
        <v>3</v>
      </c>
      <c r="F1228" s="9">
        <v>18</v>
      </c>
      <c r="G1228" s="9" t="s">
        <v>40</v>
      </c>
    </row>
    <row r="1229" spans="1:7" x14ac:dyDescent="0.2">
      <c r="A1229" s="65" t="s">
        <v>181</v>
      </c>
      <c r="B1229" s="29">
        <v>6.3</v>
      </c>
      <c r="C1229" s="29" t="s">
        <v>40</v>
      </c>
      <c r="D1229" s="9">
        <v>0</v>
      </c>
      <c r="E1229" s="9">
        <v>6</v>
      </c>
      <c r="F1229" s="9">
        <v>233</v>
      </c>
      <c r="G1229" s="9" t="s">
        <v>40</v>
      </c>
    </row>
    <row r="1230" spans="1:7" x14ac:dyDescent="0.2">
      <c r="A1230" s="65" t="s">
        <v>185</v>
      </c>
      <c r="B1230" s="29">
        <v>6.3</v>
      </c>
      <c r="C1230" s="29" t="s">
        <v>40</v>
      </c>
      <c r="D1230" s="9">
        <v>0.3</v>
      </c>
      <c r="E1230" s="9">
        <v>1</v>
      </c>
      <c r="F1230" s="9">
        <v>36</v>
      </c>
      <c r="G1230" s="9" t="s">
        <v>40</v>
      </c>
    </row>
    <row r="1231" spans="1:7" x14ac:dyDescent="0.2">
      <c r="A1231" s="65" t="s">
        <v>186</v>
      </c>
      <c r="B1231" s="29">
        <v>6.4</v>
      </c>
      <c r="C1231" s="29" t="s">
        <v>40</v>
      </c>
      <c r="D1231" s="9">
        <v>0.7</v>
      </c>
      <c r="E1231" s="9">
        <v>4</v>
      </c>
      <c r="F1231" s="9">
        <v>601</v>
      </c>
      <c r="G1231" s="9" t="s">
        <v>40</v>
      </c>
    </row>
    <row r="1232" spans="1:7" x14ac:dyDescent="0.2">
      <c r="A1232" s="65" t="s">
        <v>188</v>
      </c>
      <c r="B1232" s="29">
        <v>6.9</v>
      </c>
      <c r="C1232" s="29" t="s">
        <v>40</v>
      </c>
      <c r="D1232" s="9">
        <v>-1.24</v>
      </c>
      <c r="E1232" s="9">
        <v>1</v>
      </c>
      <c r="F1232" s="9">
        <v>20</v>
      </c>
      <c r="G1232" s="9" t="s">
        <v>40</v>
      </c>
    </row>
    <row r="1233" spans="1:7" x14ac:dyDescent="0.2">
      <c r="A1233" s="65" t="s">
        <v>189</v>
      </c>
      <c r="B1233" s="29">
        <v>6.9</v>
      </c>
      <c r="C1233" s="29" t="s">
        <v>40</v>
      </c>
      <c r="D1233" s="9">
        <v>0.5</v>
      </c>
      <c r="E1233" s="9">
        <v>0</v>
      </c>
      <c r="F1233" s="9">
        <v>371</v>
      </c>
      <c r="G1233" s="9" t="s">
        <v>40</v>
      </c>
    </row>
    <row r="1234" spans="1:7" x14ac:dyDescent="0.2">
      <c r="A1234" s="65" t="s">
        <v>190</v>
      </c>
      <c r="B1234" s="29">
        <v>6.7</v>
      </c>
      <c r="C1234" s="29" t="s">
        <v>40</v>
      </c>
      <c r="D1234" s="9">
        <v>0.5</v>
      </c>
      <c r="E1234" s="9">
        <v>7</v>
      </c>
      <c r="F1234" s="9">
        <v>65</v>
      </c>
      <c r="G1234" s="9" t="s">
        <v>40</v>
      </c>
    </row>
    <row r="1235" spans="1:7" x14ac:dyDescent="0.2">
      <c r="A1235" s="65" t="s">
        <v>191</v>
      </c>
      <c r="B1235" s="29">
        <v>7.4</v>
      </c>
      <c r="C1235" s="29" t="s">
        <v>40</v>
      </c>
      <c r="D1235" s="9">
        <v>0.8</v>
      </c>
      <c r="E1235" s="9">
        <v>1</v>
      </c>
      <c r="F1235" s="9">
        <v>42</v>
      </c>
      <c r="G1235" s="9" t="s">
        <v>40</v>
      </c>
    </row>
    <row r="1236" spans="1:7" x14ac:dyDescent="0.2">
      <c r="A1236" s="65" t="s">
        <v>196</v>
      </c>
      <c r="B1236" s="29">
        <v>6.5</v>
      </c>
      <c r="C1236" s="29" t="s">
        <v>40</v>
      </c>
      <c r="D1236" s="9">
        <v>0.2</v>
      </c>
      <c r="E1236" s="9">
        <v>1</v>
      </c>
      <c r="F1236" s="9">
        <v>417</v>
      </c>
      <c r="G1236" s="9" t="s">
        <v>40</v>
      </c>
    </row>
    <row r="1237" spans="1:7" x14ac:dyDescent="0.2">
      <c r="A1237" s="65" t="s">
        <v>198</v>
      </c>
      <c r="B1237" s="29">
        <v>6</v>
      </c>
      <c r="C1237" s="29" t="s">
        <v>40</v>
      </c>
      <c r="D1237" s="9">
        <v>0.1</v>
      </c>
      <c r="E1237" s="9">
        <v>2</v>
      </c>
      <c r="F1237" s="9">
        <v>202</v>
      </c>
      <c r="G1237" s="9" t="s">
        <v>40</v>
      </c>
    </row>
    <row r="1238" spans="1:7" x14ac:dyDescent="0.2">
      <c r="A1238" s="65" t="s">
        <v>200</v>
      </c>
      <c r="B1238" s="29">
        <v>7.1</v>
      </c>
      <c r="C1238" s="29" t="s">
        <v>40</v>
      </c>
      <c r="D1238" s="9">
        <v>0.5</v>
      </c>
      <c r="E1238" s="9">
        <v>1</v>
      </c>
      <c r="F1238" s="9">
        <v>727</v>
      </c>
      <c r="G1238" s="9" t="s">
        <v>40</v>
      </c>
    </row>
    <row r="1239" spans="1:7" x14ac:dyDescent="0.2">
      <c r="A1239" s="65" t="s">
        <v>204</v>
      </c>
      <c r="B1239" s="29">
        <v>6.8</v>
      </c>
      <c r="C1239" s="29" t="s">
        <v>40</v>
      </c>
      <c r="D1239" s="9">
        <v>1.1000000000000001</v>
      </c>
      <c r="E1239" s="9">
        <v>1</v>
      </c>
      <c r="F1239" s="9">
        <v>24</v>
      </c>
      <c r="G1239" s="9" t="s">
        <v>40</v>
      </c>
    </row>
    <row r="1240" spans="1:7" x14ac:dyDescent="0.2">
      <c r="A1240" s="65" t="s">
        <v>206</v>
      </c>
      <c r="B1240" s="29">
        <v>6.4</v>
      </c>
      <c r="C1240" s="29" t="s">
        <v>40</v>
      </c>
      <c r="D1240" s="9">
        <v>0.2</v>
      </c>
      <c r="E1240" s="9">
        <v>3</v>
      </c>
      <c r="F1240" s="9">
        <v>227</v>
      </c>
      <c r="G1240" s="9" t="s">
        <v>40</v>
      </c>
    </row>
    <row r="1241" spans="1:7" x14ac:dyDescent="0.2">
      <c r="A1241" s="65" t="s">
        <v>212</v>
      </c>
      <c r="B1241" s="29">
        <v>7.1</v>
      </c>
      <c r="C1241" s="29" t="s">
        <v>40</v>
      </c>
      <c r="D1241" s="9">
        <v>0.1</v>
      </c>
      <c r="E1241" s="9">
        <v>1</v>
      </c>
      <c r="F1241" s="9">
        <v>261</v>
      </c>
      <c r="G1241" s="9" t="s">
        <v>40</v>
      </c>
    </row>
    <row r="1242" spans="1:7" x14ac:dyDescent="0.2">
      <c r="A1242" s="65" t="s">
        <v>214</v>
      </c>
      <c r="B1242" s="29">
        <v>6.5</v>
      </c>
      <c r="C1242" s="29" t="s">
        <v>40</v>
      </c>
      <c r="D1242" s="9">
        <v>0.7</v>
      </c>
      <c r="E1242" s="9">
        <v>1</v>
      </c>
      <c r="F1242" s="9">
        <v>265</v>
      </c>
      <c r="G1242" s="9" t="s">
        <v>40</v>
      </c>
    </row>
    <row r="1243" spans="1:7" x14ac:dyDescent="0.2">
      <c r="A1243" s="65" t="s">
        <v>216</v>
      </c>
      <c r="B1243" s="29">
        <v>6</v>
      </c>
      <c r="C1243" s="29" t="s">
        <v>40</v>
      </c>
      <c r="D1243" s="9">
        <v>0.5</v>
      </c>
      <c r="E1243" s="9">
        <v>6</v>
      </c>
      <c r="F1243" s="9">
        <v>48</v>
      </c>
      <c r="G1243" s="9" t="s">
        <v>40</v>
      </c>
    </row>
    <row r="1244" spans="1:7" x14ac:dyDescent="0.2">
      <c r="A1244" s="65" t="s">
        <v>221</v>
      </c>
      <c r="B1244" s="29">
        <v>7</v>
      </c>
      <c r="C1244" s="29" t="s">
        <v>40</v>
      </c>
      <c r="D1244" s="9">
        <v>-0.12</v>
      </c>
      <c r="E1244" s="9">
        <v>1</v>
      </c>
      <c r="F1244" s="9">
        <v>731</v>
      </c>
      <c r="G1244" s="9" t="s">
        <v>40</v>
      </c>
    </row>
    <row r="1245" spans="1:7" x14ac:dyDescent="0.2">
      <c r="A1245" s="65" t="s">
        <v>226</v>
      </c>
      <c r="B1245" s="29">
        <v>7.3</v>
      </c>
      <c r="C1245" s="29" t="s">
        <v>40</v>
      </c>
      <c r="D1245" s="9">
        <v>0.7</v>
      </c>
      <c r="E1245" s="9">
        <v>5</v>
      </c>
      <c r="F1245" s="9">
        <v>25</v>
      </c>
      <c r="G1245" s="9" t="s">
        <v>40</v>
      </c>
    </row>
    <row r="1246" spans="1:7" x14ac:dyDescent="0.2">
      <c r="A1246" s="65" t="s">
        <v>247</v>
      </c>
      <c r="B1246" s="29">
        <v>7.1</v>
      </c>
      <c r="C1246" s="29" t="s">
        <v>40</v>
      </c>
      <c r="D1246" s="9">
        <v>0.4</v>
      </c>
      <c r="E1246" s="9">
        <v>2</v>
      </c>
      <c r="F1246" s="9">
        <v>3</v>
      </c>
      <c r="G1246" s="9" t="s">
        <v>40</v>
      </c>
    </row>
    <row r="1247" spans="1:7" x14ac:dyDescent="0.2">
      <c r="A1247" s="65" t="s">
        <v>251</v>
      </c>
      <c r="B1247" s="29">
        <v>6.3</v>
      </c>
      <c r="C1247" s="29" t="s">
        <v>40</v>
      </c>
      <c r="D1247" s="9">
        <v>0.9</v>
      </c>
      <c r="E1247" s="9">
        <v>1</v>
      </c>
      <c r="F1247" s="9">
        <v>83</v>
      </c>
      <c r="G1247" s="9" t="s">
        <v>40</v>
      </c>
    </row>
    <row r="1248" spans="1:7" x14ac:dyDescent="0.2">
      <c r="A1248" s="65" t="s">
        <v>262</v>
      </c>
      <c r="B1248" s="29">
        <v>7</v>
      </c>
      <c r="C1248" s="29" t="s">
        <v>40</v>
      </c>
      <c r="D1248" s="9">
        <v>0.4</v>
      </c>
      <c r="E1248" s="9">
        <v>1</v>
      </c>
      <c r="F1248" s="9">
        <v>18</v>
      </c>
      <c r="G1248" s="9" t="s">
        <v>40</v>
      </c>
    </row>
    <row r="1249" spans="1:7" x14ac:dyDescent="0.2">
      <c r="A1249" s="65" t="s">
        <v>39</v>
      </c>
      <c r="B1249" s="29">
        <v>7.9</v>
      </c>
      <c r="C1249" s="29" t="s">
        <v>40</v>
      </c>
      <c r="D1249" s="9">
        <v>0.9</v>
      </c>
      <c r="E1249" s="9">
        <v>17</v>
      </c>
      <c r="F1249" s="9">
        <v>54</v>
      </c>
      <c r="G1249" s="9" t="s">
        <v>40</v>
      </c>
    </row>
    <row r="1250" spans="1:7" x14ac:dyDescent="0.2">
      <c r="A1250" s="65" t="s">
        <v>332</v>
      </c>
      <c r="B1250" s="29">
        <v>6.8</v>
      </c>
      <c r="C1250" s="29" t="s">
        <v>40</v>
      </c>
      <c r="D1250" s="9">
        <v>0.3</v>
      </c>
      <c r="E1250" s="9">
        <v>0</v>
      </c>
      <c r="F1250" s="9">
        <v>573</v>
      </c>
      <c r="G1250" s="9" t="s">
        <v>40</v>
      </c>
    </row>
    <row r="1251" spans="1:7" x14ac:dyDescent="0.2">
      <c r="A1251" s="65" t="s">
        <v>61</v>
      </c>
      <c r="B1251" s="29">
        <v>6.8</v>
      </c>
      <c r="C1251" s="29" t="s">
        <v>40</v>
      </c>
      <c r="D1251" s="9">
        <v>-0.24</v>
      </c>
      <c r="E1251" s="9">
        <v>1</v>
      </c>
      <c r="F1251" s="9">
        <v>6</v>
      </c>
      <c r="G1251" s="9" t="s">
        <v>40</v>
      </c>
    </row>
    <row r="1252" spans="1:7" x14ac:dyDescent="0.2">
      <c r="A1252" s="65" t="s">
        <v>70</v>
      </c>
      <c r="B1252" s="29">
        <v>8.1</v>
      </c>
      <c r="C1252" s="29" t="s">
        <v>40</v>
      </c>
      <c r="D1252" s="9">
        <v>0.7</v>
      </c>
      <c r="E1252" s="9">
        <v>2</v>
      </c>
      <c r="F1252" s="9">
        <v>76</v>
      </c>
      <c r="G1252" s="9" t="s">
        <v>30</v>
      </c>
    </row>
    <row r="1253" spans="1:7" x14ac:dyDescent="0.2">
      <c r="A1253" s="65" t="s">
        <v>76</v>
      </c>
      <c r="B1253" s="29">
        <v>6</v>
      </c>
      <c r="C1253" s="29" t="s">
        <v>40</v>
      </c>
      <c r="D1253" s="9">
        <v>0.4</v>
      </c>
      <c r="E1253" s="9">
        <v>2</v>
      </c>
      <c r="F1253" s="9">
        <v>185</v>
      </c>
      <c r="G1253" s="9" t="s">
        <v>40</v>
      </c>
    </row>
    <row r="1254" spans="1:7" x14ac:dyDescent="0.2">
      <c r="A1254" s="65" t="s">
        <v>83</v>
      </c>
      <c r="B1254" s="29">
        <v>6.6</v>
      </c>
      <c r="C1254" s="29" t="s">
        <v>40</v>
      </c>
      <c r="D1254" s="9">
        <v>-0.62</v>
      </c>
      <c r="E1254" s="9">
        <v>1</v>
      </c>
      <c r="F1254" s="9">
        <v>782</v>
      </c>
      <c r="G1254" s="9" t="s">
        <v>40</v>
      </c>
    </row>
    <row r="1255" spans="1:7" x14ac:dyDescent="0.2">
      <c r="A1255" s="65" t="s">
        <v>88</v>
      </c>
      <c r="B1255" s="29">
        <v>6.8</v>
      </c>
      <c r="C1255" s="29" t="s">
        <v>40</v>
      </c>
      <c r="D1255" s="9">
        <v>0.6</v>
      </c>
      <c r="E1255" s="9">
        <v>1</v>
      </c>
      <c r="F1255" s="9">
        <v>80</v>
      </c>
      <c r="G1255" s="9" t="s">
        <v>40</v>
      </c>
    </row>
    <row r="1256" spans="1:7" x14ac:dyDescent="0.2">
      <c r="A1256" s="65" t="s">
        <v>95</v>
      </c>
      <c r="B1256" s="29">
        <v>6.3</v>
      </c>
      <c r="C1256" s="29" t="s">
        <v>40</v>
      </c>
      <c r="D1256" s="9">
        <v>0.3</v>
      </c>
      <c r="E1256" s="9">
        <v>2</v>
      </c>
      <c r="F1256" s="9">
        <v>31</v>
      </c>
      <c r="G1256" s="9" t="s">
        <v>40</v>
      </c>
    </row>
    <row r="1257" spans="1:7" x14ac:dyDescent="0.2">
      <c r="A1257" s="65" t="s">
        <v>104</v>
      </c>
      <c r="B1257" s="29">
        <v>7.3</v>
      </c>
      <c r="C1257" s="29" t="s">
        <v>40</v>
      </c>
      <c r="D1257" s="9">
        <v>0.5</v>
      </c>
      <c r="E1257" s="9">
        <v>1</v>
      </c>
      <c r="F1257" s="9">
        <v>51</v>
      </c>
      <c r="G1257" s="9" t="s">
        <v>40</v>
      </c>
    </row>
    <row r="1258" spans="1:7" x14ac:dyDescent="0.2">
      <c r="A1258" s="65" t="s">
        <v>116</v>
      </c>
      <c r="B1258" s="29">
        <v>7.3</v>
      </c>
      <c r="C1258" s="29" t="s">
        <v>40</v>
      </c>
      <c r="D1258" s="9">
        <v>0.5</v>
      </c>
      <c r="E1258" s="9">
        <v>8</v>
      </c>
      <c r="F1258" s="9">
        <v>25</v>
      </c>
      <c r="G1258" s="9" t="s">
        <v>40</v>
      </c>
    </row>
    <row r="1259" spans="1:7" x14ac:dyDescent="0.2">
      <c r="A1259" s="65" t="s">
        <v>121</v>
      </c>
      <c r="B1259" s="29">
        <v>6.2</v>
      </c>
      <c r="C1259" s="29" t="s">
        <v>40</v>
      </c>
      <c r="D1259" s="9">
        <v>-0.74</v>
      </c>
      <c r="E1259" s="9">
        <v>2</v>
      </c>
      <c r="F1259" s="9">
        <v>290</v>
      </c>
      <c r="G1259" s="9" t="s">
        <v>40</v>
      </c>
    </row>
    <row r="1260" spans="1:7" x14ac:dyDescent="0.2">
      <c r="A1260" s="65" t="s">
        <v>126</v>
      </c>
      <c r="B1260" s="29">
        <v>7.3</v>
      </c>
      <c r="C1260" s="29" t="s">
        <v>40</v>
      </c>
      <c r="D1260" s="9">
        <v>0.7</v>
      </c>
      <c r="E1260" s="9">
        <v>2</v>
      </c>
      <c r="F1260" s="9">
        <v>62</v>
      </c>
      <c r="G1260" s="9" t="s">
        <v>40</v>
      </c>
    </row>
    <row r="1261" spans="1:7" x14ac:dyDescent="0.2">
      <c r="A1261" s="65" t="s">
        <v>130</v>
      </c>
      <c r="B1261" s="29">
        <v>6.8</v>
      </c>
      <c r="C1261" s="29" t="s">
        <v>40</v>
      </c>
      <c r="D1261" s="9">
        <v>-0.15</v>
      </c>
      <c r="E1261" s="9">
        <v>21</v>
      </c>
      <c r="F1261" s="9">
        <v>243</v>
      </c>
      <c r="G1261" s="9" t="s">
        <v>40</v>
      </c>
    </row>
    <row r="1262" spans="1:7" x14ac:dyDescent="0.2">
      <c r="A1262" s="65" t="s">
        <v>136</v>
      </c>
      <c r="B1262" s="29">
        <v>6.2</v>
      </c>
      <c r="C1262" s="29" t="s">
        <v>40</v>
      </c>
      <c r="D1262" s="9">
        <v>0.8</v>
      </c>
      <c r="E1262" s="9">
        <v>3</v>
      </c>
      <c r="F1262" s="9">
        <v>38</v>
      </c>
      <c r="G1262" s="9" t="s">
        <v>40</v>
      </c>
    </row>
    <row r="1263" spans="1:7" x14ac:dyDescent="0.2">
      <c r="A1263" s="65" t="s">
        <v>142</v>
      </c>
      <c r="B1263" s="29">
        <v>6.8</v>
      </c>
      <c r="C1263" s="29" t="s">
        <v>40</v>
      </c>
      <c r="D1263" s="9">
        <v>0.4</v>
      </c>
      <c r="E1263" s="9">
        <v>1</v>
      </c>
      <c r="F1263" s="9">
        <v>23</v>
      </c>
      <c r="G1263" s="9" t="s">
        <v>40</v>
      </c>
    </row>
    <row r="1264" spans="1:7" x14ac:dyDescent="0.2">
      <c r="A1264" s="65" t="s">
        <v>143</v>
      </c>
      <c r="B1264" s="29">
        <v>6.6</v>
      </c>
      <c r="C1264" s="29" t="s">
        <v>40</v>
      </c>
      <c r="D1264" s="9">
        <v>0.7</v>
      </c>
      <c r="E1264" s="9">
        <v>4</v>
      </c>
      <c r="F1264" s="9">
        <v>428</v>
      </c>
      <c r="G1264" s="9" t="s">
        <v>40</v>
      </c>
    </row>
    <row r="1265" spans="1:7" x14ac:dyDescent="0.2">
      <c r="A1265" s="65" t="s">
        <v>147</v>
      </c>
      <c r="B1265" s="29">
        <v>6.3</v>
      </c>
      <c r="C1265" s="29" t="s">
        <v>40</v>
      </c>
      <c r="D1265" s="9">
        <v>0.7</v>
      </c>
      <c r="E1265" s="9">
        <v>2</v>
      </c>
      <c r="F1265" s="9">
        <v>40</v>
      </c>
      <c r="G1265" s="9" t="s">
        <v>40</v>
      </c>
    </row>
    <row r="1266" spans="1:7" x14ac:dyDescent="0.2">
      <c r="A1266" s="65" t="s">
        <v>156</v>
      </c>
      <c r="B1266" s="29">
        <v>7.4</v>
      </c>
      <c r="C1266" s="29" t="s">
        <v>40</v>
      </c>
      <c r="D1266" s="9">
        <v>-0.15</v>
      </c>
      <c r="E1266" s="9">
        <v>1</v>
      </c>
      <c r="F1266" s="9">
        <v>345</v>
      </c>
      <c r="G1266" s="9" t="s">
        <v>40</v>
      </c>
    </row>
    <row r="1267" spans="1:7" x14ac:dyDescent="0.2">
      <c r="A1267" s="65" t="s">
        <v>160</v>
      </c>
      <c r="B1267" s="29">
        <v>7.7</v>
      </c>
      <c r="C1267" s="29" t="s">
        <v>40</v>
      </c>
      <c r="D1267" s="9">
        <v>0.6</v>
      </c>
      <c r="E1267" s="9">
        <v>1</v>
      </c>
      <c r="F1267" s="9">
        <v>56</v>
      </c>
      <c r="G1267" s="9" t="s">
        <v>40</v>
      </c>
    </row>
    <row r="1268" spans="1:7" x14ac:dyDescent="0.2">
      <c r="A1268" s="65" t="s">
        <v>163</v>
      </c>
      <c r="B1268" s="29">
        <v>6</v>
      </c>
      <c r="C1268" s="29" t="s">
        <v>40</v>
      </c>
      <c r="D1268" s="9">
        <v>0.7</v>
      </c>
      <c r="E1268" s="9">
        <v>2</v>
      </c>
      <c r="F1268" s="9">
        <v>575</v>
      </c>
      <c r="G1268" s="9" t="s">
        <v>40</v>
      </c>
    </row>
    <row r="1269" spans="1:7" x14ac:dyDescent="0.2">
      <c r="A1269" s="65" t="s">
        <v>168</v>
      </c>
      <c r="B1269" s="29">
        <v>7.7</v>
      </c>
      <c r="C1269" s="29" t="s">
        <v>40</v>
      </c>
      <c r="D1269" s="9">
        <v>0.3</v>
      </c>
      <c r="E1269" s="9">
        <v>2</v>
      </c>
      <c r="F1269" s="9">
        <v>169</v>
      </c>
      <c r="G1269" s="9" t="s">
        <v>40</v>
      </c>
    </row>
    <row r="1270" spans="1:7" x14ac:dyDescent="0.2">
      <c r="A1270" s="65" t="s">
        <v>175</v>
      </c>
      <c r="B1270" s="29">
        <v>7</v>
      </c>
      <c r="C1270" s="29" t="s">
        <v>40</v>
      </c>
      <c r="D1270" s="9">
        <v>0.6</v>
      </c>
      <c r="E1270" s="9">
        <v>1</v>
      </c>
      <c r="F1270" s="9">
        <v>22</v>
      </c>
      <c r="G1270" s="9" t="s">
        <v>40</v>
      </c>
    </row>
    <row r="1271" spans="1:7" x14ac:dyDescent="0.2">
      <c r="A1271" s="65" t="s">
        <v>180</v>
      </c>
      <c r="B1271" s="29">
        <v>7.3</v>
      </c>
      <c r="C1271" s="29" t="s">
        <v>40</v>
      </c>
      <c r="D1271" s="9">
        <v>0.4</v>
      </c>
      <c r="E1271" s="9">
        <v>3</v>
      </c>
      <c r="F1271" s="9">
        <v>23</v>
      </c>
      <c r="G1271" s="9" t="s">
        <v>40</v>
      </c>
    </row>
    <row r="1272" spans="1:7" x14ac:dyDescent="0.2">
      <c r="A1272" s="65" t="s">
        <v>181</v>
      </c>
      <c r="B1272" s="29">
        <v>6.3</v>
      </c>
      <c r="C1272" s="29" t="s">
        <v>40</v>
      </c>
      <c r="D1272" s="9">
        <v>0</v>
      </c>
      <c r="E1272" s="9">
        <v>6</v>
      </c>
      <c r="F1272" s="9">
        <v>274</v>
      </c>
      <c r="G1272" s="9" t="s">
        <v>30</v>
      </c>
    </row>
    <row r="1273" spans="1:7" x14ac:dyDescent="0.2">
      <c r="A1273" s="65" t="s">
        <v>185</v>
      </c>
      <c r="B1273" s="29">
        <v>6.3</v>
      </c>
      <c r="C1273" s="29" t="s">
        <v>40</v>
      </c>
      <c r="D1273" s="9">
        <v>0.3</v>
      </c>
      <c r="E1273" s="9">
        <v>1</v>
      </c>
      <c r="F1273" s="9">
        <v>30</v>
      </c>
      <c r="G1273" s="9" t="s">
        <v>40</v>
      </c>
    </row>
    <row r="1274" spans="1:7" x14ac:dyDescent="0.2">
      <c r="A1274" s="65" t="s">
        <v>186</v>
      </c>
      <c r="B1274" s="29">
        <v>6.4</v>
      </c>
      <c r="C1274" s="29" t="s">
        <v>40</v>
      </c>
      <c r="D1274" s="9">
        <v>0.8</v>
      </c>
      <c r="E1274" s="9">
        <v>4</v>
      </c>
      <c r="F1274" s="9">
        <v>469</v>
      </c>
      <c r="G1274" s="9" t="s">
        <v>40</v>
      </c>
    </row>
    <row r="1275" spans="1:7" x14ac:dyDescent="0.2">
      <c r="A1275" s="65" t="s">
        <v>188</v>
      </c>
      <c r="B1275" s="29">
        <v>6.9</v>
      </c>
      <c r="C1275" s="29" t="s">
        <v>40</v>
      </c>
      <c r="D1275" s="9">
        <v>-1.86</v>
      </c>
      <c r="E1275" s="9">
        <v>1</v>
      </c>
      <c r="F1275" s="9">
        <v>27</v>
      </c>
      <c r="G1275" s="9" t="s">
        <v>40</v>
      </c>
    </row>
    <row r="1276" spans="1:7" x14ac:dyDescent="0.2">
      <c r="A1276" s="65" t="s">
        <v>189</v>
      </c>
      <c r="B1276" s="29">
        <v>6.9</v>
      </c>
      <c r="C1276" s="29" t="s">
        <v>40</v>
      </c>
      <c r="D1276" s="9">
        <v>0.4</v>
      </c>
      <c r="E1276" s="9">
        <v>0</v>
      </c>
      <c r="F1276" s="9">
        <v>387</v>
      </c>
      <c r="G1276" s="9" t="s">
        <v>40</v>
      </c>
    </row>
    <row r="1277" spans="1:7" x14ac:dyDescent="0.2">
      <c r="A1277" s="65" t="s">
        <v>190</v>
      </c>
      <c r="B1277" s="29">
        <v>6.7</v>
      </c>
      <c r="C1277" s="29" t="s">
        <v>40</v>
      </c>
      <c r="D1277" s="9">
        <v>0.5</v>
      </c>
      <c r="E1277" s="9">
        <v>7</v>
      </c>
      <c r="F1277" s="9">
        <v>70</v>
      </c>
      <c r="G1277" s="9" t="s">
        <v>40</v>
      </c>
    </row>
    <row r="1278" spans="1:7" x14ac:dyDescent="0.2">
      <c r="A1278" s="65" t="s">
        <v>191</v>
      </c>
      <c r="B1278" s="29">
        <v>7.4</v>
      </c>
      <c r="C1278" s="29" t="s">
        <v>40</v>
      </c>
      <c r="D1278" s="9">
        <v>0.7</v>
      </c>
      <c r="E1278" s="9">
        <v>1</v>
      </c>
      <c r="F1278" s="9">
        <v>40</v>
      </c>
      <c r="G1278" s="9" t="s">
        <v>40</v>
      </c>
    </row>
    <row r="1279" spans="1:7" x14ac:dyDescent="0.2">
      <c r="A1279" s="65" t="s">
        <v>196</v>
      </c>
      <c r="B1279" s="29">
        <v>6.5</v>
      </c>
      <c r="C1279" s="29" t="s">
        <v>40</v>
      </c>
      <c r="D1279" s="9">
        <v>0.3</v>
      </c>
      <c r="E1279" s="9">
        <v>1</v>
      </c>
      <c r="F1279" s="9">
        <v>540</v>
      </c>
      <c r="G1279" s="9" t="s">
        <v>40</v>
      </c>
    </row>
    <row r="1280" spans="1:7" x14ac:dyDescent="0.2">
      <c r="A1280" s="65" t="s">
        <v>198</v>
      </c>
      <c r="B1280" s="29">
        <v>6</v>
      </c>
      <c r="C1280" s="29" t="s">
        <v>40</v>
      </c>
      <c r="D1280" s="9">
        <v>0.1</v>
      </c>
      <c r="E1280" s="9">
        <v>2</v>
      </c>
      <c r="F1280" s="9">
        <v>166</v>
      </c>
      <c r="G1280" s="9" t="s">
        <v>40</v>
      </c>
    </row>
    <row r="1281" spans="1:7" x14ac:dyDescent="0.2">
      <c r="A1281" s="65" t="s">
        <v>200</v>
      </c>
      <c r="B1281" s="29">
        <v>7.1</v>
      </c>
      <c r="C1281" s="29" t="s">
        <v>40</v>
      </c>
      <c r="D1281" s="9">
        <v>0.5</v>
      </c>
      <c r="E1281" s="9">
        <v>1</v>
      </c>
      <c r="F1281" s="9">
        <v>766</v>
      </c>
      <c r="G1281" s="9" t="s">
        <v>40</v>
      </c>
    </row>
    <row r="1282" spans="1:7" x14ac:dyDescent="0.2">
      <c r="A1282" s="65" t="s">
        <v>204</v>
      </c>
      <c r="B1282" s="29">
        <v>6.8</v>
      </c>
      <c r="C1282" s="29" t="s">
        <v>40</v>
      </c>
      <c r="D1282" s="9">
        <v>1</v>
      </c>
      <c r="E1282" s="9">
        <v>1</v>
      </c>
      <c r="F1282" s="9">
        <v>17</v>
      </c>
      <c r="G1282" s="9" t="s">
        <v>40</v>
      </c>
    </row>
    <row r="1283" spans="1:7" x14ac:dyDescent="0.2">
      <c r="A1283" s="65" t="s">
        <v>206</v>
      </c>
      <c r="B1283" s="29">
        <v>6.4</v>
      </c>
      <c r="C1283" s="29" t="s">
        <v>40</v>
      </c>
      <c r="D1283" s="9">
        <v>0.3</v>
      </c>
      <c r="E1283" s="9">
        <v>3</v>
      </c>
      <c r="F1283" s="9">
        <v>187</v>
      </c>
      <c r="G1283" s="9" t="s">
        <v>40</v>
      </c>
    </row>
    <row r="1284" spans="1:7" x14ac:dyDescent="0.2">
      <c r="A1284" s="65" t="s">
        <v>212</v>
      </c>
      <c r="B1284" s="29">
        <v>7.1</v>
      </c>
      <c r="C1284" s="29" t="s">
        <v>40</v>
      </c>
      <c r="D1284" s="9">
        <v>0.1</v>
      </c>
      <c r="E1284" s="9">
        <v>1</v>
      </c>
      <c r="F1284" s="9">
        <v>189</v>
      </c>
      <c r="G1284" s="9" t="s">
        <v>40</v>
      </c>
    </row>
    <row r="1285" spans="1:7" x14ac:dyDescent="0.2">
      <c r="A1285" s="65" t="s">
        <v>214</v>
      </c>
      <c r="B1285" s="29">
        <v>6.5</v>
      </c>
      <c r="C1285" s="29" t="s">
        <v>40</v>
      </c>
      <c r="D1285" s="9">
        <v>0.5</v>
      </c>
      <c r="E1285" s="9">
        <v>1</v>
      </c>
      <c r="F1285" s="9">
        <v>318</v>
      </c>
      <c r="G1285" s="9" t="s">
        <v>40</v>
      </c>
    </row>
    <row r="1286" spans="1:7" x14ac:dyDescent="0.2">
      <c r="A1286" s="65" t="s">
        <v>216</v>
      </c>
      <c r="B1286" s="29">
        <v>6</v>
      </c>
      <c r="C1286" s="29" t="s">
        <v>40</v>
      </c>
      <c r="D1286" s="9">
        <v>0.5</v>
      </c>
      <c r="E1286" s="9">
        <v>6</v>
      </c>
      <c r="F1286" s="9">
        <v>49</v>
      </c>
      <c r="G1286" s="9" t="s">
        <v>40</v>
      </c>
    </row>
    <row r="1287" spans="1:7" x14ac:dyDescent="0.2">
      <c r="A1287" s="65" t="s">
        <v>221</v>
      </c>
      <c r="B1287" s="29">
        <v>7</v>
      </c>
      <c r="C1287" s="29" t="s">
        <v>40</v>
      </c>
      <c r="D1287" s="9">
        <v>-0.15</v>
      </c>
      <c r="E1287" s="9">
        <v>1</v>
      </c>
      <c r="F1287" s="9">
        <v>839</v>
      </c>
      <c r="G1287" s="9" t="s">
        <v>40</v>
      </c>
    </row>
    <row r="1288" spans="1:7" x14ac:dyDescent="0.2">
      <c r="A1288" s="65" t="s">
        <v>226</v>
      </c>
      <c r="B1288" s="29">
        <v>7.3</v>
      </c>
      <c r="C1288" s="29" t="s">
        <v>40</v>
      </c>
      <c r="D1288" s="9">
        <v>0.6</v>
      </c>
      <c r="E1288" s="9">
        <v>5</v>
      </c>
      <c r="F1288" s="9">
        <v>22</v>
      </c>
      <c r="G1288" s="9" t="s">
        <v>40</v>
      </c>
    </row>
    <row r="1289" spans="1:7" x14ac:dyDescent="0.2">
      <c r="A1289" s="65" t="s">
        <v>247</v>
      </c>
      <c r="B1289" s="29">
        <v>7.1</v>
      </c>
      <c r="C1289" s="29" t="s">
        <v>40</v>
      </c>
      <c r="D1289" s="9">
        <v>0.3</v>
      </c>
      <c r="E1289" s="9">
        <v>2</v>
      </c>
      <c r="F1289" s="9">
        <v>3</v>
      </c>
      <c r="G1289" s="9" t="s">
        <v>40</v>
      </c>
    </row>
    <row r="1290" spans="1:7" x14ac:dyDescent="0.2">
      <c r="A1290" s="65" t="s">
        <v>251</v>
      </c>
      <c r="B1290" s="29">
        <v>6.3</v>
      </c>
      <c r="C1290" s="29" t="s">
        <v>40</v>
      </c>
      <c r="D1290" s="9">
        <v>0.8</v>
      </c>
      <c r="E1290" s="9">
        <v>1</v>
      </c>
      <c r="F1290" s="9">
        <v>76</v>
      </c>
      <c r="G1290" s="9" t="s">
        <v>40</v>
      </c>
    </row>
    <row r="1291" spans="1:7" x14ac:dyDescent="0.2">
      <c r="A1291" s="65" t="s">
        <v>262</v>
      </c>
      <c r="B1291" s="29">
        <v>7</v>
      </c>
      <c r="C1291" s="29" t="s">
        <v>40</v>
      </c>
      <c r="D1291" s="9">
        <v>0.4</v>
      </c>
      <c r="E1291" s="9">
        <v>1</v>
      </c>
      <c r="F1291" s="9">
        <v>17</v>
      </c>
      <c r="G1291" s="9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B6F9C-6532-F542-8B84-2089C5D4601E}">
  <dimension ref="A1:C44"/>
  <sheetViews>
    <sheetView workbookViewId="0">
      <selection activeCell="N27" sqref="N27"/>
    </sheetView>
  </sheetViews>
  <sheetFormatPr baseColWidth="10" defaultRowHeight="16" x14ac:dyDescent="0.2"/>
  <cols>
    <col min="1" max="1" width="18.6640625" customWidth="1"/>
    <col min="2" max="2" width="26.6640625" customWidth="1"/>
  </cols>
  <sheetData>
    <row r="1" spans="1:3" x14ac:dyDescent="0.2">
      <c r="A1" s="66" t="s">
        <v>0</v>
      </c>
      <c r="B1" s="66" t="s">
        <v>354</v>
      </c>
      <c r="C1" s="67"/>
    </row>
    <row r="2" spans="1:3" x14ac:dyDescent="0.2">
      <c r="A2" s="8" t="s">
        <v>186</v>
      </c>
      <c r="B2" s="6" t="s">
        <v>163</v>
      </c>
      <c r="C2" s="6"/>
    </row>
    <row r="3" spans="1:3" x14ac:dyDescent="0.2">
      <c r="A3" s="8" t="s">
        <v>126</v>
      </c>
      <c r="B3" s="6" t="s">
        <v>70</v>
      </c>
      <c r="C3" s="6"/>
    </row>
    <row r="4" spans="1:3" x14ac:dyDescent="0.2">
      <c r="A4" s="8" t="s">
        <v>189</v>
      </c>
      <c r="B4" s="6" t="s">
        <v>214</v>
      </c>
      <c r="C4" s="6"/>
    </row>
    <row r="5" spans="1:3" x14ac:dyDescent="0.2">
      <c r="A5" s="6" t="s">
        <v>121</v>
      </c>
      <c r="B5" s="6" t="s">
        <v>333</v>
      </c>
      <c r="C5" s="6"/>
    </row>
    <row r="6" spans="1:3" x14ac:dyDescent="0.2">
      <c r="A6" s="6" t="s">
        <v>156</v>
      </c>
      <c r="B6" s="9" t="s">
        <v>127</v>
      </c>
      <c r="C6" s="5"/>
    </row>
    <row r="7" spans="1:3" x14ac:dyDescent="0.2">
      <c r="A7" s="6" t="s">
        <v>200</v>
      </c>
      <c r="B7" s="6" t="s">
        <v>334</v>
      </c>
      <c r="C7" s="6"/>
    </row>
    <row r="8" spans="1:3" x14ac:dyDescent="0.2">
      <c r="A8" s="6" t="s">
        <v>335</v>
      </c>
      <c r="B8" s="6" t="s">
        <v>336</v>
      </c>
      <c r="C8" s="6"/>
    </row>
    <row r="9" spans="1:3" x14ac:dyDescent="0.2">
      <c r="A9" s="6" t="s">
        <v>337</v>
      </c>
      <c r="B9" s="6" t="s">
        <v>338</v>
      </c>
      <c r="C9" s="6"/>
    </row>
    <row r="10" spans="1:3" x14ac:dyDescent="0.2">
      <c r="A10" s="6" t="s">
        <v>339</v>
      </c>
      <c r="B10" s="9" t="s">
        <v>64</v>
      </c>
      <c r="C10" s="5"/>
    </row>
    <row r="11" spans="1:3" x14ac:dyDescent="0.2">
      <c r="A11" s="6" t="s">
        <v>76</v>
      </c>
      <c r="B11" s="6" t="s">
        <v>174</v>
      </c>
      <c r="C11" s="6"/>
    </row>
    <row r="12" spans="1:3" x14ac:dyDescent="0.2">
      <c r="A12" s="6" t="s">
        <v>88</v>
      </c>
      <c r="B12" s="6" t="s">
        <v>160</v>
      </c>
      <c r="C12" s="6"/>
    </row>
    <row r="13" spans="1:3" x14ac:dyDescent="0.2">
      <c r="A13" s="6" t="s">
        <v>251</v>
      </c>
      <c r="B13" s="6" t="s">
        <v>191</v>
      </c>
      <c r="C13" s="6"/>
    </row>
    <row r="14" spans="1:3" x14ac:dyDescent="0.2">
      <c r="A14" s="6" t="s">
        <v>143</v>
      </c>
      <c r="B14" s="8" t="s">
        <v>340</v>
      </c>
      <c r="C14" s="8"/>
    </row>
    <row r="15" spans="1:3" x14ac:dyDescent="0.2">
      <c r="A15" s="6" t="s">
        <v>160</v>
      </c>
      <c r="B15" s="9" t="s">
        <v>88</v>
      </c>
      <c r="C15" s="5"/>
    </row>
    <row r="16" spans="1:3" x14ac:dyDescent="0.2">
      <c r="A16" s="6" t="s">
        <v>206</v>
      </c>
      <c r="B16" s="6" t="s">
        <v>220</v>
      </c>
      <c r="C16" s="6"/>
    </row>
    <row r="17" spans="1:3" x14ac:dyDescent="0.2">
      <c r="A17" s="6" t="s">
        <v>341</v>
      </c>
      <c r="B17" s="6" t="s">
        <v>342</v>
      </c>
      <c r="C17" s="6"/>
    </row>
    <row r="18" spans="1:3" x14ac:dyDescent="0.2">
      <c r="A18" s="6" t="s">
        <v>343</v>
      </c>
      <c r="B18" s="6" t="s">
        <v>265</v>
      </c>
      <c r="C18" s="6"/>
    </row>
    <row r="19" spans="1:3" x14ac:dyDescent="0.2">
      <c r="A19" s="6" t="s">
        <v>116</v>
      </c>
      <c r="B19" s="9" t="s">
        <v>128</v>
      </c>
      <c r="C19" s="5"/>
    </row>
    <row r="20" spans="1:3" x14ac:dyDescent="0.2">
      <c r="A20" s="6" t="s">
        <v>191</v>
      </c>
      <c r="B20" s="6" t="s">
        <v>251</v>
      </c>
      <c r="C20" s="6"/>
    </row>
    <row r="21" spans="1:3" x14ac:dyDescent="0.2">
      <c r="A21" s="6" t="s">
        <v>196</v>
      </c>
      <c r="B21" s="6" t="s">
        <v>234</v>
      </c>
      <c r="C21" s="6"/>
    </row>
    <row r="22" spans="1:3" x14ac:dyDescent="0.2">
      <c r="A22" s="6" t="s">
        <v>344</v>
      </c>
      <c r="B22" s="6" t="s">
        <v>257</v>
      </c>
      <c r="C22" s="6"/>
    </row>
    <row r="23" spans="1:3" x14ac:dyDescent="0.2">
      <c r="A23" s="6" t="s">
        <v>247</v>
      </c>
      <c r="B23" s="6" t="s">
        <v>345</v>
      </c>
      <c r="C23" s="6"/>
    </row>
    <row r="24" spans="1:3" x14ac:dyDescent="0.2">
      <c r="A24" s="6" t="s">
        <v>332</v>
      </c>
      <c r="B24" s="6" t="s">
        <v>231</v>
      </c>
      <c r="C24" s="6"/>
    </row>
    <row r="25" spans="1:3" x14ac:dyDescent="0.2">
      <c r="A25" s="6" t="s">
        <v>70</v>
      </c>
      <c r="B25" s="8" t="s">
        <v>126</v>
      </c>
      <c r="C25" s="8"/>
    </row>
    <row r="26" spans="1:3" x14ac:dyDescent="0.2">
      <c r="A26" s="6" t="s">
        <v>130</v>
      </c>
      <c r="B26" s="6" t="s">
        <v>346</v>
      </c>
      <c r="C26" s="6"/>
    </row>
    <row r="27" spans="1:3" x14ac:dyDescent="0.2">
      <c r="A27" s="6" t="s">
        <v>142</v>
      </c>
      <c r="B27" s="6" t="s">
        <v>262</v>
      </c>
      <c r="C27" s="6"/>
    </row>
    <row r="28" spans="1:3" x14ac:dyDescent="0.2">
      <c r="A28" s="6" t="s">
        <v>168</v>
      </c>
      <c r="B28" s="6" t="s">
        <v>198</v>
      </c>
      <c r="C28" s="6"/>
    </row>
    <row r="29" spans="1:3" x14ac:dyDescent="0.2">
      <c r="A29" s="6" t="s">
        <v>262</v>
      </c>
      <c r="B29" s="6" t="s">
        <v>142</v>
      </c>
      <c r="C29" s="6"/>
    </row>
    <row r="30" spans="1:3" x14ac:dyDescent="0.2">
      <c r="A30" s="6" t="s">
        <v>181</v>
      </c>
      <c r="B30" s="6" t="s">
        <v>139</v>
      </c>
      <c r="C30" s="6"/>
    </row>
    <row r="31" spans="1:3" x14ac:dyDescent="0.2">
      <c r="A31" s="6" t="s">
        <v>198</v>
      </c>
      <c r="B31" s="6" t="s">
        <v>168</v>
      </c>
      <c r="C31" s="6"/>
    </row>
    <row r="32" spans="1:3" x14ac:dyDescent="0.2">
      <c r="A32" s="6" t="s">
        <v>221</v>
      </c>
      <c r="B32" s="6" t="s">
        <v>83</v>
      </c>
      <c r="C32" s="6"/>
    </row>
    <row r="33" spans="1:3" x14ac:dyDescent="0.2">
      <c r="A33" s="6" t="s">
        <v>83</v>
      </c>
      <c r="B33" s="6" t="s">
        <v>221</v>
      </c>
      <c r="C33" s="6"/>
    </row>
    <row r="34" spans="1:3" x14ac:dyDescent="0.2">
      <c r="A34" s="6" t="s">
        <v>104</v>
      </c>
      <c r="B34" s="6" t="s">
        <v>131</v>
      </c>
      <c r="C34" s="6"/>
    </row>
    <row r="35" spans="1:3" x14ac:dyDescent="0.2">
      <c r="A35" s="6" t="s">
        <v>136</v>
      </c>
      <c r="B35" s="6" t="s">
        <v>260</v>
      </c>
      <c r="C35" s="6"/>
    </row>
    <row r="36" spans="1:3" x14ac:dyDescent="0.2">
      <c r="A36" s="6" t="s">
        <v>180</v>
      </c>
      <c r="B36" s="6" t="s">
        <v>347</v>
      </c>
      <c r="C36" s="6"/>
    </row>
    <row r="37" spans="1:3" x14ac:dyDescent="0.2">
      <c r="A37" s="6" t="s">
        <v>185</v>
      </c>
      <c r="B37" s="6" t="s">
        <v>348</v>
      </c>
      <c r="C37" s="6"/>
    </row>
    <row r="38" spans="1:3" x14ac:dyDescent="0.2">
      <c r="A38" s="6" t="s">
        <v>61</v>
      </c>
      <c r="B38" s="6" t="s">
        <v>215</v>
      </c>
      <c r="C38" s="6"/>
    </row>
    <row r="39" spans="1:3" x14ac:dyDescent="0.2">
      <c r="A39" s="6" t="s">
        <v>345</v>
      </c>
      <c r="B39" s="6" t="s">
        <v>247</v>
      </c>
      <c r="C39" s="6"/>
    </row>
    <row r="40" spans="1:3" x14ac:dyDescent="0.2">
      <c r="A40" s="6" t="s">
        <v>147</v>
      </c>
      <c r="B40" s="6" t="s">
        <v>349</v>
      </c>
      <c r="C40" s="6"/>
    </row>
    <row r="41" spans="1:3" x14ac:dyDescent="0.2">
      <c r="A41" s="6" t="s">
        <v>163</v>
      </c>
      <c r="B41" s="8" t="s">
        <v>186</v>
      </c>
      <c r="C41" s="8"/>
    </row>
    <row r="42" spans="1:3" x14ac:dyDescent="0.2">
      <c r="A42" s="6" t="s">
        <v>190</v>
      </c>
      <c r="B42" s="6" t="s">
        <v>350</v>
      </c>
      <c r="C42" s="6"/>
    </row>
    <row r="43" spans="1:3" x14ac:dyDescent="0.2">
      <c r="A43" s="6" t="s">
        <v>351</v>
      </c>
      <c r="B43" s="6" t="s">
        <v>352</v>
      </c>
      <c r="C43" s="6"/>
    </row>
    <row r="44" spans="1:3" x14ac:dyDescent="0.2">
      <c r="A44" s="6" t="s">
        <v>353</v>
      </c>
      <c r="B44" s="8" t="s">
        <v>189</v>
      </c>
      <c r="C44" s="8"/>
    </row>
  </sheetData>
  <conditionalFormatting sqref="C6">
    <cfRule type="duplicateValues" dxfId="7" priority="8"/>
  </conditionalFormatting>
  <conditionalFormatting sqref="C19">
    <cfRule type="duplicateValues" dxfId="6" priority="7"/>
  </conditionalFormatting>
  <conditionalFormatting sqref="C15">
    <cfRule type="duplicateValues" dxfId="5" priority="6"/>
  </conditionalFormatting>
  <conditionalFormatting sqref="C10">
    <cfRule type="duplicateValues" dxfId="4" priority="5"/>
  </conditionalFormatting>
  <conditionalFormatting sqref="B6">
    <cfRule type="duplicateValues" dxfId="3" priority="4"/>
  </conditionalFormatting>
  <conditionalFormatting sqref="B19">
    <cfRule type="duplicateValues" dxfId="2" priority="3"/>
  </conditionalFormatting>
  <conditionalFormatting sqref="B15">
    <cfRule type="duplicateValues" dxfId="1" priority="2"/>
  </conditionalFormatting>
  <conditionalFormatting sqref="B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SupplementaryTable4.1_Dataset_1</vt:lpstr>
      <vt:lpstr>SupplementaryTable4.1_Dataset_2</vt:lpstr>
      <vt:lpstr>SupplementaTable4.2_TruePosit</vt:lpstr>
      <vt:lpstr>SupplemTable4.2_SensivityAnaly</vt:lpstr>
      <vt:lpstr>SupplementaryTable4.3_Analogues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Cutler</dc:creator>
  <cp:lastModifiedBy>Kyra Cutler</cp:lastModifiedBy>
  <dcterms:created xsi:type="dcterms:W3CDTF">2025-01-08T11:48:54Z</dcterms:created>
  <dcterms:modified xsi:type="dcterms:W3CDTF">2025-09-23T20:23:00Z</dcterms:modified>
</cp:coreProperties>
</file>