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/>
  <mc:AlternateContent xmlns:mc="http://schemas.openxmlformats.org/markup-compatibility/2006">
    <mc:Choice Requires="x15">
      <x15ac:absPath xmlns:x15ac="http://schemas.microsoft.com/office/spreadsheetml/2010/11/ac" url="/Users/kyracutler/Documents/Documents2/PhD/h2o/PhD thesis/thesis chapters/Mike/SupplementaryTables/"/>
    </mc:Choice>
  </mc:AlternateContent>
  <xr:revisionPtr revIDLastSave="0" documentId="13_ncr:1_{073F8BDF-3B7F-F44B-8EA7-3894F716652D}" xr6:coauthVersionLast="36" xr6:coauthVersionMax="36" xr10:uidLastSave="{00000000-0000-0000-0000-000000000000}"/>
  <bookViews>
    <workbookView xWindow="1000" yWindow="620" windowWidth="27800" windowHeight="17380" xr2:uid="{A98E9B00-2F06-4646-AC33-3F54BA870982}"/>
  </bookViews>
  <sheets>
    <sheet name="Sup Table 3.1 SIMS_data" sheetId="16" r:id="rId1"/>
    <sheet name="1. Glass starting mat+standards" sheetId="2" r:id="rId2"/>
    <sheet name="2. Plagioclase seeds+standards" sheetId="1" r:id="rId3"/>
    <sheet name="3. Experimental runs" sheetId="9" r:id="rId4"/>
    <sheet name="4. Experimental_glass" sheetId="4" r:id="rId5"/>
    <sheet name="5. Experimental_plagioclase" sheetId="5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C16" i="16" l="1"/>
  <c r="AC10" i="16"/>
  <c r="V5" i="16"/>
</calcChain>
</file>

<file path=xl/sharedStrings.xml><?xml version="1.0" encoding="utf-8"?>
<sst xmlns="http://schemas.openxmlformats.org/spreadsheetml/2006/main" count="920" uniqueCount="407">
  <si>
    <t xml:space="preserve">Sample </t>
  </si>
  <si>
    <t xml:space="preserve">Locality </t>
  </si>
  <si>
    <t>n (EMPA)</t>
  </si>
  <si>
    <t>SiO2</t>
  </si>
  <si>
    <t>Al2O3</t>
  </si>
  <si>
    <t>CaO</t>
  </si>
  <si>
    <t>MnO</t>
  </si>
  <si>
    <t>K2O</t>
  </si>
  <si>
    <t>TiO2</t>
  </si>
  <si>
    <t>Na2O</t>
  </si>
  <si>
    <t>MgO</t>
  </si>
  <si>
    <t>Ab</t>
  </si>
  <si>
    <t>An</t>
  </si>
  <si>
    <t>Or</t>
  </si>
  <si>
    <t>New Mexico, US</t>
  </si>
  <si>
    <t>Congo</t>
  </si>
  <si>
    <t>Inner Mongolia</t>
  </si>
  <si>
    <t>FeO(t)</t>
  </si>
  <si>
    <t>σ1</t>
  </si>
  <si>
    <t>Total (raw)</t>
  </si>
  <si>
    <t>Glass_0</t>
  </si>
  <si>
    <t xml:space="preserve">Total </t>
  </si>
  <si>
    <t>LW</t>
  </si>
  <si>
    <t>HW</t>
  </si>
  <si>
    <t>HA_KGL02</t>
  </si>
  <si>
    <t>HL_CoGL08</t>
  </si>
  <si>
    <t>na</t>
  </si>
  <si>
    <t>HGL19</t>
  </si>
  <si>
    <t>HGL22</t>
  </si>
  <si>
    <t>HGL23</t>
  </si>
  <si>
    <t>HGL24</t>
  </si>
  <si>
    <t>KK16</t>
  </si>
  <si>
    <t>KK27</t>
  </si>
  <si>
    <t>Sample</t>
  </si>
  <si>
    <t xml:space="preserve">Averaged analyses </t>
  </si>
  <si>
    <t>Averaged analyses</t>
  </si>
  <si>
    <t>HA_KGL02_01</t>
  </si>
  <si>
    <t>HGL_19_plag1</t>
  </si>
  <si>
    <t>HGL_19_plag2</t>
  </si>
  <si>
    <t>HGL_19_plag3</t>
  </si>
  <si>
    <t>HGL_19_plag4</t>
  </si>
  <si>
    <t>HGL_19_plag5</t>
  </si>
  <si>
    <t>HGL_19_plag6</t>
  </si>
  <si>
    <t>HGL_19_plag8</t>
  </si>
  <si>
    <t>HGL_22_plag1</t>
  </si>
  <si>
    <t>HGL_22_plag2</t>
  </si>
  <si>
    <t>HGL_22_plag3</t>
  </si>
  <si>
    <t>HGL_22_plag4</t>
  </si>
  <si>
    <t>HGL_22_plag5</t>
  </si>
  <si>
    <t>HGL_22_plag6</t>
  </si>
  <si>
    <t>HGL_22_plag7</t>
  </si>
  <si>
    <t>HGL_22_plag8</t>
  </si>
  <si>
    <t>HGL_22_plag9</t>
  </si>
  <si>
    <t>HGL_22_plag10</t>
  </si>
  <si>
    <t>HGL_24_plag1</t>
  </si>
  <si>
    <t>HGL_24_plag2</t>
  </si>
  <si>
    <t>HGL_24_plag3</t>
  </si>
  <si>
    <t>HGL_24_plag4</t>
  </si>
  <si>
    <t>HGL_24_plag5</t>
  </si>
  <si>
    <t>HGL_24_plag6</t>
  </si>
  <si>
    <t>HGL_24_plag7</t>
  </si>
  <si>
    <t>HGL_24_plag8</t>
  </si>
  <si>
    <t>HGL_24_plag9</t>
  </si>
  <si>
    <t>HGL_24_plag10</t>
  </si>
  <si>
    <t>HGL_23_plag1</t>
  </si>
  <si>
    <t>HGL_23_plag2</t>
  </si>
  <si>
    <t>HGL_23_plag3</t>
  </si>
  <si>
    <t>HGL_23_plag4</t>
  </si>
  <si>
    <t>HGL_23_plag5</t>
  </si>
  <si>
    <t>HGL_23_plag6</t>
  </si>
  <si>
    <t>HGL_23_plag7</t>
  </si>
  <si>
    <t>HGL_23_plag8</t>
  </si>
  <si>
    <t>HGL_23_plag9</t>
  </si>
  <si>
    <t>HGL_23_plag10</t>
  </si>
  <si>
    <t>HGL_23_plag11</t>
  </si>
  <si>
    <t>KK16_plagSIMS1</t>
  </si>
  <si>
    <t>KK16_plagSIMS2</t>
  </si>
  <si>
    <t>KK27_plagSIMS1</t>
  </si>
  <si>
    <t>HL_CoGL08_plag1</t>
  </si>
  <si>
    <t>HL_CoGL08_plag2</t>
  </si>
  <si>
    <t>HL_CoGL08_plag3</t>
  </si>
  <si>
    <t>HL_CoGL08_plag4</t>
  </si>
  <si>
    <t>HL_CoGL08_plag5</t>
  </si>
  <si>
    <t>HL_CoGL08_plag6</t>
  </si>
  <si>
    <t>Normalised to 100% anhydrous</t>
  </si>
  <si>
    <t>Run no.</t>
  </si>
  <si>
    <t>H2O* (wt.%)</t>
  </si>
  <si>
    <t>∑R2</t>
  </si>
  <si>
    <t>Conditions</t>
  </si>
  <si>
    <t>Glass</t>
  </si>
  <si>
    <t>Plagioclase</t>
  </si>
  <si>
    <t>n</t>
  </si>
  <si>
    <t>P (MPa)</t>
  </si>
  <si>
    <t>T (°C)</t>
  </si>
  <si>
    <t>Duration (hr)</t>
  </si>
  <si>
    <t>OH (ppm)</t>
  </si>
  <si>
    <t>OH (wt.%)</t>
  </si>
  <si>
    <t xml:space="preserve">*Water added to capsule </t>
  </si>
  <si>
    <t>H partition coefficient</t>
  </si>
  <si>
    <t>FTIR H2O (wt.%)</t>
  </si>
  <si>
    <t>gl (97.3), pl (2.3)</t>
  </si>
  <si>
    <t>gl (91.0), pl (9.0)</t>
  </si>
  <si>
    <t>gl (95.2), pl (4.8)</t>
  </si>
  <si>
    <t>gl (86.4), pl (13.6)</t>
  </si>
  <si>
    <t xml:space="preserve">gl (93.3), pl (6.7) </t>
  </si>
  <si>
    <t>Phase assemblage and proportions^ (%)</t>
  </si>
  <si>
    <t>KK16*</t>
  </si>
  <si>
    <t>KK27*</t>
  </si>
  <si>
    <t>*Data from Madden-Nadeau (2022)</t>
  </si>
  <si>
    <t>gl (91.6), pl (6.0), cpx (0.5), opx (1.6), acc (0.3)</t>
  </si>
  <si>
    <t>gl (85.3), pl (11.3), cpx (2.3), qtz (1.3), acc (1.1)</t>
  </si>
  <si>
    <t>^Mass balance calculated using GeoBalance (Li et al., 2020) without considering the seeds. KK16 and KK27 proportions from Madden-Nadeau (2022) calculated from SEM BSE imagery (gl, glass; pl, plagioclase; cpx, clinopyroxene; opx, orthopyroxene; qtz, quartz; acc, accessory minerals such as Fe-Ti oxides and apatite).</t>
  </si>
  <si>
    <t>*Experimental seed composition</t>
  </si>
  <si>
    <t>**FTIR H2O contents from Mosenfelder et al. (2015)</t>
  </si>
  <si>
    <t>^SIMS standards</t>
  </si>
  <si>
    <t>O_US^</t>
  </si>
  <si>
    <t>An_M (GRR 3031)^</t>
  </si>
  <si>
    <t>L_Co*^</t>
  </si>
  <si>
    <t>FTIR H2O (ppm)</t>
  </si>
  <si>
    <t>D</t>
  </si>
  <si>
    <t>02_gl</t>
  </si>
  <si>
    <t>Experimental runs + SIMS analyses of glass and plagioclase</t>
  </si>
  <si>
    <t>EPMA analyses of experimental glass</t>
  </si>
  <si>
    <t>Plagioclase seed + standard compositions (from EPMA)</t>
  </si>
  <si>
    <t>Experimental glass starting material + standard compositions (from EPMA)</t>
  </si>
  <si>
    <t xml:space="preserve">EPMA analyses of experimental plagioclase </t>
  </si>
  <si>
    <t>0.7**</t>
  </si>
  <si>
    <t>O_US</t>
  </si>
  <si>
    <t>HW-1</t>
  </si>
  <si>
    <t>HW-2</t>
  </si>
  <si>
    <t>HW-3</t>
  </si>
  <si>
    <t>HW-4</t>
  </si>
  <si>
    <t>HW-5</t>
  </si>
  <si>
    <t>HW-6</t>
  </si>
  <si>
    <t>HW-7</t>
  </si>
  <si>
    <t>HW-8</t>
  </si>
  <si>
    <t>HW-9</t>
  </si>
  <si>
    <t>HW-10</t>
  </si>
  <si>
    <t>LW-1</t>
  </si>
  <si>
    <t>LW-2</t>
  </si>
  <si>
    <t>LW-3</t>
  </si>
  <si>
    <t>LW-4</t>
  </si>
  <si>
    <t>LW-5</t>
  </si>
  <si>
    <t>LW-6</t>
  </si>
  <si>
    <t>LW-7</t>
  </si>
  <si>
    <t>LW-8</t>
  </si>
  <si>
    <t>LW-9</t>
  </si>
  <si>
    <t>L_Co</t>
  </si>
  <si>
    <t>An_M</t>
  </si>
  <si>
    <t>HGL_08</t>
  </si>
  <si>
    <t>HGL_19</t>
  </si>
  <si>
    <t>HGL_19-2</t>
  </si>
  <si>
    <t>HGL_19-3</t>
  </si>
  <si>
    <t>HGL_19-4</t>
  </si>
  <si>
    <t>HGL_19-5</t>
  </si>
  <si>
    <t>HGL_19-6</t>
  </si>
  <si>
    <t>HGL_19-7</t>
  </si>
  <si>
    <t>HGL_19-8</t>
  </si>
  <si>
    <t>HGL_19-9</t>
  </si>
  <si>
    <t>HGL_19-10</t>
  </si>
  <si>
    <t>HGL_21-1</t>
  </si>
  <si>
    <t>HGL_21-2</t>
  </si>
  <si>
    <t>HGL_21-3</t>
  </si>
  <si>
    <t>HGL_21-4</t>
  </si>
  <si>
    <t>HGL_21-5</t>
  </si>
  <si>
    <t>HGL_21-6</t>
  </si>
  <si>
    <t>HGL_21-7</t>
  </si>
  <si>
    <t>HGL_21-8</t>
  </si>
  <si>
    <t>HGL_21-9</t>
  </si>
  <si>
    <t>HGL_21-10</t>
  </si>
  <si>
    <t>HGL_23-1</t>
  </si>
  <si>
    <t>HGL_23-2</t>
  </si>
  <si>
    <t>HGL_23-3</t>
  </si>
  <si>
    <t>HGL_23-4</t>
  </si>
  <si>
    <t>HGL_23-5</t>
  </si>
  <si>
    <t>HGL_23-6</t>
  </si>
  <si>
    <t>HGL_23-7</t>
  </si>
  <si>
    <t>HGL_23-8</t>
  </si>
  <si>
    <t>HGL_23-9</t>
  </si>
  <si>
    <t>HGL_23-10</t>
  </si>
  <si>
    <t>HGL_24-1</t>
  </si>
  <si>
    <t>HGL_24-2</t>
  </si>
  <si>
    <t>HGL_24-3</t>
  </si>
  <si>
    <t>HGL_24-4</t>
  </si>
  <si>
    <t>HGL_24-5</t>
  </si>
  <si>
    <t>HGL_24-6</t>
  </si>
  <si>
    <t>HGL_24-7</t>
  </si>
  <si>
    <t>HGL_24-8</t>
  </si>
  <si>
    <t>HGL_24-9</t>
  </si>
  <si>
    <t>HGL_24-10</t>
  </si>
  <si>
    <t>X pos</t>
  </si>
  <si>
    <t>Y pos</t>
  </si>
  <si>
    <t>Field Ap</t>
  </si>
  <si>
    <t>Entr Slit</t>
  </si>
  <si>
    <t>Mass Res</t>
  </si>
  <si>
    <t>eV slit</t>
  </si>
  <si>
    <t>Contrast Ap</t>
  </si>
  <si>
    <t>Max Area</t>
  </si>
  <si>
    <t>L4_ap</t>
  </si>
  <si>
    <t>Xdefl</t>
  </si>
  <si>
    <t>Ydefl</t>
  </si>
  <si>
    <t>1H/30Si</t>
  </si>
  <si>
    <t>7Li/30Si</t>
  </si>
  <si>
    <t>26Mg/30Si</t>
  </si>
  <si>
    <t>1H cps</t>
  </si>
  <si>
    <t>30Si cps</t>
  </si>
  <si>
    <t>H drop</t>
  </si>
  <si>
    <t>EM 0.7</t>
  </si>
  <si>
    <t>1s 1H/30Si</t>
  </si>
  <si>
    <t>1s 7Li/30Si</t>
  </si>
  <si>
    <t>1s 26MgAl/30Si</t>
  </si>
  <si>
    <t>1H bkg corr</t>
  </si>
  <si>
    <t>1Hbkgcorr/30Si</t>
  </si>
  <si>
    <t>1H bfield</t>
  </si>
  <si>
    <t>30Si bfield</t>
  </si>
  <si>
    <t>PLAGIOCLASE STANDARDS COMPILATION</t>
  </si>
  <si>
    <t>7_Kyra-3_O_US</t>
  </si>
  <si>
    <t>Kyra-3</t>
  </si>
  <si>
    <t>4_Kyra-3_O_US</t>
  </si>
  <si>
    <t>3_Kyra-3_O_US</t>
  </si>
  <si>
    <t>8_Kyra-3_L_Co</t>
  </si>
  <si>
    <t>5_Kyra-3_L_Co</t>
  </si>
  <si>
    <t>4_Kyra-3_L_Co</t>
  </si>
  <si>
    <t>6_Kyra-3_An_M_0.7ppm</t>
  </si>
  <si>
    <t>3_Kyra-3_An_M_0.7ppm</t>
  </si>
  <si>
    <t>2_Kyra-3_An_M_0.7ppm</t>
  </si>
  <si>
    <t>GLASS STANDARD COMPILATION</t>
  </si>
  <si>
    <t>1_Kyra-3_LW</t>
  </si>
  <si>
    <t>3_Kyra-3_HW</t>
  </si>
  <si>
    <t>4_Kyra-3_LW</t>
  </si>
  <si>
    <t>2_Kyra-3_LW</t>
  </si>
  <si>
    <t>3_Kyra-3_LW</t>
  </si>
  <si>
    <t>5_Kyra-3_HW</t>
  </si>
  <si>
    <t>6_Kyra-3_HW</t>
  </si>
  <si>
    <t>7_Kyra-3_HW</t>
  </si>
  <si>
    <t>8_Kyra-3_HW</t>
  </si>
  <si>
    <t>1_Kyra-3_LipariRF</t>
  </si>
  <si>
    <t>64_alv519_020424</t>
  </si>
  <si>
    <t>H-NAM</t>
  </si>
  <si>
    <t>1_alv519_030424</t>
  </si>
  <si>
    <t>1_alv519_040424</t>
  </si>
  <si>
    <t>65_opx-kh03-4</t>
  </si>
  <si>
    <t>2_opx-kh03-4</t>
  </si>
  <si>
    <t>66_opx-116610-10-b</t>
  </si>
  <si>
    <t>69_cpx-sc-j1 #2</t>
  </si>
  <si>
    <t>68_cpx-kh03-4</t>
  </si>
  <si>
    <t>3_cpx-kh03-4</t>
  </si>
  <si>
    <t>67_cpx-smc31139</t>
  </si>
  <si>
    <t>4_cpx-smc31139</t>
  </si>
  <si>
    <t>1_Kyra-1_#HGL08_plag1_1</t>
  </si>
  <si>
    <t>Kyra-1</t>
  </si>
  <si>
    <t>2_Kyra-1_#HGL08_plag1_2</t>
  </si>
  <si>
    <t>3_Kyra-1_#HGL08_plag1_3</t>
  </si>
  <si>
    <t>4_Kyra-1_#HGL08_plag2_1</t>
  </si>
  <si>
    <t>5_Kyra-1_#HGL08_plag2_2</t>
  </si>
  <si>
    <t>13_Kyra-1_#KK16_plag1_1</t>
  </si>
  <si>
    <t>14_Kyra-1_#KK16_plag1_2</t>
  </si>
  <si>
    <t>15_Kyra-1_#KK16_plag1_3</t>
  </si>
  <si>
    <t>16_Kyra-1_#KK16_plag2_1</t>
  </si>
  <si>
    <t>17_Kyra-1_#KK16_plag2_2</t>
  </si>
  <si>
    <t>19_Kyra-1_#KK27_plag1_1</t>
  </si>
  <si>
    <t>20_Kyra-1_#KK27_plag1_2</t>
  </si>
  <si>
    <t>21_Kyra-1_#KK27_plag1_3</t>
  </si>
  <si>
    <t>3_kyra2_HGL22R_1</t>
  </si>
  <si>
    <t>kyra2</t>
  </si>
  <si>
    <t>7_kyra2_HGL22R_5</t>
  </si>
  <si>
    <t>1_Kyra-1_#HGL08_glass_1</t>
  </si>
  <si>
    <t>2_Kyra-1_#HGL08_glass_2</t>
  </si>
  <si>
    <t>3_Kyra-1_#HGL08_glass_3</t>
  </si>
  <si>
    <t>5_Kyra-1_#KK16_glass_1</t>
  </si>
  <si>
    <t>6_Kyra-1_#KK16_glass_2</t>
  </si>
  <si>
    <t>7_Kyra-1_#KK16_glass_3</t>
  </si>
  <si>
    <t>8_Kyra-1_#KK27_glass_1</t>
  </si>
  <si>
    <t>10_Kyra-1_#KK27_glass_3</t>
  </si>
  <si>
    <t>4_kyra2_#HGL22R_glass_1</t>
  </si>
  <si>
    <t>6_kyra2_#HGL22R_glass_3</t>
  </si>
  <si>
    <t>1_kyra2_#HGL23_glass_1</t>
  </si>
  <si>
    <t>2_kyra2_#HGL23_glass_2</t>
  </si>
  <si>
    <t>3_kyra2_#HGL23_glass_3</t>
  </si>
  <si>
    <t>7_kyra2_#HGL24_glass_1</t>
  </si>
  <si>
    <t>8_kyra2_#HGL24_glass_2</t>
  </si>
  <si>
    <t>9_kyra2_#HGL24_glass_3</t>
  </si>
  <si>
    <t>10_kyra2_#HGL19_glass_1</t>
  </si>
  <si>
    <t>12_kyra2_#HGL19_glass_3</t>
  </si>
  <si>
    <t>Date</t>
  </si>
  <si>
    <t>Time</t>
  </si>
  <si>
    <t>O2-</t>
  </si>
  <si>
    <t>EXPERIMENTAL PLAGIOCLASE</t>
  </si>
  <si>
    <t>EXPERIMENTAL GLASS</t>
  </si>
  <si>
    <t>Mount</t>
  </si>
  <si>
    <t>Raster</t>
  </si>
  <si>
    <t>Beam_start</t>
  </si>
  <si>
    <t>Beam_end</t>
  </si>
  <si>
    <t>Presputter (s)</t>
  </si>
  <si>
    <t>Ion source</t>
  </si>
  <si>
    <t>Mass drift</t>
  </si>
  <si>
    <t>Total cycles</t>
  </si>
  <si>
    <t>Unknown H2O (wt.%)</t>
  </si>
  <si>
    <t>Known H2O (wt.%)</t>
  </si>
  <si>
    <t>Smithsonian #</t>
  </si>
  <si>
    <t>Source (majors)</t>
  </si>
  <si>
    <t>1,10</t>
  </si>
  <si>
    <t>CPX-SC-J1</t>
  </si>
  <si>
    <t xml:space="preserve">SC-J1 </t>
  </si>
  <si>
    <t>Kumamoto et al., 2017</t>
  </si>
  <si>
    <t>2,3</t>
  </si>
  <si>
    <t>CPX-KH03-27</t>
  </si>
  <si>
    <t xml:space="preserve">KH03-27 </t>
  </si>
  <si>
    <t>Harvey et al. (2012)</t>
  </si>
  <si>
    <t>CPX-KH03-4</t>
  </si>
  <si>
    <t>KH03-4</t>
  </si>
  <si>
    <t xml:space="preserve">CPX-SMC31139 </t>
  </si>
  <si>
    <t>SMC31139</t>
  </si>
  <si>
    <t xml:space="preserve">CPX-SMC31011 </t>
  </si>
  <si>
    <t>SMC31011</t>
  </si>
  <si>
    <t>no data</t>
  </si>
  <si>
    <t>OPX-KH03-4</t>
  </si>
  <si>
    <t>6a,b</t>
  </si>
  <si>
    <t>OPX-116610-10</t>
  </si>
  <si>
    <t>Slp-114</t>
  </si>
  <si>
    <t>116610-10</t>
  </si>
  <si>
    <t>Luhr and Aranda-Gomez (1997)</t>
  </si>
  <si>
    <t>OL-116610-5</t>
  </si>
  <si>
    <t>Slp-142</t>
  </si>
  <si>
    <t>116610-5</t>
  </si>
  <si>
    <t>OL-DC0212</t>
  </si>
  <si>
    <t>De Hoog et al. (2010)</t>
  </si>
  <si>
    <t>OL-Koh</t>
  </si>
  <si>
    <t>~6</t>
  </si>
  <si>
    <t>~41</t>
  </si>
  <si>
    <t>~52</t>
  </si>
  <si>
    <t>(in preparation)</t>
  </si>
  <si>
    <t>OL-Fo</t>
  </si>
  <si>
    <t>~2800</t>
  </si>
  <si>
    <t>~42</t>
  </si>
  <si>
    <t>~57</t>
  </si>
  <si>
    <t>ALV-519-4-1</t>
  </si>
  <si>
    <t>Langmuir et al. (1977)</t>
  </si>
  <si>
    <t>H, F, P all from Kumamoto et al 2007</t>
  </si>
  <si>
    <t>CPX-KH03-27 grains are different, also differ from the one from Kumamoto</t>
  </si>
  <si>
    <t>Loc</t>
  </si>
  <si>
    <t>H2O ref (ppm)</t>
  </si>
  <si>
    <t>1sd (ppm)</t>
  </si>
  <si>
    <t>F ref (ppm)</t>
  </si>
  <si>
    <t>P2O5 (ppm)</t>
  </si>
  <si>
    <t>Cl ref (ppm)</t>
  </si>
  <si>
    <t>SiO2 (wt.%)</t>
  </si>
  <si>
    <t>SECONDARY STANDARDS REFERENCES</t>
  </si>
  <si>
    <t>SECONDARY STANDARDS COMPILATION</t>
  </si>
  <si>
    <t>Kumamoto et al. (2017)</t>
  </si>
  <si>
    <t>MgO (wt.%)</t>
  </si>
  <si>
    <t>CaO (wt.%)</t>
  </si>
  <si>
    <t>Al2O3 (wt.%)</t>
  </si>
  <si>
    <t>TiO2 (wt.%)</t>
  </si>
  <si>
    <t>Cr2O3 (wt.%)</t>
  </si>
  <si>
    <t>FeO (wt.%)</t>
  </si>
  <si>
    <t>MnO (wt.%)</t>
  </si>
  <si>
    <t>Na2O (wt.%)</t>
  </si>
  <si>
    <t>K2O (wt.%)</t>
  </si>
  <si>
    <t>Processed SIMS data for Apr 2024 session</t>
  </si>
  <si>
    <t>KK16-1</t>
  </si>
  <si>
    <t>KK16-2</t>
  </si>
  <si>
    <t>KK16-3</t>
  </si>
  <si>
    <t>KK16-4</t>
  </si>
  <si>
    <t>KK16-5</t>
  </si>
  <si>
    <t>KK16-6</t>
  </si>
  <si>
    <t>KK16-7</t>
  </si>
  <si>
    <t>KK16-8</t>
  </si>
  <si>
    <t>KK16-9</t>
  </si>
  <si>
    <t>KK16_01*</t>
  </si>
  <si>
    <t>KK16_02*</t>
  </si>
  <si>
    <t>KK16_03*</t>
  </si>
  <si>
    <t>KK16_04*</t>
  </si>
  <si>
    <t>KK16_05*</t>
  </si>
  <si>
    <t>KK16_06*</t>
  </si>
  <si>
    <t>KK16_07*</t>
  </si>
  <si>
    <t>KK16_08*</t>
  </si>
  <si>
    <t>KK16_09*</t>
  </si>
  <si>
    <t>KK16_10*</t>
  </si>
  <si>
    <t>KK16_13*</t>
  </si>
  <si>
    <t>KK16_15*</t>
  </si>
  <si>
    <t>KK16_16*</t>
  </si>
  <si>
    <t>KK16_17*</t>
  </si>
  <si>
    <t>KK16_19*</t>
  </si>
  <si>
    <t>KK16_18*</t>
  </si>
  <si>
    <t>KK16_20*</t>
  </si>
  <si>
    <t>KK16_21*</t>
  </si>
  <si>
    <t>KK27_03*</t>
  </si>
  <si>
    <t>KK27_07*</t>
  </si>
  <si>
    <t>KK27_09*</t>
  </si>
  <si>
    <t>KK27_10*</t>
  </si>
  <si>
    <t>KK27_12*</t>
  </si>
  <si>
    <t>KK27_13*</t>
  </si>
  <si>
    <t>KK27_15*</t>
  </si>
  <si>
    <t>KK27_16*</t>
  </si>
  <si>
    <t>KK27_18*</t>
  </si>
  <si>
    <t>KK27_24*</t>
  </si>
  <si>
    <t>KK27_25*</t>
  </si>
  <si>
    <t>KK27_29*</t>
  </si>
  <si>
    <t>KK27_31*</t>
  </si>
  <si>
    <t>stjo</t>
  </si>
  <si>
    <t>labradorite</t>
  </si>
  <si>
    <t>Secondary standards</t>
  </si>
  <si>
    <t>Raw data points for starting material and glass SIMS standards</t>
  </si>
  <si>
    <t>Raw data points (crystal transects) for plagioclase seeds &amp; plagioclase SIMS standards</t>
  </si>
  <si>
    <t>Raw data points for experimental glass</t>
  </si>
  <si>
    <t>Raw data points (each analysis = an individual crystal) for experimental plagioclase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</si>
</sst>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0.000"/>
    <numFmt numFmtId="166" formatCode="0.0000"/>
    <numFmt numFmtId="167" formatCode="0.00000"/>
    <numFmt numFmtId="168" formatCode="0.0000000"/>
    <numFmt numFmtId="169" formatCode="0.000000"/>
    <numFmt numFmtId="170" formatCode="\±0"/>
  </numFmts>
  <fonts count="16" x14ac:knownFonts="1">
    <font>
      <sz val="12"/>
      <color theme="1"/>
      <name val="Arial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  <font>
      <b/>
      <sz val="12"/>
      <color theme="1"/>
      <name val="Arial"/>
      <family val="2"/>
      <scheme val="minor"/>
    </font>
    <font>
      <sz val="12"/>
      <name val="Arial"/>
      <family val="2"/>
      <scheme val="minor"/>
    </font>
    <font>
      <b/>
      <sz val="12"/>
      <color rgb="FF000000"/>
      <name val="Arial"/>
      <family val="2"/>
      <scheme val="minor"/>
    </font>
    <font>
      <sz val="12"/>
      <color rgb="FF000000"/>
      <name val="Arial"/>
      <family val="2"/>
      <scheme val="minor"/>
    </font>
    <font>
      <b/>
      <sz val="11"/>
      <color theme="1"/>
      <name val="Arial"/>
      <family val="2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  <scheme val="minor"/>
    </font>
    <font>
      <sz val="1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rgb="FFC00000"/>
      <name val="Arial"/>
      <family val="2"/>
      <scheme val="minor"/>
    </font>
    <font>
      <b/>
      <sz val="11"/>
      <color rgb="FFC0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175">
    <xf numFmtId="0" fontId="0" fillId="0" borderId="0" xfId="0"/>
    <xf numFmtId="0" fontId="1" fillId="0" borderId="0" xfId="0" applyFont="1" applyBorder="1"/>
    <xf numFmtId="0" fontId="1" fillId="0" borderId="0" xfId="0" applyFont="1" applyFill="1" applyBorder="1"/>
    <xf numFmtId="0" fontId="1" fillId="0" borderId="1" xfId="0" applyFont="1" applyBorder="1"/>
    <xf numFmtId="0" fontId="1" fillId="0" borderId="2" xfId="0" applyFont="1" applyBorder="1"/>
    <xf numFmtId="0" fontId="1" fillId="0" borderId="1" xfId="0" applyFont="1" applyFill="1" applyBorder="1"/>
    <xf numFmtId="2" fontId="2" fillId="0" borderId="0" xfId="0" applyNumberFormat="1" applyFont="1" applyBorder="1" applyAlignment="1">
      <alignment horizontal="center"/>
    </xf>
    <xf numFmtId="2" fontId="2" fillId="0" borderId="0" xfId="0" applyNumberFormat="1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/>
    </xf>
    <xf numFmtId="2" fontId="0" fillId="0" borderId="0" xfId="0" applyNumberFormat="1"/>
    <xf numFmtId="0" fontId="2" fillId="0" borderId="0" xfId="0" applyFont="1" applyFill="1" applyBorder="1"/>
    <xf numFmtId="2" fontId="2" fillId="0" borderId="0" xfId="0" applyNumberFormat="1" applyFont="1" applyBorder="1" applyAlignment="1">
      <alignment horizontal="center"/>
    </xf>
    <xf numFmtId="2" fontId="2" fillId="0" borderId="0" xfId="0" applyNumberFormat="1" applyFont="1" applyAlignment="1">
      <alignment horizontal="center"/>
    </xf>
    <xf numFmtId="2" fontId="2" fillId="0" borderId="0" xfId="0" applyNumberFormat="1" applyFont="1" applyBorder="1" applyAlignment="1">
      <alignment horizontal="center"/>
    </xf>
    <xf numFmtId="2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2" fontId="2" fillId="0" borderId="0" xfId="0" applyNumberFormat="1" applyFont="1" applyBorder="1" applyAlignment="1">
      <alignment horizontal="center"/>
    </xf>
    <xf numFmtId="2" fontId="2" fillId="0" borderId="0" xfId="0" applyNumberFormat="1" applyFont="1" applyAlignment="1">
      <alignment horizontal="center"/>
    </xf>
    <xf numFmtId="2" fontId="2" fillId="0" borderId="0" xfId="0" applyNumberFormat="1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2" fontId="3" fillId="0" borderId="0" xfId="0" applyNumberFormat="1" applyFont="1" applyAlignment="1">
      <alignment horizontal="center"/>
    </xf>
    <xf numFmtId="0" fontId="0" fillId="0" borderId="0" xfId="0" applyBorder="1"/>
    <xf numFmtId="0" fontId="2" fillId="0" borderId="0" xfId="0" applyFont="1" applyFill="1" applyBorder="1" applyAlignment="1"/>
    <xf numFmtId="2" fontId="2" fillId="0" borderId="0" xfId="0" applyNumberFormat="1" applyFont="1" applyBorder="1" applyAlignment="1"/>
    <xf numFmtId="164" fontId="2" fillId="0" borderId="0" xfId="0" applyNumberFormat="1" applyFont="1" applyBorder="1" applyAlignment="1"/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left"/>
    </xf>
    <xf numFmtId="2" fontId="2" fillId="0" borderId="0" xfId="0" applyNumberFormat="1" applyFont="1" applyFill="1" applyBorder="1" applyAlignment="1"/>
    <xf numFmtId="0" fontId="0" fillId="0" borderId="2" xfId="0" applyBorder="1" applyAlignment="1">
      <alignment horizontal="center"/>
    </xf>
    <xf numFmtId="2" fontId="2" fillId="0" borderId="0" xfId="0" applyNumberFormat="1" applyFont="1"/>
    <xf numFmtId="0" fontId="2" fillId="0" borderId="0" xfId="0" applyFont="1" applyAlignment="1"/>
    <xf numFmtId="1" fontId="0" fillId="0" borderId="2" xfId="0" applyNumberFormat="1" applyBorder="1" applyAlignment="1">
      <alignment horizontal="center"/>
    </xf>
    <xf numFmtId="0" fontId="1" fillId="0" borderId="2" xfId="0" applyFont="1" applyBorder="1" applyAlignment="1">
      <alignment vertical="center" wrapText="1"/>
    </xf>
    <xf numFmtId="0" fontId="6" fillId="0" borderId="0" xfId="0" applyFont="1"/>
    <xf numFmtId="2" fontId="7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2" fontId="2" fillId="0" borderId="0" xfId="0" applyNumberFormat="1" applyFont="1" applyFill="1"/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0" xfId="0" applyFont="1"/>
    <xf numFmtId="2" fontId="0" fillId="0" borderId="0" xfId="0" applyNumberFormat="1" applyFont="1" applyFill="1" applyAlignment="1">
      <alignment horizontal="center"/>
    </xf>
    <xf numFmtId="0" fontId="4" fillId="0" borderId="0" xfId="0" applyFont="1" applyBorder="1"/>
    <xf numFmtId="0" fontId="5" fillId="0" borderId="0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165" fontId="5" fillId="0" borderId="0" xfId="0" applyNumberFormat="1" applyFont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2" fontId="0" fillId="0" borderId="0" xfId="0" applyNumberFormat="1" applyFont="1" applyFill="1" applyBorder="1" applyAlignment="1">
      <alignment horizontal="center"/>
    </xf>
    <xf numFmtId="2" fontId="0" fillId="0" borderId="0" xfId="0" applyNumberFormat="1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165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 vertical="center"/>
    </xf>
    <xf numFmtId="2" fontId="0" fillId="0" borderId="0" xfId="0" applyNumberFormat="1" applyBorder="1" applyAlignment="1">
      <alignment horizontal="center"/>
    </xf>
    <xf numFmtId="0" fontId="4" fillId="0" borderId="0" xfId="0" applyFont="1" applyBorder="1" applyAlignment="1">
      <alignment vertical="center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vertical="center"/>
    </xf>
    <xf numFmtId="2" fontId="0" fillId="0" borderId="0" xfId="0" applyNumberFormat="1" applyBorder="1" applyAlignment="1"/>
    <xf numFmtId="0" fontId="0" fillId="0" borderId="0" xfId="0" applyBorder="1" applyAlignment="1"/>
    <xf numFmtId="165" fontId="0" fillId="0" borderId="2" xfId="0" applyNumberFormat="1" applyBorder="1" applyAlignment="1">
      <alignment horizontal="center"/>
    </xf>
    <xf numFmtId="0" fontId="0" fillId="0" borderId="0" xfId="0" applyFont="1" applyFill="1" applyBorder="1"/>
    <xf numFmtId="0" fontId="3" fillId="0" borderId="0" xfId="0" applyFont="1" applyBorder="1" applyAlignment="1"/>
    <xf numFmtId="0" fontId="0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" xfId="0" applyFont="1" applyBorder="1" applyAlignment="1"/>
    <xf numFmtId="1" fontId="0" fillId="0" borderId="0" xfId="0" applyNumberFormat="1" applyAlignment="1">
      <alignment horizontal="center"/>
    </xf>
    <xf numFmtId="2" fontId="0" fillId="0" borderId="2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0" fontId="3" fillId="0" borderId="0" xfId="0" applyFont="1" applyFill="1" applyBorder="1" applyAlignment="1"/>
    <xf numFmtId="0" fontId="9" fillId="0" borderId="0" xfId="0" applyFont="1"/>
    <xf numFmtId="0" fontId="10" fillId="0" borderId="0" xfId="0" applyFont="1"/>
    <xf numFmtId="2" fontId="0" fillId="0" borderId="2" xfId="0" applyNumberForma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0" fontId="0" fillId="0" borderId="0" xfId="0" applyFill="1"/>
    <xf numFmtId="2" fontId="0" fillId="0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  <xf numFmtId="2" fontId="0" fillId="0" borderId="2" xfId="0" applyNumberFormat="1" applyFill="1" applyBorder="1" applyAlignment="1">
      <alignment horizontal="center"/>
    </xf>
    <xf numFmtId="165" fontId="0" fillId="0" borderId="0" xfId="0" applyNumberFormat="1"/>
    <xf numFmtId="166" fontId="0" fillId="0" borderId="0" xfId="0" applyNumberFormat="1"/>
    <xf numFmtId="0" fontId="0" fillId="0" borderId="0" xfId="0" applyFill="1" applyAlignment="1"/>
    <xf numFmtId="0" fontId="8" fillId="0" borderId="0" xfId="0" applyFont="1" applyAlignment="1">
      <alignment horizontal="center" vertical="center" wrapText="1"/>
    </xf>
    <xf numFmtId="2" fontId="8" fillId="0" borderId="0" xfId="0" applyNumberFormat="1" applyFont="1" applyAlignment="1">
      <alignment horizontal="center" vertical="center" wrapText="1"/>
    </xf>
    <xf numFmtId="165" fontId="8" fillId="0" borderId="0" xfId="0" applyNumberFormat="1" applyFont="1" applyAlignment="1">
      <alignment horizontal="center" vertical="center" wrapText="1"/>
    </xf>
    <xf numFmtId="17" fontId="8" fillId="0" borderId="0" xfId="0" applyNumberFormat="1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168" fontId="8" fillId="0" borderId="0" xfId="0" applyNumberFormat="1" applyFont="1" applyAlignment="1">
      <alignment horizontal="center" vertical="center" wrapText="1"/>
    </xf>
    <xf numFmtId="0" fontId="8" fillId="0" borderId="0" xfId="0" applyFont="1"/>
    <xf numFmtId="168" fontId="10" fillId="0" borderId="0" xfId="0" applyNumberFormat="1" applyFont="1"/>
    <xf numFmtId="0" fontId="10" fillId="0" borderId="0" xfId="0" applyFont="1" applyAlignment="1">
      <alignment horizontal="center"/>
    </xf>
    <xf numFmtId="15" fontId="10" fillId="0" borderId="0" xfId="0" applyNumberFormat="1" applyFont="1" applyAlignment="1">
      <alignment horizontal="center"/>
    </xf>
    <xf numFmtId="18" fontId="10" fillId="0" borderId="0" xfId="0" applyNumberFormat="1" applyFont="1" applyAlignment="1">
      <alignment horizontal="center"/>
    </xf>
    <xf numFmtId="2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vertical="center"/>
    </xf>
    <xf numFmtId="165" fontId="10" fillId="0" borderId="0" xfId="0" applyNumberFormat="1" applyFont="1" applyAlignment="1">
      <alignment horizontal="center"/>
    </xf>
    <xf numFmtId="1" fontId="10" fillId="0" borderId="0" xfId="0" applyNumberFormat="1" applyFont="1" applyAlignment="1">
      <alignment horizontal="center"/>
    </xf>
    <xf numFmtId="9" fontId="10" fillId="0" borderId="0" xfId="1" applyFont="1" applyAlignment="1">
      <alignment horizontal="center"/>
    </xf>
    <xf numFmtId="164" fontId="10" fillId="0" borderId="0" xfId="0" applyNumberFormat="1" applyFont="1" applyAlignment="1">
      <alignment horizontal="center"/>
    </xf>
    <xf numFmtId="2" fontId="10" fillId="0" borderId="0" xfId="1" applyNumberFormat="1" applyFont="1" applyAlignment="1">
      <alignment horizontal="center"/>
    </xf>
    <xf numFmtId="11" fontId="10" fillId="0" borderId="0" xfId="0" applyNumberFormat="1" applyFont="1" applyAlignment="1">
      <alignment horizontal="center"/>
    </xf>
    <xf numFmtId="167" fontId="10" fillId="0" borderId="0" xfId="0" applyNumberFormat="1" applyFont="1" applyAlignment="1">
      <alignment horizontal="center"/>
    </xf>
    <xf numFmtId="9" fontId="10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169" fontId="10" fillId="0" borderId="0" xfId="0" applyNumberFormat="1" applyFont="1" applyAlignment="1">
      <alignment horizontal="center"/>
    </xf>
    <xf numFmtId="15" fontId="12" fillId="0" borderId="0" xfId="0" applyNumberFormat="1" applyFont="1" applyAlignment="1">
      <alignment horizontal="center"/>
    </xf>
    <xf numFmtId="18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2" fontId="12" fillId="0" borderId="0" xfId="0" applyNumberFormat="1" applyFont="1" applyAlignment="1">
      <alignment horizontal="center"/>
    </xf>
    <xf numFmtId="165" fontId="12" fillId="0" borderId="0" xfId="0" applyNumberFormat="1" applyFont="1" applyAlignment="1">
      <alignment horizontal="center"/>
    </xf>
    <xf numFmtId="1" fontId="12" fillId="0" borderId="0" xfId="0" applyNumberFormat="1" applyFont="1" applyAlignment="1">
      <alignment horizontal="center"/>
    </xf>
    <xf numFmtId="9" fontId="12" fillId="0" borderId="0" xfId="1" applyFont="1" applyAlignment="1">
      <alignment horizontal="center"/>
    </xf>
    <xf numFmtId="164" fontId="12" fillId="0" borderId="0" xfId="0" applyNumberFormat="1" applyFont="1" applyAlignment="1">
      <alignment horizontal="center"/>
    </xf>
    <xf numFmtId="0" fontId="0" fillId="0" borderId="0" xfId="0" applyAlignment="1">
      <alignment horizontal="left"/>
    </xf>
    <xf numFmtId="0" fontId="13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65" fontId="8" fillId="0" borderId="4" xfId="0" applyNumberFormat="1" applyFont="1" applyFill="1" applyBorder="1" applyAlignment="1">
      <alignment horizontal="center" vertical="center" wrapText="1"/>
    </xf>
    <xf numFmtId="1" fontId="8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2" fontId="8" fillId="0" borderId="4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170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9" fillId="0" borderId="4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170" fontId="14" fillId="0" borderId="0" xfId="0" applyNumberFormat="1" applyFont="1" applyAlignment="1">
      <alignment horizontal="center"/>
    </xf>
    <xf numFmtId="2" fontId="14" fillId="0" borderId="0" xfId="0" applyNumberFormat="1" applyFont="1" applyAlignment="1">
      <alignment horizontal="center"/>
    </xf>
    <xf numFmtId="0" fontId="14" fillId="0" borderId="0" xfId="0" applyFont="1"/>
    <xf numFmtId="0" fontId="15" fillId="0" borderId="0" xfId="0" applyFont="1"/>
    <xf numFmtId="166" fontId="0" fillId="0" borderId="0" xfId="0" applyNumberFormat="1" applyBorder="1" applyAlignment="1">
      <alignment horizontal="center"/>
    </xf>
    <xf numFmtId="0" fontId="10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1" fontId="0" fillId="0" borderId="0" xfId="0" applyNumberFormat="1"/>
    <xf numFmtId="0" fontId="10" fillId="0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/>
    </xf>
    <xf numFmtId="2" fontId="2" fillId="0" borderId="2" xfId="0" applyNumberFormat="1" applyFont="1" applyBorder="1" applyAlignment="1">
      <alignment horizontal="center"/>
    </xf>
    <xf numFmtId="2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/>
    </xf>
    <xf numFmtId="2" fontId="2" fillId="0" borderId="0" xfId="0" applyNumberFormat="1" applyFont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1" fontId="2" fillId="0" borderId="0" xfId="0" applyNumberFormat="1" applyFont="1" applyBorder="1" applyAlignment="1">
      <alignment horizontal="center"/>
    </xf>
    <xf numFmtId="2" fontId="2" fillId="0" borderId="0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2" xfId="0" applyBorder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" fontId="2" fillId="0" borderId="1" xfId="0" applyNumberFormat="1" applyFon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2" fontId="2" fillId="0" borderId="2" xfId="0" applyNumberFormat="1" applyFont="1" applyFill="1" applyBorder="1" applyAlignment="1">
      <alignment horizontal="center"/>
    </xf>
    <xf numFmtId="1" fontId="0" fillId="0" borderId="0" xfId="0" applyNumberFormat="1" applyBorder="1" applyAlignment="1">
      <alignment horizontal="center"/>
    </xf>
  </cellXfs>
  <cellStyles count="2">
    <cellStyle name="Normal" xfId="0" builtinId="0"/>
    <cellStyle name="Percent" xfId="1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81904F"/>
      <color rgb="FFE9945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5D9CA-E698-FC42-8181-A43B1D6DEB29}">
  <dimension ref="A1:AO130"/>
  <sheetViews>
    <sheetView tabSelected="1" topLeftCell="A90" workbookViewId="0">
      <selection activeCell="E121" sqref="E121"/>
    </sheetView>
  </sheetViews>
  <sheetFormatPr baseColWidth="10" defaultRowHeight="16" x14ac:dyDescent="0.2"/>
  <cols>
    <col min="1" max="1" width="19.5703125" customWidth="1"/>
    <col min="4" max="4" width="11.5703125" customWidth="1"/>
    <col min="5" max="5" width="6.28515625" customWidth="1"/>
    <col min="6" max="6" width="6.42578125" customWidth="1"/>
    <col min="7" max="7" width="7.140625" customWidth="1"/>
    <col min="8" max="8" width="6.5703125" customWidth="1"/>
    <col min="9" max="9" width="7.42578125" customWidth="1"/>
    <col min="10" max="10" width="6.28515625" customWidth="1"/>
    <col min="11" max="11" width="5.7109375" customWidth="1"/>
    <col min="12" max="12" width="7.85546875" customWidth="1"/>
    <col min="13" max="13" width="7.28515625" customWidth="1"/>
    <col min="14" max="14" width="7.42578125" customWidth="1"/>
    <col min="15" max="15" width="7.85546875" customWidth="1"/>
    <col min="16" max="16" width="8.140625" customWidth="1"/>
    <col min="17" max="17" width="9.140625" customWidth="1"/>
    <col min="18" max="18" width="6.85546875" customWidth="1"/>
    <col min="19" max="19" width="7.7109375" customWidth="1"/>
    <col min="20" max="20" width="9" customWidth="1"/>
    <col min="21" max="21" width="5.5703125" customWidth="1"/>
    <col min="22" max="22" width="8.140625" customWidth="1"/>
    <col min="23" max="23" width="8.5703125" customWidth="1"/>
    <col min="24" max="24" width="7.42578125" customWidth="1"/>
    <col min="25" max="25" width="7" customWidth="1"/>
    <col min="26" max="26" width="6.42578125" customWidth="1"/>
    <col min="27" max="28" width="7.28515625" customWidth="1"/>
    <col min="29" max="29" width="6.28515625" customWidth="1"/>
    <col min="30" max="30" width="7.42578125" customWidth="1"/>
    <col min="31" max="31" width="7.7109375" customWidth="1"/>
    <col min="32" max="32" width="7" customWidth="1"/>
    <col min="33" max="33" width="9.28515625" customWidth="1"/>
    <col min="34" max="34" width="9.42578125" customWidth="1"/>
    <col min="35" max="35" width="10" customWidth="1"/>
    <col min="36" max="36" width="8.7109375" customWidth="1"/>
    <col min="37" max="37" width="7.85546875" customWidth="1"/>
    <col min="38" max="38" width="8.85546875" customWidth="1"/>
    <col min="39" max="39" width="10.85546875" bestFit="1" customWidth="1"/>
    <col min="40" max="40" width="11.42578125" bestFit="1" customWidth="1"/>
    <col min="41" max="41" width="12.42578125" bestFit="1" customWidth="1"/>
  </cols>
  <sheetData>
    <row r="1" spans="1:38" x14ac:dyDescent="0.2">
      <c r="A1" s="144" t="s">
        <v>359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44"/>
      <c r="X1" s="144"/>
      <c r="Y1" s="144"/>
      <c r="Z1" s="144"/>
      <c r="AA1" s="144"/>
      <c r="AB1" s="144"/>
      <c r="AC1" s="144"/>
      <c r="AD1" s="144"/>
      <c r="AE1" s="144"/>
      <c r="AF1" s="144"/>
      <c r="AG1" s="144"/>
      <c r="AH1" s="144"/>
      <c r="AI1" s="144"/>
      <c r="AJ1" s="144"/>
      <c r="AK1" s="144"/>
      <c r="AL1" s="144"/>
    </row>
    <row r="2" spans="1:38" ht="45" x14ac:dyDescent="0.2">
      <c r="A2" s="123" t="s">
        <v>33</v>
      </c>
      <c r="B2" s="123" t="s">
        <v>284</v>
      </c>
      <c r="C2" s="123" t="s">
        <v>285</v>
      </c>
      <c r="D2" s="123" t="s">
        <v>289</v>
      </c>
      <c r="E2" s="123" t="s">
        <v>190</v>
      </c>
      <c r="F2" s="123" t="s">
        <v>191</v>
      </c>
      <c r="G2" s="123" t="s">
        <v>192</v>
      </c>
      <c r="H2" s="123" t="s">
        <v>193</v>
      </c>
      <c r="I2" s="123" t="s">
        <v>194</v>
      </c>
      <c r="J2" s="123" t="s">
        <v>195</v>
      </c>
      <c r="K2" s="123" t="s">
        <v>290</v>
      </c>
      <c r="L2" s="123" t="s">
        <v>196</v>
      </c>
      <c r="M2" s="123" t="s">
        <v>197</v>
      </c>
      <c r="N2" s="123" t="s">
        <v>198</v>
      </c>
      <c r="O2" s="127" t="s">
        <v>291</v>
      </c>
      <c r="P2" s="127" t="s">
        <v>292</v>
      </c>
      <c r="Q2" s="123" t="s">
        <v>293</v>
      </c>
      <c r="R2" s="123" t="s">
        <v>294</v>
      </c>
      <c r="S2" s="123" t="s">
        <v>199</v>
      </c>
      <c r="T2" s="123" t="s">
        <v>200</v>
      </c>
      <c r="U2" s="123" t="s">
        <v>295</v>
      </c>
      <c r="V2" s="124" t="s">
        <v>201</v>
      </c>
      <c r="W2" s="124" t="s">
        <v>202</v>
      </c>
      <c r="X2" s="124" t="s">
        <v>203</v>
      </c>
      <c r="Y2" s="125" t="s">
        <v>204</v>
      </c>
      <c r="Z2" s="125" t="s">
        <v>205</v>
      </c>
      <c r="AA2" s="126" t="s">
        <v>206</v>
      </c>
      <c r="AB2" s="126" t="s">
        <v>207</v>
      </c>
      <c r="AC2" s="126" t="s">
        <v>208</v>
      </c>
      <c r="AD2" s="123" t="s">
        <v>209</v>
      </c>
      <c r="AE2" s="123" t="s">
        <v>210</v>
      </c>
      <c r="AF2" s="123" t="s">
        <v>296</v>
      </c>
      <c r="AG2" s="123" t="s">
        <v>211</v>
      </c>
      <c r="AH2" s="123" t="s">
        <v>212</v>
      </c>
      <c r="AI2" s="123" t="s">
        <v>298</v>
      </c>
      <c r="AJ2" s="123" t="s">
        <v>297</v>
      </c>
      <c r="AK2" s="123" t="s">
        <v>213</v>
      </c>
      <c r="AL2" s="123" t="s">
        <v>214</v>
      </c>
    </row>
    <row r="3" spans="1:38" x14ac:dyDescent="0.2">
      <c r="A3" s="93">
        <v>45383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1"/>
      <c r="P3" s="91"/>
      <c r="Q3" s="90"/>
      <c r="R3" s="90"/>
      <c r="S3" s="90"/>
      <c r="T3" s="90"/>
      <c r="U3" s="90"/>
      <c r="V3" s="92"/>
      <c r="W3" s="92"/>
      <c r="X3" s="92"/>
      <c r="Y3" s="94"/>
      <c r="Z3" s="94"/>
      <c r="AA3" s="90"/>
      <c r="AB3" s="90"/>
      <c r="AC3" s="90"/>
      <c r="AD3" s="90"/>
      <c r="AE3" s="90"/>
      <c r="AF3" s="90"/>
      <c r="AG3" s="90"/>
      <c r="AH3" s="95"/>
      <c r="AI3" s="90"/>
      <c r="AK3" s="90"/>
      <c r="AL3" s="90"/>
    </row>
    <row r="4" spans="1:38" x14ac:dyDescent="0.2">
      <c r="A4" s="96" t="s">
        <v>215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97"/>
      <c r="AI4" s="80"/>
      <c r="AJ4" s="80"/>
      <c r="AK4" s="80"/>
      <c r="AL4" s="80"/>
    </row>
    <row r="5" spans="1:38" x14ac:dyDescent="0.2">
      <c r="A5" s="138" t="s">
        <v>216</v>
      </c>
      <c r="B5" s="99">
        <v>45384</v>
      </c>
      <c r="C5" s="100">
        <v>0.47986111111111113</v>
      </c>
      <c r="D5" s="98" t="s">
        <v>217</v>
      </c>
      <c r="E5" s="98">
        <v>630</v>
      </c>
      <c r="F5" s="98">
        <v>3191</v>
      </c>
      <c r="G5" s="98">
        <v>400</v>
      </c>
      <c r="H5" s="98">
        <v>448</v>
      </c>
      <c r="I5" s="98">
        <v>400</v>
      </c>
      <c r="J5" s="98">
        <v>50</v>
      </c>
      <c r="K5" s="98">
        <v>15</v>
      </c>
      <c r="L5" s="98">
        <v>150</v>
      </c>
      <c r="M5" s="98">
        <v>80</v>
      </c>
      <c r="N5" s="98">
        <v>400</v>
      </c>
      <c r="O5" s="101">
        <v>3.18</v>
      </c>
      <c r="P5" s="101">
        <v>3.22</v>
      </c>
      <c r="Q5" s="98">
        <v>240</v>
      </c>
      <c r="R5" s="102" t="s">
        <v>286</v>
      </c>
      <c r="S5" s="98">
        <v>17</v>
      </c>
      <c r="T5" s="98">
        <v>-4</v>
      </c>
      <c r="U5" s="98">
        <v>-18</v>
      </c>
      <c r="V5" s="103">
        <f>Y5/Z5</f>
        <v>5.5404239592349205E-4</v>
      </c>
      <c r="W5" s="103">
        <v>3.2174176257193398E-3</v>
      </c>
      <c r="X5" s="103">
        <v>2.6916926576777702E-4</v>
      </c>
      <c r="Y5" s="104">
        <v>18.709685727624599</v>
      </c>
      <c r="Z5" s="104">
        <v>33769.411628579102</v>
      </c>
      <c r="AA5" s="105">
        <v>0.90407383093860605</v>
      </c>
      <c r="AB5" s="106">
        <v>0</v>
      </c>
      <c r="AC5" s="107">
        <v>2.4856804287850899E-2</v>
      </c>
      <c r="AD5" s="105">
        <v>1.2904928614261801E-2</v>
      </c>
      <c r="AE5" s="105">
        <v>4.8356290499518902E-2</v>
      </c>
      <c r="AF5" s="98">
        <v>40</v>
      </c>
      <c r="AG5" s="101">
        <v>15.209685727624599</v>
      </c>
      <c r="AH5" s="101">
        <v>4.5039830408986518E-4</v>
      </c>
      <c r="AI5" s="101">
        <v>4.3699999999999998E-3</v>
      </c>
      <c r="AJ5" s="101"/>
      <c r="AK5" s="115">
        <v>192079</v>
      </c>
      <c r="AL5" s="115">
        <v>1047457</v>
      </c>
    </row>
    <row r="6" spans="1:38" x14ac:dyDescent="0.2">
      <c r="A6" s="138" t="s">
        <v>218</v>
      </c>
      <c r="B6" s="99">
        <v>45384</v>
      </c>
      <c r="C6" s="100">
        <v>0.7402777777777777</v>
      </c>
      <c r="D6" s="98" t="s">
        <v>217</v>
      </c>
      <c r="E6" s="98">
        <v>605</v>
      </c>
      <c r="F6" s="98">
        <v>3180</v>
      </c>
      <c r="G6" s="98">
        <v>400</v>
      </c>
      <c r="H6" s="98">
        <v>448</v>
      </c>
      <c r="I6" s="98">
        <v>400</v>
      </c>
      <c r="J6" s="98">
        <v>50</v>
      </c>
      <c r="K6" s="98">
        <v>15</v>
      </c>
      <c r="L6" s="98">
        <v>150</v>
      </c>
      <c r="M6" s="98">
        <v>80</v>
      </c>
      <c r="N6" s="98">
        <v>400</v>
      </c>
      <c r="O6" s="101">
        <v>3.17</v>
      </c>
      <c r="P6" s="101">
        <v>3.16</v>
      </c>
      <c r="Q6" s="98">
        <v>240</v>
      </c>
      <c r="R6" s="102" t="s">
        <v>286</v>
      </c>
      <c r="S6" s="98">
        <v>-29</v>
      </c>
      <c r="T6" s="98">
        <v>-18</v>
      </c>
      <c r="U6" s="98">
        <v>-12</v>
      </c>
      <c r="V6" s="103">
        <v>5.6458318455240505E-4</v>
      </c>
      <c r="W6" s="103">
        <v>3.1465054263723501E-3</v>
      </c>
      <c r="X6" s="103">
        <v>2.6689181248320799E-4</v>
      </c>
      <c r="Y6" s="104">
        <v>19.072589105850401</v>
      </c>
      <c r="Z6" s="104">
        <v>33771.182014697501</v>
      </c>
      <c r="AA6" s="105">
        <v>0.96050965503281205</v>
      </c>
      <c r="AB6" s="106">
        <v>0</v>
      </c>
      <c r="AC6" s="107">
        <v>3.09347927087309E-2</v>
      </c>
      <c r="AD6" s="105">
        <v>1.0108263060525299E-2</v>
      </c>
      <c r="AE6" s="105">
        <v>7.1367912147374105E-2</v>
      </c>
      <c r="AF6" s="98">
        <v>40</v>
      </c>
      <c r="AG6" s="101">
        <v>15.572589105850401</v>
      </c>
      <c r="AH6" s="101">
        <v>4.6112064123408772E-4</v>
      </c>
      <c r="AI6" s="101">
        <v>4.3699999999999998E-3</v>
      </c>
      <c r="AJ6" s="101"/>
      <c r="AK6" s="115">
        <v>192079</v>
      </c>
      <c r="AL6" s="115">
        <v>1047457</v>
      </c>
    </row>
    <row r="7" spans="1:38" x14ac:dyDescent="0.2">
      <c r="A7" s="138" t="s">
        <v>219</v>
      </c>
      <c r="B7" s="99">
        <v>45385</v>
      </c>
      <c r="C7" s="100">
        <v>0.34375</v>
      </c>
      <c r="D7" s="98" t="s">
        <v>217</v>
      </c>
      <c r="E7" s="98">
        <v>579</v>
      </c>
      <c r="F7" s="98">
        <v>3310</v>
      </c>
      <c r="G7" s="98">
        <v>400</v>
      </c>
      <c r="H7" s="98">
        <v>448</v>
      </c>
      <c r="I7" s="98">
        <v>400</v>
      </c>
      <c r="J7" s="98">
        <v>50</v>
      </c>
      <c r="K7" s="98">
        <v>15</v>
      </c>
      <c r="L7" s="98">
        <v>150</v>
      </c>
      <c r="M7" s="98">
        <v>80</v>
      </c>
      <c r="N7" s="98">
        <v>400</v>
      </c>
      <c r="O7" s="101">
        <v>3.28</v>
      </c>
      <c r="P7" s="101">
        <v>3.26</v>
      </c>
      <c r="Q7" s="98">
        <v>240</v>
      </c>
      <c r="R7" s="102" t="s">
        <v>286</v>
      </c>
      <c r="S7" s="98">
        <v>0</v>
      </c>
      <c r="T7" s="98">
        <v>-32</v>
      </c>
      <c r="U7" s="98">
        <v>6</v>
      </c>
      <c r="V7" s="103">
        <v>7.6784278686781995E-4</v>
      </c>
      <c r="W7" s="103">
        <v>2.9237167175850498E-3</v>
      </c>
      <c r="X7" s="103">
        <v>1.1747739962748699E-3</v>
      </c>
      <c r="Y7" s="104">
        <v>27.2984055544479</v>
      </c>
      <c r="Z7" s="104">
        <v>35560.194750166898</v>
      </c>
      <c r="AA7" s="105">
        <v>0.84869766544269898</v>
      </c>
      <c r="AB7" s="106">
        <v>0</v>
      </c>
      <c r="AC7" s="107">
        <v>2.1562128870290902E-2</v>
      </c>
      <c r="AD7" s="105">
        <v>1.38684337319587E-2</v>
      </c>
      <c r="AE7" s="105">
        <v>2.443520433324E-2</v>
      </c>
      <c r="AF7" s="98">
        <v>40</v>
      </c>
      <c r="AG7" s="101">
        <v>23.7984055544479</v>
      </c>
      <c r="AH7" s="101">
        <v>6.692428351882467E-4</v>
      </c>
      <c r="AI7" s="101">
        <v>4.3699999999999998E-3</v>
      </c>
      <c r="AJ7" s="101"/>
      <c r="AK7" s="115">
        <v>192079</v>
      </c>
      <c r="AL7" s="115">
        <v>1047457</v>
      </c>
    </row>
    <row r="8" spans="1:38" x14ac:dyDescent="0.2">
      <c r="A8" s="138" t="s">
        <v>219</v>
      </c>
      <c r="B8" s="99">
        <v>45385</v>
      </c>
      <c r="C8" s="100">
        <v>0.67638888888888893</v>
      </c>
      <c r="D8" s="98" t="s">
        <v>217</v>
      </c>
      <c r="E8" s="98">
        <v>412</v>
      </c>
      <c r="F8" s="98">
        <v>3322</v>
      </c>
      <c r="G8" s="98">
        <v>400</v>
      </c>
      <c r="H8" s="98">
        <v>448</v>
      </c>
      <c r="I8" s="98">
        <v>400</v>
      </c>
      <c r="J8" s="98">
        <v>50</v>
      </c>
      <c r="K8" s="98">
        <v>15</v>
      </c>
      <c r="L8" s="98">
        <v>150</v>
      </c>
      <c r="M8" s="98">
        <v>80</v>
      </c>
      <c r="N8" s="98">
        <v>400</v>
      </c>
      <c r="O8" s="101">
        <v>3.12</v>
      </c>
      <c r="P8" s="101">
        <v>3.11</v>
      </c>
      <c r="Q8" s="98">
        <v>240</v>
      </c>
      <c r="R8" s="102" t="s">
        <v>286</v>
      </c>
      <c r="S8" s="98">
        <v>-18</v>
      </c>
      <c r="T8" s="98">
        <v>-7</v>
      </c>
      <c r="U8" s="98">
        <v>-8</v>
      </c>
      <c r="V8" s="103">
        <v>5.7309745154405795E-4</v>
      </c>
      <c r="W8" s="103">
        <v>3.1007245981379801E-3</v>
      </c>
      <c r="X8" s="103">
        <v>2.41181497787623E-4</v>
      </c>
      <c r="Y8" s="104">
        <v>20.040333021981201</v>
      </c>
      <c r="Z8" s="104">
        <v>34972.395528740999</v>
      </c>
      <c r="AA8" s="105">
        <v>1.01528834919689</v>
      </c>
      <c r="AB8" s="106">
        <v>0</v>
      </c>
      <c r="AC8" s="107">
        <v>2.63579824558807E-2</v>
      </c>
      <c r="AD8" s="105">
        <v>1.4001220098335E-2</v>
      </c>
      <c r="AE8" s="105">
        <v>5.6688872252504498E-2</v>
      </c>
      <c r="AF8" s="98">
        <v>40</v>
      </c>
      <c r="AG8" s="101">
        <v>16.540333021981201</v>
      </c>
      <c r="AH8" s="101">
        <v>4.7295396188654082E-4</v>
      </c>
      <c r="AI8" s="101">
        <v>4.3699999999999998E-3</v>
      </c>
      <c r="AJ8" s="101"/>
      <c r="AK8" s="115">
        <v>192079</v>
      </c>
      <c r="AL8" s="115">
        <v>1047457</v>
      </c>
    </row>
    <row r="9" spans="1:38" x14ac:dyDescent="0.2">
      <c r="A9" s="138" t="s">
        <v>219</v>
      </c>
      <c r="B9" s="99">
        <v>45386</v>
      </c>
      <c r="C9" s="100">
        <v>0.39513888888888887</v>
      </c>
      <c r="D9" s="98" t="s">
        <v>217</v>
      </c>
      <c r="E9" s="98">
        <v>429</v>
      </c>
      <c r="F9" s="98">
        <v>3424</v>
      </c>
      <c r="G9" s="98">
        <v>400</v>
      </c>
      <c r="H9" s="98">
        <v>448</v>
      </c>
      <c r="I9" s="98">
        <v>400</v>
      </c>
      <c r="J9" s="98">
        <v>50</v>
      </c>
      <c r="K9" s="98">
        <v>15</v>
      </c>
      <c r="L9" s="98">
        <v>150</v>
      </c>
      <c r="M9" s="98">
        <v>80</v>
      </c>
      <c r="N9" s="98">
        <v>400</v>
      </c>
      <c r="O9" s="101">
        <v>3.08</v>
      </c>
      <c r="P9" s="101">
        <v>3.04</v>
      </c>
      <c r="Q9" s="98">
        <v>240</v>
      </c>
      <c r="R9" s="102" t="s">
        <v>286</v>
      </c>
      <c r="S9" s="98">
        <v>-26</v>
      </c>
      <c r="T9" s="98">
        <v>-9</v>
      </c>
      <c r="U9" s="98">
        <v>-72</v>
      </c>
      <c r="V9" s="103">
        <v>5.76903254876582E-4</v>
      </c>
      <c r="W9" s="103">
        <v>3.2662333803329499E-3</v>
      </c>
      <c r="X9" s="103">
        <v>2.6692688387812402E-4</v>
      </c>
      <c r="Y9" s="104">
        <v>19.9395279872044</v>
      </c>
      <c r="Z9" s="104">
        <v>34568.153816794402</v>
      </c>
      <c r="AA9" s="105">
        <v>1.04654372643963</v>
      </c>
      <c r="AB9" s="106">
        <v>5.2083351345487E-2</v>
      </c>
      <c r="AC9" s="107">
        <v>3.8084551812630402E-2</v>
      </c>
      <c r="AD9" s="105">
        <v>2.0278886814471399E-2</v>
      </c>
      <c r="AE9" s="105">
        <v>5.1287399157453201E-2</v>
      </c>
      <c r="AF9" s="98">
        <v>40</v>
      </c>
      <c r="AG9" s="101">
        <v>16.4395279872044</v>
      </c>
      <c r="AH9" s="101">
        <v>4.7556858472486634E-4</v>
      </c>
      <c r="AI9" s="101">
        <v>4.3699999999999998E-3</v>
      </c>
      <c r="AJ9" s="101"/>
      <c r="AK9" s="115">
        <v>192079</v>
      </c>
      <c r="AL9" s="115">
        <v>1047457</v>
      </c>
    </row>
    <row r="10" spans="1:38" x14ac:dyDescent="0.2">
      <c r="A10" s="138"/>
      <c r="B10" s="99"/>
      <c r="C10" s="100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101"/>
      <c r="P10" s="101"/>
      <c r="Q10" s="98"/>
      <c r="R10" s="102"/>
      <c r="S10" s="98"/>
      <c r="T10" s="98"/>
      <c r="U10" s="98"/>
      <c r="V10" s="103"/>
      <c r="W10" s="103"/>
      <c r="X10" s="103"/>
      <c r="Y10" s="104"/>
      <c r="Z10" s="104"/>
      <c r="AA10" s="105"/>
      <c r="AB10" s="106"/>
      <c r="AC10" s="107">
        <f>AVERAGE(AC5:AC9)</f>
        <v>2.8359252027076759E-2</v>
      </c>
      <c r="AD10" s="105"/>
      <c r="AE10" s="105"/>
      <c r="AF10" s="98"/>
      <c r="AG10" s="101"/>
      <c r="AH10" s="45"/>
      <c r="AI10" s="101"/>
      <c r="AJ10" s="101"/>
      <c r="AK10" s="115"/>
      <c r="AL10" s="115"/>
    </row>
    <row r="11" spans="1:38" x14ac:dyDescent="0.2">
      <c r="A11" s="138" t="s">
        <v>220</v>
      </c>
      <c r="B11" s="99">
        <v>45384</v>
      </c>
      <c r="C11" s="100">
        <v>0.48680555555555555</v>
      </c>
      <c r="D11" s="98" t="s">
        <v>217</v>
      </c>
      <c r="E11" s="98">
        <v>429</v>
      </c>
      <c r="F11" s="98">
        <v>-62</v>
      </c>
      <c r="G11" s="98">
        <v>400</v>
      </c>
      <c r="H11" s="98">
        <v>448</v>
      </c>
      <c r="I11" s="98">
        <v>400</v>
      </c>
      <c r="J11" s="98">
        <v>50</v>
      </c>
      <c r="K11" s="98">
        <v>15</v>
      </c>
      <c r="L11" s="98">
        <v>150</v>
      </c>
      <c r="M11" s="98">
        <v>80</v>
      </c>
      <c r="N11" s="98">
        <v>400</v>
      </c>
      <c r="O11" s="101">
        <v>3.22</v>
      </c>
      <c r="P11" s="101">
        <v>3.26</v>
      </c>
      <c r="Q11" s="98">
        <v>240</v>
      </c>
      <c r="R11" s="102" t="s">
        <v>286</v>
      </c>
      <c r="S11" s="98">
        <v>16</v>
      </c>
      <c r="T11" s="98">
        <v>10</v>
      </c>
      <c r="U11" s="98">
        <v>-13</v>
      </c>
      <c r="V11" s="103">
        <v>1.51055252682387E-3</v>
      </c>
      <c r="W11" s="103">
        <v>1.40403874072414E-3</v>
      </c>
      <c r="X11" s="103">
        <v>1.84496128177584E-2</v>
      </c>
      <c r="Y11" s="104">
        <v>45.806502333322598</v>
      </c>
      <c r="Z11" s="104">
        <v>30340.0033688269</v>
      </c>
      <c r="AA11" s="105">
        <v>1.00709315622291</v>
      </c>
      <c r="AB11" s="106">
        <v>5.2083351345487E-2</v>
      </c>
      <c r="AC11" s="107">
        <v>2.7002977147977801E-2</v>
      </c>
      <c r="AD11" s="105">
        <v>2.27528075661819E-2</v>
      </c>
      <c r="AE11" s="105">
        <v>5.7122634071254501E-3</v>
      </c>
      <c r="AF11" s="98">
        <v>40</v>
      </c>
      <c r="AG11" s="101">
        <v>42.306502333322598</v>
      </c>
      <c r="AH11" s="101">
        <v>1.3944132378307769E-3</v>
      </c>
      <c r="AI11" s="101">
        <v>9.8200000000000006E-3</v>
      </c>
      <c r="AJ11" s="101"/>
      <c r="AK11" s="115">
        <v>192079</v>
      </c>
      <c r="AL11" s="115">
        <v>1047457</v>
      </c>
    </row>
    <row r="12" spans="1:38" x14ac:dyDescent="0.2">
      <c r="A12" s="138" t="s">
        <v>221</v>
      </c>
      <c r="B12" s="99">
        <v>45384</v>
      </c>
      <c r="C12" s="100">
        <v>0.74722222222222223</v>
      </c>
      <c r="D12" s="98" t="s">
        <v>217</v>
      </c>
      <c r="E12" s="98">
        <v>431</v>
      </c>
      <c r="F12" s="98">
        <v>-36</v>
      </c>
      <c r="G12" s="98">
        <v>400</v>
      </c>
      <c r="H12" s="98">
        <v>448</v>
      </c>
      <c r="I12" s="98">
        <v>400</v>
      </c>
      <c r="J12" s="98">
        <v>50</v>
      </c>
      <c r="K12" s="98">
        <v>15</v>
      </c>
      <c r="L12" s="98">
        <v>150</v>
      </c>
      <c r="M12" s="98">
        <v>80</v>
      </c>
      <c r="N12" s="98">
        <v>400</v>
      </c>
      <c r="O12" s="101">
        <v>3.16</v>
      </c>
      <c r="P12" s="101">
        <v>3.14</v>
      </c>
      <c r="Q12" s="98">
        <v>240</v>
      </c>
      <c r="R12" s="102" t="s">
        <v>286</v>
      </c>
      <c r="S12" s="98">
        <v>-31</v>
      </c>
      <c r="T12" s="98">
        <v>-5</v>
      </c>
      <c r="U12" s="98">
        <v>-15</v>
      </c>
      <c r="V12" s="103">
        <v>1.5235958219565499E-3</v>
      </c>
      <c r="W12" s="103">
        <v>1.4333229576000599E-3</v>
      </c>
      <c r="X12" s="103">
        <v>1.84554867952148E-2</v>
      </c>
      <c r="Y12" s="104">
        <v>45.221824943504899</v>
      </c>
      <c r="Z12" s="104">
        <v>29686.7378285089</v>
      </c>
      <c r="AA12" s="105">
        <v>0.99883782127798304</v>
      </c>
      <c r="AB12" s="106">
        <v>0</v>
      </c>
      <c r="AC12" s="107">
        <v>2.2880106968494001E-2</v>
      </c>
      <c r="AD12" s="105">
        <v>2.8476180181332401E-2</v>
      </c>
      <c r="AE12" s="105">
        <v>7.2196137191261802E-3</v>
      </c>
      <c r="AF12" s="98">
        <v>40</v>
      </c>
      <c r="AG12" s="101">
        <v>41.721824943504899</v>
      </c>
      <c r="AH12" s="101">
        <v>1.4054028160493408E-3</v>
      </c>
      <c r="AI12" s="101">
        <v>9.8200000000000006E-3</v>
      </c>
      <c r="AJ12" s="101"/>
      <c r="AK12" s="115">
        <v>192079</v>
      </c>
      <c r="AL12" s="115">
        <v>1047457</v>
      </c>
    </row>
    <row r="13" spans="1:38" x14ac:dyDescent="0.2">
      <c r="A13" s="138" t="s">
        <v>222</v>
      </c>
      <c r="B13" s="99">
        <v>45385</v>
      </c>
      <c r="C13" s="100">
        <v>0.35069444444444442</v>
      </c>
      <c r="D13" s="98" t="s">
        <v>217</v>
      </c>
      <c r="E13" s="98">
        <v>531</v>
      </c>
      <c r="F13" s="98">
        <v>85</v>
      </c>
      <c r="G13" s="98">
        <v>400</v>
      </c>
      <c r="H13" s="98">
        <v>448</v>
      </c>
      <c r="I13" s="98">
        <v>400</v>
      </c>
      <c r="J13" s="98">
        <v>50</v>
      </c>
      <c r="K13" s="98">
        <v>15</v>
      </c>
      <c r="L13" s="98">
        <v>150</v>
      </c>
      <c r="M13" s="98">
        <v>80</v>
      </c>
      <c r="N13" s="98">
        <v>400</v>
      </c>
      <c r="O13" s="101">
        <v>3.26</v>
      </c>
      <c r="P13" s="101">
        <v>3.28</v>
      </c>
      <c r="Q13" s="98">
        <v>240</v>
      </c>
      <c r="R13" s="102" t="s">
        <v>286</v>
      </c>
      <c r="S13" s="98">
        <v>-3</v>
      </c>
      <c r="T13" s="98">
        <v>-16</v>
      </c>
      <c r="U13" s="98">
        <v>-4</v>
      </c>
      <c r="V13" s="103">
        <v>1.4359230807809999E-3</v>
      </c>
      <c r="W13" s="103">
        <v>1.3600876624050801E-3</v>
      </c>
      <c r="X13" s="103">
        <v>1.8532289455545699E-2</v>
      </c>
      <c r="Y13" s="104">
        <v>44.717791754894598</v>
      </c>
      <c r="Z13" s="104">
        <v>31149.151644052599</v>
      </c>
      <c r="AA13" s="105">
        <v>0.96836309526425601</v>
      </c>
      <c r="AB13" s="106">
        <v>0.104166702690974</v>
      </c>
      <c r="AC13" s="107">
        <v>1.9853192576008601E-2</v>
      </c>
      <c r="AD13" s="105">
        <v>1.8886185481051199E-2</v>
      </c>
      <c r="AE13" s="105">
        <v>8.0116271633146902E-3</v>
      </c>
      <c r="AF13" s="98">
        <v>40</v>
      </c>
      <c r="AG13" s="101">
        <v>41.217791754894598</v>
      </c>
      <c r="AH13" s="101">
        <v>1.3232396254606964E-3</v>
      </c>
      <c r="AI13" s="101">
        <v>9.8200000000000006E-3</v>
      </c>
      <c r="AJ13" s="101"/>
      <c r="AK13" s="115">
        <v>192079</v>
      </c>
      <c r="AL13" s="115">
        <v>1047457</v>
      </c>
    </row>
    <row r="14" spans="1:38" x14ac:dyDescent="0.2">
      <c r="A14" s="138" t="s">
        <v>222</v>
      </c>
      <c r="B14" s="99">
        <v>45385</v>
      </c>
      <c r="C14" s="100">
        <v>0.68333333333333324</v>
      </c>
      <c r="D14" s="98" t="s">
        <v>217</v>
      </c>
      <c r="E14" s="98">
        <v>490</v>
      </c>
      <c r="F14" s="98">
        <v>-109</v>
      </c>
      <c r="G14" s="98">
        <v>400</v>
      </c>
      <c r="H14" s="98">
        <v>448</v>
      </c>
      <c r="I14" s="98">
        <v>400</v>
      </c>
      <c r="J14" s="98">
        <v>50</v>
      </c>
      <c r="K14" s="98">
        <v>15</v>
      </c>
      <c r="L14" s="98">
        <v>150</v>
      </c>
      <c r="M14" s="98">
        <v>80</v>
      </c>
      <c r="N14" s="98">
        <v>400</v>
      </c>
      <c r="O14" s="101">
        <v>3.11</v>
      </c>
      <c r="P14" s="101">
        <v>3.14</v>
      </c>
      <c r="Q14" s="98">
        <v>240</v>
      </c>
      <c r="R14" s="102" t="s">
        <v>286</v>
      </c>
      <c r="S14" s="98">
        <v>-18</v>
      </c>
      <c r="T14" s="98">
        <v>8</v>
      </c>
      <c r="U14" s="98">
        <v>0</v>
      </c>
      <c r="V14" s="103">
        <v>1.56116679308402E-3</v>
      </c>
      <c r="W14" s="103">
        <v>1.4376627356779499E-3</v>
      </c>
      <c r="X14" s="103">
        <v>1.8302814938488801E-2</v>
      </c>
      <c r="Y14" s="104">
        <v>49.596833137166897</v>
      </c>
      <c r="Z14" s="104">
        <v>31769.074428567001</v>
      </c>
      <c r="AA14" s="105">
        <v>1.0349218415505199</v>
      </c>
      <c r="AB14" s="106">
        <v>0</v>
      </c>
      <c r="AC14" s="107">
        <v>1.5263517730500499E-2</v>
      </c>
      <c r="AD14" s="105">
        <v>2.2225728175443101E-2</v>
      </c>
      <c r="AE14" s="105">
        <v>6.9165683508777397E-3</v>
      </c>
      <c r="AF14" s="98">
        <v>40</v>
      </c>
      <c r="AG14" s="101">
        <v>46.096833137166897</v>
      </c>
      <c r="AH14" s="101">
        <v>1.4509970455958976E-3</v>
      </c>
      <c r="AI14" s="101">
        <v>9.8200000000000006E-3</v>
      </c>
      <c r="AJ14" s="101"/>
      <c r="AK14" s="115">
        <v>192079</v>
      </c>
      <c r="AL14" s="115">
        <v>1047457</v>
      </c>
    </row>
    <row r="15" spans="1:38" x14ac:dyDescent="0.2">
      <c r="A15" s="138" t="s">
        <v>222</v>
      </c>
      <c r="B15" s="99">
        <v>45386</v>
      </c>
      <c r="C15" s="100">
        <v>0.40208333333333335</v>
      </c>
      <c r="D15" s="98" t="s">
        <v>217</v>
      </c>
      <c r="E15" s="98">
        <v>575</v>
      </c>
      <c r="F15" s="98">
        <v>-149</v>
      </c>
      <c r="G15" s="98">
        <v>400</v>
      </c>
      <c r="H15" s="98">
        <v>448</v>
      </c>
      <c r="I15" s="98">
        <v>400</v>
      </c>
      <c r="J15" s="98">
        <v>50</v>
      </c>
      <c r="K15" s="98">
        <v>15</v>
      </c>
      <c r="L15" s="98">
        <v>150</v>
      </c>
      <c r="M15" s="98">
        <v>80</v>
      </c>
      <c r="N15" s="98">
        <v>400</v>
      </c>
      <c r="O15" s="101">
        <v>3.04</v>
      </c>
      <c r="P15" s="101">
        <v>3</v>
      </c>
      <c r="Q15" s="98">
        <v>240</v>
      </c>
      <c r="R15" s="102" t="s">
        <v>286</v>
      </c>
      <c r="S15" s="98">
        <v>-25</v>
      </c>
      <c r="T15" s="98">
        <v>7</v>
      </c>
      <c r="U15" s="98">
        <v>-67</v>
      </c>
      <c r="V15" s="103">
        <v>1.52820028343905E-3</v>
      </c>
      <c r="W15" s="103">
        <v>1.38206837796987E-3</v>
      </c>
      <c r="X15" s="103">
        <v>1.82945689170377E-2</v>
      </c>
      <c r="Y15" s="104">
        <v>46.552472946332102</v>
      </c>
      <c r="Z15" s="104">
        <v>30469.987990850899</v>
      </c>
      <c r="AA15" s="105">
        <v>0.96164889281445898</v>
      </c>
      <c r="AB15" s="106">
        <v>5.2083351345487E-2</v>
      </c>
      <c r="AC15" s="107">
        <v>2.1599539601658699E-2</v>
      </c>
      <c r="AD15" s="105">
        <v>2.41734348064979E-2</v>
      </c>
      <c r="AE15" s="105">
        <v>7.3575074180083902E-3</v>
      </c>
      <c r="AF15" s="98">
        <v>40</v>
      </c>
      <c r="AG15" s="101">
        <v>43.052472946332102</v>
      </c>
      <c r="AH15" s="101">
        <v>1.4129468301483838E-3</v>
      </c>
      <c r="AI15" s="101">
        <v>9.8200000000000006E-3</v>
      </c>
      <c r="AJ15" s="101"/>
      <c r="AK15" s="115">
        <v>192079</v>
      </c>
      <c r="AL15" s="115">
        <v>1047457</v>
      </c>
    </row>
    <row r="16" spans="1:38" x14ac:dyDescent="0.2">
      <c r="A16" s="138"/>
      <c r="B16" s="99"/>
      <c r="C16" s="100"/>
      <c r="D16" s="98"/>
      <c r="E16" s="98"/>
      <c r="F16" s="98"/>
      <c r="G16" s="98"/>
      <c r="H16" s="98"/>
      <c r="I16" s="98"/>
      <c r="J16" s="98"/>
      <c r="K16" s="98"/>
      <c r="L16" s="98"/>
      <c r="M16" s="98"/>
      <c r="N16" s="98"/>
      <c r="O16" s="101"/>
      <c r="P16" s="101"/>
      <c r="Q16" s="98"/>
      <c r="R16" s="102"/>
      <c r="S16" s="98"/>
      <c r="T16" s="98"/>
      <c r="U16" s="98"/>
      <c r="V16" s="103"/>
      <c r="W16" s="103"/>
      <c r="X16" s="103"/>
      <c r="Y16" s="104"/>
      <c r="Z16" s="104"/>
      <c r="AA16" s="105"/>
      <c r="AB16" s="106"/>
      <c r="AC16" s="107">
        <f>AVERAGE(AC11:AC15)</f>
        <v>2.1319866804927916E-2</v>
      </c>
      <c r="AD16" s="105"/>
      <c r="AE16" s="105"/>
      <c r="AF16" s="98"/>
      <c r="AG16" s="101"/>
      <c r="AH16" s="45"/>
      <c r="AI16" s="101"/>
      <c r="AJ16" s="101"/>
      <c r="AK16" s="115"/>
      <c r="AL16" s="115"/>
    </row>
    <row r="17" spans="1:38" x14ac:dyDescent="0.2">
      <c r="A17" s="138" t="s">
        <v>223</v>
      </c>
      <c r="B17" s="99">
        <v>45384</v>
      </c>
      <c r="C17" s="100">
        <v>0.47361111111111115</v>
      </c>
      <c r="D17" s="98" t="s">
        <v>217</v>
      </c>
      <c r="E17" s="98">
        <v>2883</v>
      </c>
      <c r="F17" s="98">
        <v>962</v>
      </c>
      <c r="G17" s="98">
        <v>400</v>
      </c>
      <c r="H17" s="98">
        <v>448</v>
      </c>
      <c r="I17" s="98">
        <v>400</v>
      </c>
      <c r="J17" s="98">
        <v>50</v>
      </c>
      <c r="K17" s="98">
        <v>15</v>
      </c>
      <c r="L17" s="98">
        <v>150</v>
      </c>
      <c r="M17" s="98">
        <v>80</v>
      </c>
      <c r="N17" s="98">
        <v>400</v>
      </c>
      <c r="O17" s="101">
        <v>3.23</v>
      </c>
      <c r="P17" s="101">
        <v>3.18</v>
      </c>
      <c r="Q17" s="98">
        <v>240</v>
      </c>
      <c r="R17" s="102" t="s">
        <v>286</v>
      </c>
      <c r="S17" s="98">
        <v>34</v>
      </c>
      <c r="T17" s="98">
        <v>6</v>
      </c>
      <c r="U17" s="98">
        <v>-13</v>
      </c>
      <c r="V17" s="108">
        <v>1.19685624415261E-4</v>
      </c>
      <c r="W17" s="103">
        <v>5.80378578859148E-3</v>
      </c>
      <c r="X17" s="103">
        <v>1.2931637040877301E-2</v>
      </c>
      <c r="Y17" s="106">
        <v>3.4677421165322699</v>
      </c>
      <c r="Z17" s="104">
        <v>28996.7775551921</v>
      </c>
      <c r="AA17" s="105">
        <v>0.70152667873782304</v>
      </c>
      <c r="AB17" s="106">
        <v>0</v>
      </c>
      <c r="AC17" s="107">
        <v>8.3688063007193905E-2</v>
      </c>
      <c r="AD17" s="105">
        <v>1.5953361278403601E-2</v>
      </c>
      <c r="AE17" s="105">
        <v>6.0202102513689402E-3</v>
      </c>
      <c r="AF17" s="98">
        <v>40</v>
      </c>
      <c r="AG17" s="101">
        <v>-3.2257883467730064E-2</v>
      </c>
      <c r="AH17" s="101">
        <v>-1.1124644249289707E-6</v>
      </c>
      <c r="AI17" s="101">
        <v>6.9999999999999994E-5</v>
      </c>
      <c r="AJ17" s="101"/>
      <c r="AK17" s="115">
        <v>192079</v>
      </c>
      <c r="AL17" s="115">
        <v>1047457</v>
      </c>
    </row>
    <row r="18" spans="1:38" x14ac:dyDescent="0.2">
      <c r="A18" s="138" t="s">
        <v>224</v>
      </c>
      <c r="B18" s="99">
        <v>45384</v>
      </c>
      <c r="C18" s="100">
        <v>0.73402777777777783</v>
      </c>
      <c r="D18" s="98" t="s">
        <v>217</v>
      </c>
      <c r="E18" s="98">
        <v>2890</v>
      </c>
      <c r="F18" s="98">
        <v>877</v>
      </c>
      <c r="G18" s="98">
        <v>400</v>
      </c>
      <c r="H18" s="98">
        <v>448</v>
      </c>
      <c r="I18" s="98">
        <v>400</v>
      </c>
      <c r="J18" s="98">
        <v>50</v>
      </c>
      <c r="K18" s="98">
        <v>15</v>
      </c>
      <c r="L18" s="98">
        <v>150</v>
      </c>
      <c r="M18" s="98">
        <v>80</v>
      </c>
      <c r="N18" s="98">
        <v>400</v>
      </c>
      <c r="O18" s="101">
        <v>3.19</v>
      </c>
      <c r="P18" s="101">
        <v>3.17</v>
      </c>
      <c r="Q18" s="98">
        <v>240</v>
      </c>
      <c r="R18" s="102" t="s">
        <v>286</v>
      </c>
      <c r="S18" s="98">
        <v>-12</v>
      </c>
      <c r="T18" s="98">
        <v>-9</v>
      </c>
      <c r="U18" s="98">
        <v>-15</v>
      </c>
      <c r="V18" s="108">
        <v>9.2629633646812196E-5</v>
      </c>
      <c r="W18" s="103">
        <v>5.8441116687999598E-3</v>
      </c>
      <c r="X18" s="103">
        <v>1.2809767541964201E-2</v>
      </c>
      <c r="Y18" s="106">
        <v>2.68145188538309</v>
      </c>
      <c r="Z18" s="104">
        <v>28957.5530104971</v>
      </c>
      <c r="AA18" s="105">
        <v>0.82436862588785098</v>
      </c>
      <c r="AB18" s="106">
        <v>5.2083351345487E-2</v>
      </c>
      <c r="AC18" s="107">
        <v>6.6901268464970201E-2</v>
      </c>
      <c r="AD18" s="105">
        <v>1.33422743582818E-2</v>
      </c>
      <c r="AE18" s="105">
        <v>7.5362908120998199E-3</v>
      </c>
      <c r="AF18" s="98">
        <v>40</v>
      </c>
      <c r="AG18" s="101">
        <v>-0.81854811461691002</v>
      </c>
      <c r="AH18" s="101">
        <v>-2.8267171411900264E-5</v>
      </c>
      <c r="AI18" s="101">
        <v>6.9999999999999994E-5</v>
      </c>
      <c r="AJ18" s="101"/>
      <c r="AK18" s="115">
        <v>192079</v>
      </c>
      <c r="AL18" s="115">
        <v>1047457</v>
      </c>
    </row>
    <row r="19" spans="1:38" x14ac:dyDescent="0.2">
      <c r="A19" s="138" t="s">
        <v>225</v>
      </c>
      <c r="B19" s="99">
        <v>45385</v>
      </c>
      <c r="C19" s="100">
        <v>0.33680555555555558</v>
      </c>
      <c r="D19" s="98" t="s">
        <v>217</v>
      </c>
      <c r="E19" s="98">
        <v>3301</v>
      </c>
      <c r="F19" s="98">
        <v>1185</v>
      </c>
      <c r="G19" s="98">
        <v>400</v>
      </c>
      <c r="H19" s="98">
        <v>448</v>
      </c>
      <c r="I19" s="98">
        <v>400</v>
      </c>
      <c r="J19" s="98">
        <v>50</v>
      </c>
      <c r="K19" s="98">
        <v>15</v>
      </c>
      <c r="L19" s="98">
        <v>150</v>
      </c>
      <c r="M19" s="98">
        <v>80</v>
      </c>
      <c r="N19" s="98">
        <v>400</v>
      </c>
      <c r="O19" s="101">
        <v>3.26</v>
      </c>
      <c r="P19" s="101">
        <v>3.27</v>
      </c>
      <c r="Q19" s="98">
        <v>240</v>
      </c>
      <c r="R19" s="102" t="s">
        <v>286</v>
      </c>
      <c r="S19" s="98">
        <v>25</v>
      </c>
      <c r="T19" s="98">
        <v>-24</v>
      </c>
      <c r="U19" s="98">
        <v>5</v>
      </c>
      <c r="V19" s="108">
        <v>1.08437503999209E-4</v>
      </c>
      <c r="W19" s="103">
        <v>5.6137214151584097E-3</v>
      </c>
      <c r="X19" s="103">
        <v>1.22614540750253E-2</v>
      </c>
      <c r="Y19" s="106">
        <v>3.3064520796371402</v>
      </c>
      <c r="Z19" s="104">
        <v>30481.776647272</v>
      </c>
      <c r="AA19" s="105">
        <v>0.87428015532190795</v>
      </c>
      <c r="AB19" s="106">
        <v>0</v>
      </c>
      <c r="AC19" s="107">
        <v>5.8212962123071497E-2</v>
      </c>
      <c r="AD19" s="105">
        <v>1.0944427280230601E-2</v>
      </c>
      <c r="AE19" s="105">
        <v>6.7589005424608497E-3</v>
      </c>
      <c r="AF19" s="98">
        <v>40</v>
      </c>
      <c r="AG19" s="101">
        <v>-0.19354792036285984</v>
      </c>
      <c r="AH19" s="101">
        <v>-6.3496272741104029E-6</v>
      </c>
      <c r="AI19" s="101">
        <v>6.9999999999999994E-5</v>
      </c>
      <c r="AJ19" s="101"/>
      <c r="AK19" s="115">
        <v>192079</v>
      </c>
      <c r="AL19" s="115">
        <v>1047457</v>
      </c>
    </row>
    <row r="20" spans="1:38" x14ac:dyDescent="0.2">
      <c r="A20" s="138" t="s">
        <v>225</v>
      </c>
      <c r="B20" s="99">
        <v>45385</v>
      </c>
      <c r="C20" s="100">
        <v>0.6694444444444444</v>
      </c>
      <c r="D20" s="98" t="s">
        <v>217</v>
      </c>
      <c r="E20" s="98">
        <v>3306</v>
      </c>
      <c r="F20" s="98">
        <v>1302</v>
      </c>
      <c r="G20" s="98">
        <v>400</v>
      </c>
      <c r="H20" s="98">
        <v>448</v>
      </c>
      <c r="I20" s="98">
        <v>400</v>
      </c>
      <c r="J20" s="98">
        <v>50</v>
      </c>
      <c r="K20" s="98">
        <v>15</v>
      </c>
      <c r="L20" s="98">
        <v>150</v>
      </c>
      <c r="M20" s="98">
        <v>80</v>
      </c>
      <c r="N20" s="98">
        <v>400</v>
      </c>
      <c r="O20" s="101">
        <v>3.14</v>
      </c>
      <c r="P20" s="101">
        <v>3.12</v>
      </c>
      <c r="Q20" s="98">
        <v>240</v>
      </c>
      <c r="R20" s="102" t="s">
        <v>286</v>
      </c>
      <c r="S20" s="98">
        <v>9</v>
      </c>
      <c r="T20" s="98">
        <v>1</v>
      </c>
      <c r="U20" s="98">
        <v>3</v>
      </c>
      <c r="V20" s="108">
        <v>1.11834244415483E-4</v>
      </c>
      <c r="W20" s="103">
        <v>5.8662721040865697E-3</v>
      </c>
      <c r="X20" s="103">
        <v>1.2944236134685001E-2</v>
      </c>
      <c r="Y20" s="106">
        <v>3.3669357021169501</v>
      </c>
      <c r="Z20" s="104">
        <v>30149.924797064301</v>
      </c>
      <c r="AA20" s="105">
        <v>1.0031628891369699</v>
      </c>
      <c r="AB20" s="106">
        <v>0</v>
      </c>
      <c r="AC20" s="107">
        <v>9.1804369382673598E-2</v>
      </c>
      <c r="AD20" s="105">
        <v>1.1704207489866799E-2</v>
      </c>
      <c r="AE20" s="105">
        <v>8.4510392770400199E-3</v>
      </c>
      <c r="AF20" s="98">
        <v>40</v>
      </c>
      <c r="AG20" s="101">
        <v>-0.13306429788304985</v>
      </c>
      <c r="AH20" s="101">
        <v>-4.4134205567241196E-6</v>
      </c>
      <c r="AI20" s="101">
        <v>6.9999999999999994E-5</v>
      </c>
      <c r="AJ20" s="101"/>
      <c r="AK20" s="115">
        <v>192079</v>
      </c>
      <c r="AL20" s="115">
        <v>1047457</v>
      </c>
    </row>
    <row r="21" spans="1:38" x14ac:dyDescent="0.2">
      <c r="A21" s="138" t="s">
        <v>225</v>
      </c>
      <c r="B21" s="99">
        <v>45386</v>
      </c>
      <c r="C21" s="100">
        <v>0.3888888888888889</v>
      </c>
      <c r="D21" s="98" t="s">
        <v>217</v>
      </c>
      <c r="E21" s="98">
        <v>3348</v>
      </c>
      <c r="F21" s="98">
        <v>1387</v>
      </c>
      <c r="G21" s="98">
        <v>400</v>
      </c>
      <c r="H21" s="98">
        <v>448</v>
      </c>
      <c r="I21" s="98">
        <v>400</v>
      </c>
      <c r="J21" s="98">
        <v>50</v>
      </c>
      <c r="K21" s="98">
        <v>15</v>
      </c>
      <c r="L21" s="98">
        <v>150</v>
      </c>
      <c r="M21" s="98">
        <v>80</v>
      </c>
      <c r="N21" s="98">
        <v>400</v>
      </c>
      <c r="O21" s="101">
        <v>3.06</v>
      </c>
      <c r="P21" s="101">
        <v>3.08</v>
      </c>
      <c r="Q21" s="98">
        <v>240</v>
      </c>
      <c r="R21" s="102" t="s">
        <v>286</v>
      </c>
      <c r="S21" s="98">
        <v>3</v>
      </c>
      <c r="T21" s="98">
        <v>0</v>
      </c>
      <c r="U21" s="98">
        <v>-2</v>
      </c>
      <c r="V21" s="108">
        <v>1.08735192650436E-4</v>
      </c>
      <c r="W21" s="103">
        <v>5.7461057524361998E-3</v>
      </c>
      <c r="X21" s="103">
        <v>1.26790004656428E-2</v>
      </c>
      <c r="Y21" s="106">
        <v>3.26612937661293</v>
      </c>
      <c r="Z21" s="104">
        <v>30066.047270728999</v>
      </c>
      <c r="AA21" s="105">
        <v>0.66980154893650501</v>
      </c>
      <c r="AB21" s="106">
        <v>0.104166702690974</v>
      </c>
      <c r="AC21" s="107">
        <v>7.2418347964778501E-2</v>
      </c>
      <c r="AD21" s="105">
        <v>1.36666220059378E-2</v>
      </c>
      <c r="AE21" s="105">
        <v>6.9820831785245502E-3</v>
      </c>
      <c r="AF21" s="98">
        <v>40</v>
      </c>
      <c r="AG21" s="101">
        <v>-0.23387062338706999</v>
      </c>
      <c r="AH21" s="101">
        <v>-7.778562352449845E-6</v>
      </c>
      <c r="AI21" s="101">
        <v>6.9999999999999994E-5</v>
      </c>
      <c r="AJ21" s="101"/>
      <c r="AK21" s="115">
        <v>192079</v>
      </c>
      <c r="AL21" s="115">
        <v>1047457</v>
      </c>
    </row>
    <row r="22" spans="1:38" x14ac:dyDescent="0.2">
      <c r="A22" s="138" t="s">
        <v>225</v>
      </c>
      <c r="B22" s="99">
        <v>45387</v>
      </c>
      <c r="C22" s="100">
        <v>0.4680555555555555</v>
      </c>
      <c r="D22" s="98" t="s">
        <v>217</v>
      </c>
      <c r="E22" s="98">
        <v>3288</v>
      </c>
      <c r="F22" s="98">
        <v>1578</v>
      </c>
      <c r="G22" s="98">
        <v>400</v>
      </c>
      <c r="H22" s="98">
        <v>448</v>
      </c>
      <c r="I22" s="98">
        <v>400</v>
      </c>
      <c r="J22" s="98">
        <v>50</v>
      </c>
      <c r="K22" s="98">
        <v>0</v>
      </c>
      <c r="L22" s="98">
        <v>150</v>
      </c>
      <c r="M22" s="98">
        <v>80</v>
      </c>
      <c r="N22" s="98">
        <v>200</v>
      </c>
      <c r="O22" s="101">
        <v>2.3199999999999998</v>
      </c>
      <c r="P22" s="101">
        <v>0.43</v>
      </c>
      <c r="Q22" s="98">
        <v>120</v>
      </c>
      <c r="R22" s="102" t="s">
        <v>286</v>
      </c>
      <c r="S22" s="98">
        <v>-3</v>
      </c>
      <c r="T22" s="98">
        <v>-15</v>
      </c>
      <c r="U22" s="98">
        <v>-64</v>
      </c>
      <c r="V22" s="108">
        <v>1.113794E-3</v>
      </c>
      <c r="W22" s="103">
        <v>5.9524590000000002E-3</v>
      </c>
      <c r="X22" s="103">
        <v>1.2026329000000001E-2</v>
      </c>
      <c r="Y22" s="106">
        <v>5.0403232850000004</v>
      </c>
      <c r="Z22" s="104">
        <v>4535.6838729999999</v>
      </c>
      <c r="AA22" s="110">
        <v>1</v>
      </c>
      <c r="AB22" s="106">
        <v>0</v>
      </c>
      <c r="AC22" s="101">
        <v>7.0368346999999998E-2</v>
      </c>
      <c r="AD22" s="110">
        <v>2.2523344000000001E-2</v>
      </c>
      <c r="AE22" s="110">
        <v>1.4849256E-2</v>
      </c>
      <c r="AF22" s="98">
        <v>40</v>
      </c>
      <c r="AG22" s="101">
        <v>1.5403232850000004</v>
      </c>
      <c r="AH22" s="101">
        <v>3.3960111156979667E-4</v>
      </c>
      <c r="AI22" s="101">
        <v>6.9999999999999994E-5</v>
      </c>
      <c r="AJ22" s="101"/>
      <c r="AK22" s="115">
        <v>192079</v>
      </c>
      <c r="AL22" s="115">
        <v>1047457</v>
      </c>
    </row>
    <row r="23" spans="1:38" x14ac:dyDescent="0.2">
      <c r="A23" s="138"/>
      <c r="B23" s="99"/>
      <c r="C23" s="100"/>
      <c r="D23" s="98"/>
      <c r="E23" s="98"/>
      <c r="F23" s="98"/>
      <c r="G23" s="98"/>
      <c r="H23" s="98"/>
      <c r="I23" s="98"/>
      <c r="J23" s="98"/>
      <c r="K23" s="98"/>
      <c r="L23" s="98"/>
      <c r="M23" s="98"/>
      <c r="N23" s="98"/>
      <c r="O23" s="101"/>
      <c r="P23" s="101"/>
      <c r="Q23" s="98"/>
      <c r="R23" s="102"/>
      <c r="S23" s="98"/>
      <c r="T23" s="98"/>
      <c r="U23" s="98"/>
      <c r="V23" s="108"/>
      <c r="W23" s="103"/>
      <c r="X23" s="103"/>
      <c r="Y23" s="106"/>
      <c r="Z23" s="104"/>
      <c r="AA23" s="110"/>
      <c r="AB23" s="106"/>
      <c r="AC23" s="101"/>
      <c r="AD23" s="110"/>
      <c r="AE23" s="110"/>
      <c r="AF23" s="98"/>
      <c r="AG23" s="101"/>
      <c r="AH23" s="101"/>
      <c r="AI23" s="101"/>
      <c r="AJ23" s="101"/>
      <c r="AK23" s="98"/>
      <c r="AL23" s="98"/>
    </row>
    <row r="24" spans="1:38" x14ac:dyDescent="0.2">
      <c r="A24" s="111" t="s">
        <v>226</v>
      </c>
      <c r="B24" s="98"/>
      <c r="C24" s="98"/>
      <c r="D24" s="98"/>
      <c r="E24" s="98"/>
      <c r="F24" s="98"/>
      <c r="G24" s="98"/>
      <c r="H24" s="98"/>
      <c r="I24" s="98"/>
      <c r="J24" s="98"/>
      <c r="K24" s="98"/>
      <c r="L24" s="98"/>
      <c r="M24" s="98"/>
      <c r="N24" s="98"/>
      <c r="O24" s="101"/>
      <c r="P24" s="101"/>
      <c r="Q24" s="98"/>
      <c r="R24" s="102"/>
      <c r="S24" s="98"/>
      <c r="T24" s="98"/>
      <c r="U24" s="98"/>
      <c r="V24" s="103"/>
      <c r="W24" s="103"/>
      <c r="X24" s="103"/>
      <c r="Y24" s="104"/>
      <c r="Z24" s="104"/>
      <c r="AA24" s="98"/>
      <c r="AB24" s="98"/>
      <c r="AC24" s="101"/>
      <c r="AD24" s="98"/>
      <c r="AE24" s="98"/>
      <c r="AF24" s="98"/>
      <c r="AG24" s="101"/>
      <c r="AH24" s="45"/>
      <c r="AI24" s="101"/>
      <c r="AJ24" s="101"/>
      <c r="AK24" s="98"/>
      <c r="AL24" s="98"/>
    </row>
    <row r="25" spans="1:38" x14ac:dyDescent="0.2">
      <c r="A25" s="138" t="s">
        <v>227</v>
      </c>
      <c r="B25" s="99">
        <v>45386</v>
      </c>
      <c r="C25" s="100">
        <v>0.43888888888888888</v>
      </c>
      <c r="D25" s="98" t="s">
        <v>217</v>
      </c>
      <c r="E25" s="98">
        <v>-2524</v>
      </c>
      <c r="F25" s="98">
        <v>3743</v>
      </c>
      <c r="G25" s="98">
        <v>400</v>
      </c>
      <c r="H25" s="98">
        <v>448</v>
      </c>
      <c r="I25" s="98">
        <v>400</v>
      </c>
      <c r="J25" s="98">
        <v>50</v>
      </c>
      <c r="K25" s="98">
        <v>10</v>
      </c>
      <c r="L25" s="98">
        <v>150</v>
      </c>
      <c r="M25" s="98">
        <v>80</v>
      </c>
      <c r="N25" s="98">
        <v>400</v>
      </c>
      <c r="O25" s="101">
        <v>3.11</v>
      </c>
      <c r="P25" s="101">
        <v>3.09</v>
      </c>
      <c r="Q25" s="98">
        <v>90</v>
      </c>
      <c r="R25" s="102" t="s">
        <v>286</v>
      </c>
      <c r="S25" s="98">
        <v>2</v>
      </c>
      <c r="T25" s="98">
        <v>0</v>
      </c>
      <c r="U25" s="98">
        <v>-58</v>
      </c>
      <c r="V25" s="103">
        <v>0.404987145125424</v>
      </c>
      <c r="W25" s="103">
        <v>3.3697535611055202E-3</v>
      </c>
      <c r="X25" s="103">
        <v>6.4739869047380203E-4</v>
      </c>
      <c r="Y25" s="104">
        <v>24881.114390797</v>
      </c>
      <c r="Z25" s="104">
        <v>61432.526383641401</v>
      </c>
      <c r="AA25" s="110">
        <v>1</v>
      </c>
      <c r="AB25" s="106">
        <v>14.1666741895868</v>
      </c>
      <c r="AC25" s="101">
        <v>3.5147697373001602E-3</v>
      </c>
      <c r="AD25" s="110">
        <v>1.1869874906877E-2</v>
      </c>
      <c r="AE25" s="110">
        <v>2.7474058569224E-2</v>
      </c>
      <c r="AF25" s="98">
        <v>10</v>
      </c>
      <c r="AG25" s="101">
        <v>24877.614390797</v>
      </c>
      <c r="AH25" s="101">
        <v>0.40495834788623558</v>
      </c>
      <c r="AI25" s="101">
        <v>1.97</v>
      </c>
      <c r="AJ25" s="101"/>
      <c r="AK25" s="98">
        <v>192067</v>
      </c>
      <c r="AL25" s="98">
        <v>1047452</v>
      </c>
    </row>
    <row r="26" spans="1:38" x14ac:dyDescent="0.2">
      <c r="A26" s="138" t="s">
        <v>229</v>
      </c>
      <c r="B26" s="99">
        <v>45386</v>
      </c>
      <c r="C26" s="100">
        <v>0.44930555555555557</v>
      </c>
      <c r="D26" s="98" t="s">
        <v>217</v>
      </c>
      <c r="E26" s="98">
        <v>-2134</v>
      </c>
      <c r="F26" s="98">
        <v>3185</v>
      </c>
      <c r="G26" s="98">
        <v>400</v>
      </c>
      <c r="H26" s="98">
        <v>448</v>
      </c>
      <c r="I26" s="98">
        <v>400</v>
      </c>
      <c r="J26" s="98">
        <v>50</v>
      </c>
      <c r="K26" s="98">
        <v>10</v>
      </c>
      <c r="L26" s="98">
        <v>150</v>
      </c>
      <c r="M26" s="98">
        <v>80</v>
      </c>
      <c r="N26" s="98">
        <v>400</v>
      </c>
      <c r="O26" s="101">
        <v>3.08</v>
      </c>
      <c r="P26" s="101">
        <v>3.08</v>
      </c>
      <c r="Q26" s="98">
        <v>90</v>
      </c>
      <c r="R26" s="102" t="s">
        <v>286</v>
      </c>
      <c r="S26" s="98">
        <v>-1</v>
      </c>
      <c r="T26" s="98">
        <v>4</v>
      </c>
      <c r="U26" s="98">
        <v>-60</v>
      </c>
      <c r="V26" s="103">
        <v>0.39990107426723298</v>
      </c>
      <c r="W26" s="103">
        <v>3.04976364274142E-3</v>
      </c>
      <c r="X26" s="103">
        <v>6.0224799256228397E-4</v>
      </c>
      <c r="Y26" s="104">
        <v>23532.7715005637</v>
      </c>
      <c r="Z26" s="104">
        <v>58836.564723406002</v>
      </c>
      <c r="AA26" s="110">
        <v>1</v>
      </c>
      <c r="AB26" s="106">
        <v>12.6041720714432</v>
      </c>
      <c r="AC26" s="101">
        <v>7.9665065536416307E-3</v>
      </c>
      <c r="AD26" s="110">
        <v>1.6976428540551401E-2</v>
      </c>
      <c r="AE26" s="110">
        <v>2.53346649727011E-2</v>
      </c>
      <c r="AF26" s="98">
        <v>10</v>
      </c>
      <c r="AG26" s="101">
        <v>23529.2715005637</v>
      </c>
      <c r="AH26" s="101">
        <v>0.39990899555703374</v>
      </c>
      <c r="AI26" s="101">
        <v>1.97</v>
      </c>
      <c r="AJ26" s="101"/>
      <c r="AK26" s="98"/>
      <c r="AL26" s="98"/>
    </row>
    <row r="27" spans="1:38" x14ac:dyDescent="0.2">
      <c r="A27" s="138" t="s">
        <v>227</v>
      </c>
      <c r="B27" s="99">
        <v>45386</v>
      </c>
      <c r="C27" s="100">
        <v>0.81388888888888899</v>
      </c>
      <c r="D27" s="98" t="s">
        <v>217</v>
      </c>
      <c r="E27" s="98">
        <v>-2460</v>
      </c>
      <c r="F27" s="98">
        <v>3805</v>
      </c>
      <c r="G27" s="98">
        <v>400</v>
      </c>
      <c r="H27" s="98">
        <v>448</v>
      </c>
      <c r="I27" s="98">
        <v>400</v>
      </c>
      <c r="J27" s="98">
        <v>50</v>
      </c>
      <c r="K27" s="98">
        <v>10</v>
      </c>
      <c r="L27" s="98">
        <v>150</v>
      </c>
      <c r="M27" s="98">
        <v>80</v>
      </c>
      <c r="N27" s="98">
        <v>400</v>
      </c>
      <c r="O27" s="101">
        <v>3.17</v>
      </c>
      <c r="P27" s="101">
        <v>3.16</v>
      </c>
      <c r="Q27" s="98">
        <v>90</v>
      </c>
      <c r="R27" s="102" t="s">
        <v>286</v>
      </c>
      <c r="S27" s="98">
        <v>-2</v>
      </c>
      <c r="T27" s="98">
        <v>3</v>
      </c>
      <c r="U27" s="98">
        <v>-61</v>
      </c>
      <c r="V27" s="103">
        <v>0.40157166366974101</v>
      </c>
      <c r="W27" s="103">
        <v>3.52904148062036E-3</v>
      </c>
      <c r="X27" s="103">
        <v>7.07260763908615E-4</v>
      </c>
      <c r="Y27" s="104">
        <v>26085.9609124991</v>
      </c>
      <c r="Z27" s="104">
        <v>64958.867477589498</v>
      </c>
      <c r="AA27" s="110">
        <v>1</v>
      </c>
      <c r="AB27" s="106">
        <v>15.0000068663226</v>
      </c>
      <c r="AC27" s="101">
        <v>1.6463918723712101E-3</v>
      </c>
      <c r="AD27" s="110">
        <v>1.5788491680791099E-2</v>
      </c>
      <c r="AE27" s="110">
        <v>5.9078498399122902E-2</v>
      </c>
      <c r="AF27" s="98">
        <v>10</v>
      </c>
      <c r="AG27" s="101">
        <v>26082.4609124991</v>
      </c>
      <c r="AH27" s="101">
        <v>0.40152271622496227</v>
      </c>
      <c r="AI27" s="101">
        <v>1.97</v>
      </c>
      <c r="AJ27" s="101"/>
      <c r="AK27" s="98">
        <v>192067</v>
      </c>
      <c r="AL27" s="98">
        <v>1047452</v>
      </c>
    </row>
    <row r="28" spans="1:38" x14ac:dyDescent="0.2">
      <c r="A28" s="138" t="s">
        <v>230</v>
      </c>
      <c r="B28" s="99">
        <v>45386</v>
      </c>
      <c r="C28" s="100">
        <v>0.81736111111111109</v>
      </c>
      <c r="D28" s="98" t="s">
        <v>217</v>
      </c>
      <c r="E28" s="98">
        <v>-2560</v>
      </c>
      <c r="F28" s="98">
        <v>3775</v>
      </c>
      <c r="G28" s="98">
        <v>400</v>
      </c>
      <c r="H28" s="98">
        <v>448</v>
      </c>
      <c r="I28" s="98">
        <v>400</v>
      </c>
      <c r="J28" s="98">
        <v>50</v>
      </c>
      <c r="K28" s="98">
        <v>10</v>
      </c>
      <c r="L28" s="98">
        <v>150</v>
      </c>
      <c r="M28" s="98">
        <v>80</v>
      </c>
      <c r="N28" s="98">
        <v>400</v>
      </c>
      <c r="O28" s="101">
        <v>3.16</v>
      </c>
      <c r="P28" s="101">
        <v>3.18</v>
      </c>
      <c r="Q28" s="98">
        <v>90</v>
      </c>
      <c r="R28" s="102" t="s">
        <v>286</v>
      </c>
      <c r="S28" s="98">
        <v>-3</v>
      </c>
      <c r="T28" s="98">
        <v>3</v>
      </c>
      <c r="U28" s="98">
        <v>-23</v>
      </c>
      <c r="V28" s="103">
        <v>0.38658178547631999</v>
      </c>
      <c r="W28" s="103">
        <v>3.3293694838924001E-3</v>
      </c>
      <c r="X28" s="103">
        <v>6.1545541606425195E-4</v>
      </c>
      <c r="Y28" s="104">
        <v>24067.191583576499</v>
      </c>
      <c r="Z28" s="104">
        <v>62243.868067567098</v>
      </c>
      <c r="AA28" s="110">
        <v>1</v>
      </c>
      <c r="AB28" s="106">
        <v>14.895838587415099</v>
      </c>
      <c r="AC28" s="101">
        <v>5.4387592483221402E-3</v>
      </c>
      <c r="AD28" s="110">
        <v>1.2331951427234001E-2</v>
      </c>
      <c r="AE28" s="110">
        <v>1.83771262811088E-2</v>
      </c>
      <c r="AF28" s="98">
        <v>10</v>
      </c>
      <c r="AG28" s="101">
        <v>24063.691583576499</v>
      </c>
      <c r="AH28" s="101">
        <v>0.38660340898889556</v>
      </c>
      <c r="AI28" s="101">
        <v>1.97</v>
      </c>
      <c r="AJ28" s="101"/>
      <c r="AK28" s="98">
        <v>192067</v>
      </c>
      <c r="AL28" s="98">
        <v>1047452</v>
      </c>
    </row>
    <row r="29" spans="1:38" x14ac:dyDescent="0.2">
      <c r="A29" s="138" t="s">
        <v>231</v>
      </c>
      <c r="B29" s="99">
        <v>45386</v>
      </c>
      <c r="C29" s="100">
        <v>0.8208333333333333</v>
      </c>
      <c r="D29" s="98" t="s">
        <v>217</v>
      </c>
      <c r="E29" s="98">
        <v>-2428</v>
      </c>
      <c r="F29" s="98">
        <v>3805</v>
      </c>
      <c r="G29" s="98">
        <v>400</v>
      </c>
      <c r="H29" s="98">
        <v>448</v>
      </c>
      <c r="I29" s="98">
        <v>400</v>
      </c>
      <c r="J29" s="98">
        <v>50</v>
      </c>
      <c r="K29" s="98">
        <v>10</v>
      </c>
      <c r="L29" s="98">
        <v>150</v>
      </c>
      <c r="M29" s="98">
        <v>80</v>
      </c>
      <c r="N29" s="98">
        <v>400</v>
      </c>
      <c r="O29" s="101">
        <v>3.18</v>
      </c>
      <c r="P29" s="101">
        <v>3.14</v>
      </c>
      <c r="Q29" s="98">
        <v>90</v>
      </c>
      <c r="R29" s="102" t="s">
        <v>286</v>
      </c>
      <c r="S29" s="98">
        <v>-2</v>
      </c>
      <c r="T29" s="98">
        <v>5</v>
      </c>
      <c r="U29" s="98">
        <v>-42</v>
      </c>
      <c r="V29" s="103">
        <v>0.40184777327053001</v>
      </c>
      <c r="W29" s="103">
        <v>3.46629245651209E-3</v>
      </c>
      <c r="X29" s="103">
        <v>6.7295548939606505E-4</v>
      </c>
      <c r="Y29" s="104">
        <v>25462.5416262982</v>
      </c>
      <c r="Z29" s="104">
        <v>63362.436004456104</v>
      </c>
      <c r="AA29" s="110">
        <v>1</v>
      </c>
      <c r="AB29" s="106">
        <v>13.541671768404701</v>
      </c>
      <c r="AC29" s="101">
        <v>2.3190235034746699E-3</v>
      </c>
      <c r="AD29" s="110">
        <v>1.25913876443075E-2</v>
      </c>
      <c r="AE29" s="110">
        <v>3.5305057352945902E-2</v>
      </c>
      <c r="AF29" s="98">
        <v>10</v>
      </c>
      <c r="AG29" s="101">
        <v>25459.0416262982</v>
      </c>
      <c r="AH29" s="101">
        <v>0.40180023420355454</v>
      </c>
      <c r="AI29" s="101">
        <v>1.97</v>
      </c>
      <c r="AJ29" s="101"/>
      <c r="AK29" s="98">
        <v>192067</v>
      </c>
      <c r="AL29" s="98">
        <v>1047452</v>
      </c>
    </row>
    <row r="30" spans="1:38" x14ac:dyDescent="0.2">
      <c r="A30" s="138" t="s">
        <v>229</v>
      </c>
      <c r="B30" s="99">
        <v>45386</v>
      </c>
      <c r="C30" s="100">
        <v>0.82430555555555562</v>
      </c>
      <c r="D30" s="98" t="s">
        <v>217</v>
      </c>
      <c r="E30" s="98">
        <v>-2542</v>
      </c>
      <c r="F30" s="98">
        <v>3764</v>
      </c>
      <c r="G30" s="98">
        <v>400</v>
      </c>
      <c r="H30" s="98">
        <v>448</v>
      </c>
      <c r="I30" s="98">
        <v>400</v>
      </c>
      <c r="J30" s="98">
        <v>50</v>
      </c>
      <c r="K30" s="98">
        <v>10</v>
      </c>
      <c r="L30" s="98">
        <v>150</v>
      </c>
      <c r="M30" s="98">
        <v>80</v>
      </c>
      <c r="N30" s="98">
        <v>400</v>
      </c>
      <c r="O30" s="101">
        <v>3.14</v>
      </c>
      <c r="P30" s="101">
        <v>3.14</v>
      </c>
      <c r="Q30" s="98">
        <v>90</v>
      </c>
      <c r="R30" s="102" t="s">
        <v>286</v>
      </c>
      <c r="S30" s="98">
        <v>-4</v>
      </c>
      <c r="T30" s="98">
        <v>4</v>
      </c>
      <c r="U30" s="98">
        <v>-52</v>
      </c>
      <c r="V30" s="103">
        <v>0.39971306233450099</v>
      </c>
      <c r="W30" s="103">
        <v>3.2613414443033299E-3</v>
      </c>
      <c r="X30" s="103">
        <v>6.8122228292978701E-4</v>
      </c>
      <c r="Y30" s="104">
        <v>24234.237741054902</v>
      </c>
      <c r="Z30" s="104">
        <v>60625.080350088399</v>
      </c>
      <c r="AA30" s="110">
        <v>1</v>
      </c>
      <c r="AB30" s="106">
        <v>13.125004777779701</v>
      </c>
      <c r="AC30" s="101">
        <v>3.2532239674438702E-3</v>
      </c>
      <c r="AD30" s="110">
        <v>1.54803561061854E-2</v>
      </c>
      <c r="AE30" s="110">
        <v>3.1392139754923401E-2</v>
      </c>
      <c r="AF30" s="98">
        <v>10</v>
      </c>
      <c r="AG30" s="101">
        <v>24230.737741054902</v>
      </c>
      <c r="AH30" s="101">
        <v>0.39968174229429404</v>
      </c>
      <c r="AI30" s="101">
        <v>1.97</v>
      </c>
      <c r="AJ30" s="101"/>
      <c r="AK30" s="98">
        <v>192067</v>
      </c>
      <c r="AL30" s="98">
        <v>1047452</v>
      </c>
    </row>
    <row r="31" spans="1:38" x14ac:dyDescent="0.2">
      <c r="A31" s="138"/>
      <c r="B31" s="99"/>
      <c r="C31" s="100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101"/>
      <c r="P31" s="101"/>
      <c r="Q31" s="98"/>
      <c r="R31" s="102"/>
      <c r="S31" s="98"/>
      <c r="T31" s="98"/>
      <c r="U31" s="98"/>
      <c r="V31" s="103"/>
      <c r="W31" s="103"/>
      <c r="X31" s="103"/>
      <c r="Y31" s="104"/>
      <c r="Z31" s="104"/>
      <c r="AA31" s="110"/>
      <c r="AB31" s="106"/>
      <c r="AC31" s="101"/>
      <c r="AD31" s="110"/>
      <c r="AE31" s="110"/>
      <c r="AF31" s="98"/>
      <c r="AG31" s="101"/>
      <c r="AH31" s="101"/>
      <c r="AI31" s="101"/>
      <c r="AJ31" s="101"/>
      <c r="AK31" s="98"/>
      <c r="AL31" s="98"/>
    </row>
    <row r="32" spans="1:38" x14ac:dyDescent="0.2">
      <c r="A32" s="138" t="s">
        <v>232</v>
      </c>
      <c r="B32" s="99">
        <v>45386</v>
      </c>
      <c r="C32" s="100">
        <v>0.82777777777777783</v>
      </c>
      <c r="D32" s="98" t="s">
        <v>217</v>
      </c>
      <c r="E32" s="98">
        <v>-3077</v>
      </c>
      <c r="F32" s="98">
        <v>-3779</v>
      </c>
      <c r="G32" s="98">
        <v>400</v>
      </c>
      <c r="H32" s="98">
        <v>448</v>
      </c>
      <c r="I32" s="98">
        <v>400</v>
      </c>
      <c r="J32" s="98">
        <v>50</v>
      </c>
      <c r="K32" s="98">
        <v>10</v>
      </c>
      <c r="L32" s="98">
        <v>150</v>
      </c>
      <c r="M32" s="98">
        <v>80</v>
      </c>
      <c r="N32" s="98">
        <v>400</v>
      </c>
      <c r="O32" s="101">
        <v>3.14</v>
      </c>
      <c r="P32" s="101">
        <v>3.12</v>
      </c>
      <c r="Q32" s="98">
        <v>90</v>
      </c>
      <c r="R32" s="102" t="s">
        <v>286</v>
      </c>
      <c r="S32" s="98">
        <v>13</v>
      </c>
      <c r="T32" s="98">
        <v>11</v>
      </c>
      <c r="U32" s="98">
        <v>-52</v>
      </c>
      <c r="V32" s="103">
        <v>0.722684436458774</v>
      </c>
      <c r="W32" s="103">
        <v>3.0363805067238998E-3</v>
      </c>
      <c r="X32" s="103">
        <v>7.1657900456759897E-4</v>
      </c>
      <c r="Y32" s="104">
        <v>40913.3979797957</v>
      </c>
      <c r="Z32" s="104">
        <v>56611.780469062403</v>
      </c>
      <c r="AA32" s="110">
        <v>1</v>
      </c>
      <c r="AB32" s="106">
        <v>24.791680478479901</v>
      </c>
      <c r="AC32" s="101">
        <v>1.76686332639628E-3</v>
      </c>
      <c r="AD32" s="110">
        <v>1.8790849345569401E-2</v>
      </c>
      <c r="AE32" s="110">
        <v>4.6496098657739099E-2</v>
      </c>
      <c r="AF32" s="98">
        <v>10</v>
      </c>
      <c r="AG32" s="101">
        <v>40909.8979797957</v>
      </c>
      <c r="AH32" s="101">
        <v>0.72263931006643434</v>
      </c>
      <c r="AI32" s="101">
        <v>3.11</v>
      </c>
      <c r="AJ32" s="101"/>
      <c r="AK32" s="98">
        <v>192067</v>
      </c>
      <c r="AL32" s="98">
        <v>1047452</v>
      </c>
    </row>
    <row r="33" spans="1:38" x14ac:dyDescent="0.2">
      <c r="A33" s="138" t="s">
        <v>233</v>
      </c>
      <c r="B33" s="99">
        <v>45386</v>
      </c>
      <c r="C33" s="100">
        <v>0.83124999999999993</v>
      </c>
      <c r="D33" s="98" t="s">
        <v>217</v>
      </c>
      <c r="E33" s="98">
        <v>-3044</v>
      </c>
      <c r="F33" s="98">
        <v>-3789</v>
      </c>
      <c r="G33" s="98">
        <v>400</v>
      </c>
      <c r="H33" s="98">
        <v>448</v>
      </c>
      <c r="I33" s="98">
        <v>400</v>
      </c>
      <c r="J33" s="98">
        <v>50</v>
      </c>
      <c r="K33" s="98">
        <v>10</v>
      </c>
      <c r="L33" s="98">
        <v>150</v>
      </c>
      <c r="M33" s="98">
        <v>80</v>
      </c>
      <c r="N33" s="98">
        <v>400</v>
      </c>
      <c r="O33" s="101">
        <v>3.12</v>
      </c>
      <c r="P33" s="101">
        <v>3.11</v>
      </c>
      <c r="Q33" s="98">
        <v>90</v>
      </c>
      <c r="R33" s="102" t="s">
        <v>286</v>
      </c>
      <c r="S33" s="98">
        <v>12</v>
      </c>
      <c r="T33" s="98">
        <v>10</v>
      </c>
      <c r="U33" s="98">
        <v>-58</v>
      </c>
      <c r="V33" s="103">
        <v>0.76088224106539903</v>
      </c>
      <c r="W33" s="103">
        <v>3.1142931645022501E-3</v>
      </c>
      <c r="X33" s="103">
        <v>6.64088323188684E-4</v>
      </c>
      <c r="Y33" s="104">
        <v>42822.719779603904</v>
      </c>
      <c r="Z33" s="104">
        <v>56279.600716647801</v>
      </c>
      <c r="AA33" s="110">
        <v>1</v>
      </c>
      <c r="AB33" s="106">
        <v>26.250018652791201</v>
      </c>
      <c r="AC33" s="101">
        <v>2.1894525788099298E-3</v>
      </c>
      <c r="AD33" s="110">
        <v>1.5167592506897301E-2</v>
      </c>
      <c r="AE33" s="110">
        <v>4.0351979607369103E-2</v>
      </c>
      <c r="AF33" s="98">
        <v>10</v>
      </c>
      <c r="AG33" s="101">
        <v>42819.219779603904</v>
      </c>
      <c r="AH33" s="101">
        <v>0.76083019840859945</v>
      </c>
      <c r="AI33" s="101">
        <v>3.11</v>
      </c>
      <c r="AJ33" s="101"/>
      <c r="AK33" s="98">
        <v>192067</v>
      </c>
      <c r="AL33" s="98">
        <v>1047452</v>
      </c>
    </row>
    <row r="34" spans="1:38" x14ac:dyDescent="0.2">
      <c r="A34" s="138" t="s">
        <v>234</v>
      </c>
      <c r="B34" s="99">
        <v>45386</v>
      </c>
      <c r="C34" s="100">
        <v>0.83472222222222225</v>
      </c>
      <c r="D34" s="98" t="s">
        <v>217</v>
      </c>
      <c r="E34" s="98">
        <v>-3009</v>
      </c>
      <c r="F34" s="98">
        <v>-3793</v>
      </c>
      <c r="G34" s="98">
        <v>400</v>
      </c>
      <c r="H34" s="98">
        <v>448</v>
      </c>
      <c r="I34" s="98">
        <v>400</v>
      </c>
      <c r="J34" s="98">
        <v>50</v>
      </c>
      <c r="K34" s="98">
        <v>10</v>
      </c>
      <c r="L34" s="98">
        <v>150</v>
      </c>
      <c r="M34" s="98">
        <v>80</v>
      </c>
      <c r="N34" s="98">
        <v>400</v>
      </c>
      <c r="O34" s="101">
        <v>3.11</v>
      </c>
      <c r="P34" s="101">
        <v>3.1</v>
      </c>
      <c r="Q34" s="98">
        <v>90</v>
      </c>
      <c r="R34" s="102" t="s">
        <v>286</v>
      </c>
      <c r="S34" s="98">
        <v>12</v>
      </c>
      <c r="T34" s="98">
        <v>9</v>
      </c>
      <c r="U34" s="98">
        <v>-58</v>
      </c>
      <c r="V34" s="103">
        <v>0.74425109162861702</v>
      </c>
      <c r="W34" s="103">
        <v>3.1494594485264199E-3</v>
      </c>
      <c r="X34" s="103">
        <v>6.51445480252802E-4</v>
      </c>
      <c r="Y34" s="104">
        <v>42058.847338233398</v>
      </c>
      <c r="Z34" s="104">
        <v>56512.536541534697</v>
      </c>
      <c r="AA34" s="110">
        <v>1</v>
      </c>
      <c r="AB34" s="106">
        <v>24.5833495376848</v>
      </c>
      <c r="AC34" s="101">
        <v>1.58445493760124E-3</v>
      </c>
      <c r="AD34" s="110">
        <v>1.5469903779848001E-2</v>
      </c>
      <c r="AE34" s="110">
        <v>2.7306529472450099E-2</v>
      </c>
      <c r="AF34" s="98">
        <v>10</v>
      </c>
      <c r="AG34" s="101">
        <v>42055.347338233398</v>
      </c>
      <c r="AH34" s="101">
        <v>0.74417730846896635</v>
      </c>
      <c r="AI34" s="101">
        <v>3.11</v>
      </c>
      <c r="AJ34" s="101"/>
      <c r="AK34" s="98">
        <v>192067</v>
      </c>
      <c r="AL34" s="98">
        <v>1047452</v>
      </c>
    </row>
    <row r="35" spans="1:38" x14ac:dyDescent="0.2">
      <c r="A35" s="138" t="s">
        <v>235</v>
      </c>
      <c r="B35" s="99">
        <v>45386</v>
      </c>
      <c r="C35" s="100">
        <v>0.83819444444444446</v>
      </c>
      <c r="D35" s="98" t="s">
        <v>217</v>
      </c>
      <c r="E35" s="98">
        <v>-3194</v>
      </c>
      <c r="F35" s="98">
        <v>-3698</v>
      </c>
      <c r="G35" s="98">
        <v>400</v>
      </c>
      <c r="H35" s="98">
        <v>448</v>
      </c>
      <c r="I35" s="98">
        <v>400</v>
      </c>
      <c r="J35" s="98">
        <v>50</v>
      </c>
      <c r="K35" s="98">
        <v>10</v>
      </c>
      <c r="L35" s="98">
        <v>150</v>
      </c>
      <c r="M35" s="98">
        <v>80</v>
      </c>
      <c r="N35" s="98">
        <v>400</v>
      </c>
      <c r="O35" s="101">
        <v>3.09</v>
      </c>
      <c r="P35" s="101">
        <v>3.05</v>
      </c>
      <c r="Q35" s="98">
        <v>90</v>
      </c>
      <c r="R35" s="102" t="s">
        <v>286</v>
      </c>
      <c r="S35" s="98">
        <v>11</v>
      </c>
      <c r="T35" s="98">
        <v>9</v>
      </c>
      <c r="U35" s="98">
        <v>-59</v>
      </c>
      <c r="V35" s="103">
        <v>0.73455696562688699</v>
      </c>
      <c r="W35" s="103">
        <v>3.0262190935512801E-3</v>
      </c>
      <c r="X35" s="103">
        <v>6.74434270456786E-4</v>
      </c>
      <c r="Y35" s="104">
        <v>40205.477038653597</v>
      </c>
      <c r="Z35" s="104">
        <v>54737.865529328599</v>
      </c>
      <c r="AA35" s="110">
        <v>1</v>
      </c>
      <c r="AB35" s="106">
        <v>22.604181344540802</v>
      </c>
      <c r="AC35" s="101">
        <v>1.67026028210857E-3</v>
      </c>
      <c r="AD35" s="110">
        <v>2.0366833004520701E-2</v>
      </c>
      <c r="AE35" s="110">
        <v>3.5794415728346698E-2</v>
      </c>
      <c r="AF35" s="98">
        <v>10</v>
      </c>
      <c r="AG35" s="101">
        <v>40201.977038653597</v>
      </c>
      <c r="AH35" s="101">
        <v>0.7344454638464728</v>
      </c>
      <c r="AI35" s="101">
        <v>3.11</v>
      </c>
      <c r="AJ35" s="101"/>
      <c r="AK35" s="98">
        <v>192067</v>
      </c>
      <c r="AL35" s="98">
        <v>1047452</v>
      </c>
    </row>
    <row r="36" spans="1:38" x14ac:dyDescent="0.2">
      <c r="A36" s="138" t="s">
        <v>228</v>
      </c>
      <c r="B36" s="99">
        <v>45386</v>
      </c>
      <c r="C36" s="100">
        <v>0.4458333333333333</v>
      </c>
      <c r="D36" s="98" t="s">
        <v>217</v>
      </c>
      <c r="E36" s="98">
        <v>-3119</v>
      </c>
      <c r="F36" s="98">
        <v>-3812</v>
      </c>
      <c r="G36" s="98">
        <v>400</v>
      </c>
      <c r="H36" s="98">
        <v>448</v>
      </c>
      <c r="I36" s="98">
        <v>400</v>
      </c>
      <c r="J36" s="98">
        <v>50</v>
      </c>
      <c r="K36" s="98">
        <v>10</v>
      </c>
      <c r="L36" s="98">
        <v>150</v>
      </c>
      <c r="M36" s="98">
        <v>80</v>
      </c>
      <c r="N36" s="98">
        <v>400</v>
      </c>
      <c r="O36" s="101">
        <v>3.09</v>
      </c>
      <c r="P36" s="101">
        <v>3.08</v>
      </c>
      <c r="Q36" s="98">
        <v>90</v>
      </c>
      <c r="R36" s="102" t="s">
        <v>286</v>
      </c>
      <c r="S36" s="98">
        <v>18</v>
      </c>
      <c r="T36" s="98">
        <v>7</v>
      </c>
      <c r="U36" s="98">
        <v>-64</v>
      </c>
      <c r="V36" s="103">
        <v>0.72748332776344804</v>
      </c>
      <c r="W36" s="103">
        <v>3.0632028028192999E-3</v>
      </c>
      <c r="X36" s="103">
        <v>7.0916737890349703E-4</v>
      </c>
      <c r="Y36" s="104">
        <v>40232.504750234097</v>
      </c>
      <c r="Z36" s="104">
        <v>55305.655549774798</v>
      </c>
      <c r="AA36" s="110">
        <v>1</v>
      </c>
      <c r="AB36" s="106">
        <v>22.083346916675701</v>
      </c>
      <c r="AC36" s="101">
        <v>1.7233991657402701E-3</v>
      </c>
      <c r="AD36" s="110">
        <v>1.6472080752266902E-2</v>
      </c>
      <c r="AE36" s="110">
        <v>3.1002524417207099E-2</v>
      </c>
      <c r="AF36" s="98">
        <v>10</v>
      </c>
      <c r="AG36" s="101">
        <v>40229.004750234097</v>
      </c>
      <c r="AH36" s="101">
        <v>0.72739404949333264</v>
      </c>
      <c r="AI36" s="101">
        <v>3.11</v>
      </c>
      <c r="AJ36" s="101"/>
      <c r="AK36" s="98"/>
      <c r="AL36" s="98"/>
    </row>
    <row r="37" spans="1:38" x14ac:dyDescent="0.2">
      <c r="A37" s="138"/>
      <c r="B37" s="99"/>
      <c r="C37" s="100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101"/>
      <c r="P37" s="101"/>
      <c r="Q37" s="98"/>
      <c r="R37" s="102"/>
      <c r="S37" s="98"/>
      <c r="T37" s="98"/>
      <c r="U37" s="98"/>
      <c r="V37" s="103"/>
      <c r="W37" s="103"/>
      <c r="X37" s="103"/>
      <c r="Y37" s="104"/>
      <c r="Z37" s="104"/>
      <c r="AA37" s="110"/>
      <c r="AB37" s="106"/>
      <c r="AC37" s="101"/>
      <c r="AD37" s="110"/>
      <c r="AE37" s="110"/>
      <c r="AF37" s="98"/>
      <c r="AG37" s="101"/>
      <c r="AH37" s="45"/>
      <c r="AI37" s="101"/>
      <c r="AJ37" s="101"/>
      <c r="AK37" s="98"/>
      <c r="AL37" s="98"/>
    </row>
    <row r="38" spans="1:38" x14ac:dyDescent="0.2">
      <c r="A38" s="138" t="s">
        <v>236</v>
      </c>
      <c r="B38" s="99">
        <v>45384</v>
      </c>
      <c r="C38" s="100">
        <v>0.78680555555555554</v>
      </c>
      <c r="D38" s="98" t="s">
        <v>217</v>
      </c>
      <c r="E38" s="98">
        <v>-3743</v>
      </c>
      <c r="F38" s="98">
        <v>-480</v>
      </c>
      <c r="G38" s="98">
        <v>400</v>
      </c>
      <c r="H38" s="98">
        <v>448</v>
      </c>
      <c r="I38" s="98">
        <v>400</v>
      </c>
      <c r="J38" s="98">
        <v>50</v>
      </c>
      <c r="K38" s="98">
        <v>15</v>
      </c>
      <c r="L38" s="98">
        <v>150</v>
      </c>
      <c r="M38" s="98">
        <v>80</v>
      </c>
      <c r="N38" s="98">
        <v>400</v>
      </c>
      <c r="O38" s="101">
        <v>3.14</v>
      </c>
      <c r="P38" s="101">
        <v>3.1</v>
      </c>
      <c r="Q38" s="98">
        <v>240</v>
      </c>
      <c r="R38" s="102" t="s">
        <v>286</v>
      </c>
      <c r="S38" s="98">
        <v>-2</v>
      </c>
      <c r="T38" s="98">
        <v>-9</v>
      </c>
      <c r="U38" s="98">
        <v>-7</v>
      </c>
      <c r="V38" s="103">
        <v>3.9180751664778399E-2</v>
      </c>
      <c r="W38" s="103">
        <v>2.7988590132527798E-2</v>
      </c>
      <c r="X38" s="103">
        <v>4.3111484661474603E-2</v>
      </c>
      <c r="Y38" s="104">
        <v>1049.8861490705301</v>
      </c>
      <c r="Z38" s="104">
        <v>26803.121184684001</v>
      </c>
      <c r="AA38" s="110">
        <v>1.0142182640881101</v>
      </c>
      <c r="AB38" s="106">
        <v>0.72916672960069395</v>
      </c>
      <c r="AC38" s="101">
        <v>9.3103685924817905E-3</v>
      </c>
      <c r="AD38" s="110">
        <v>7.88650274130419E-3</v>
      </c>
      <c r="AE38" s="110">
        <v>5.3261147390392402E-3</v>
      </c>
      <c r="AF38" s="98">
        <v>20</v>
      </c>
      <c r="AG38" s="101">
        <v>1046.3861490705301</v>
      </c>
      <c r="AH38" s="101">
        <v>3.9039712646169816E-2</v>
      </c>
      <c r="AI38" s="101">
        <v>0.23</v>
      </c>
      <c r="AJ38" s="101"/>
      <c r="AK38" s="98">
        <v>192079</v>
      </c>
      <c r="AL38" s="98">
        <v>1047457</v>
      </c>
    </row>
    <row r="39" spans="1:38" x14ac:dyDescent="0.2">
      <c r="A39" s="138"/>
      <c r="B39" s="98"/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102"/>
      <c r="S39" s="98"/>
      <c r="T39" s="98"/>
      <c r="U39" s="98"/>
      <c r="V39" s="98"/>
      <c r="W39" s="98"/>
      <c r="X39" s="98"/>
      <c r="Y39" s="98"/>
      <c r="Z39" s="98"/>
      <c r="AA39" s="98"/>
      <c r="AB39" s="98"/>
      <c r="AC39" s="101"/>
      <c r="AD39" s="98"/>
      <c r="AE39" s="98"/>
      <c r="AF39" s="98"/>
      <c r="AG39" s="101"/>
      <c r="AH39" s="45"/>
      <c r="AI39" s="101"/>
      <c r="AJ39" s="101"/>
      <c r="AK39" s="98"/>
      <c r="AL39" s="98"/>
    </row>
    <row r="40" spans="1:38" x14ac:dyDescent="0.2">
      <c r="A40" s="111" t="s">
        <v>348</v>
      </c>
      <c r="B40" s="98"/>
      <c r="C40" s="98"/>
      <c r="D40" s="98"/>
      <c r="E40" s="98"/>
      <c r="F40" s="98"/>
      <c r="G40" s="98"/>
      <c r="H40" s="98"/>
      <c r="I40" s="98"/>
      <c r="J40" s="98"/>
      <c r="K40" s="98"/>
      <c r="L40" s="98"/>
      <c r="M40" s="98"/>
      <c r="N40" s="98"/>
      <c r="O40" s="98"/>
      <c r="P40" s="98"/>
      <c r="Q40" s="98"/>
      <c r="R40" s="102"/>
      <c r="S40" s="98"/>
      <c r="T40" s="98"/>
      <c r="U40" s="98"/>
      <c r="V40" s="98"/>
      <c r="W40" s="98"/>
      <c r="X40" s="98"/>
      <c r="Y40" s="104"/>
      <c r="Z40" s="104"/>
      <c r="AA40" s="98"/>
      <c r="AB40" s="98"/>
      <c r="AC40" s="101"/>
      <c r="AD40" s="98"/>
      <c r="AE40" s="98"/>
      <c r="AF40" s="98"/>
      <c r="AG40" s="101"/>
      <c r="AH40" s="45"/>
      <c r="AI40" s="101"/>
      <c r="AJ40" s="101"/>
      <c r="AK40" s="98"/>
      <c r="AL40" s="98"/>
    </row>
    <row r="41" spans="1:38" x14ac:dyDescent="0.2">
      <c r="A41" s="138" t="s">
        <v>237</v>
      </c>
      <c r="B41" s="99">
        <v>45384</v>
      </c>
      <c r="C41" s="100">
        <v>0.34583333333333338</v>
      </c>
      <c r="D41" s="98" t="s">
        <v>238</v>
      </c>
      <c r="E41" s="98">
        <v>-2616</v>
      </c>
      <c r="F41" s="98">
        <v>-2810</v>
      </c>
      <c r="G41" s="98">
        <v>400</v>
      </c>
      <c r="H41" s="98">
        <v>448</v>
      </c>
      <c r="I41" s="98">
        <v>400</v>
      </c>
      <c r="J41" s="98">
        <v>49</v>
      </c>
      <c r="K41" s="98">
        <v>15</v>
      </c>
      <c r="L41" s="98">
        <v>150</v>
      </c>
      <c r="M41" s="98">
        <v>80</v>
      </c>
      <c r="N41" s="98">
        <v>400</v>
      </c>
      <c r="O41" s="101">
        <v>3.86</v>
      </c>
      <c r="P41" s="101">
        <v>3.38</v>
      </c>
      <c r="Q41" s="98">
        <v>240</v>
      </c>
      <c r="R41" s="102" t="s">
        <v>286</v>
      </c>
      <c r="S41" s="98">
        <v>4</v>
      </c>
      <c r="T41" s="98">
        <v>2</v>
      </c>
      <c r="U41" s="98">
        <v>-20</v>
      </c>
      <c r="V41" s="103">
        <v>3.8070102102567401E-2</v>
      </c>
      <c r="W41" s="103">
        <v>2.0634484354730299E-3</v>
      </c>
      <c r="X41" s="103">
        <v>2.1637997529002502</v>
      </c>
      <c r="Y41" s="104">
        <v>1060.39069036719</v>
      </c>
      <c r="Z41" s="104">
        <v>27854.437015303301</v>
      </c>
      <c r="AA41" s="110">
        <v>0.99249099936368401</v>
      </c>
      <c r="AB41" s="106">
        <v>0.62500012690972795</v>
      </c>
      <c r="AC41" s="101">
        <v>4.8141501989382397E-3</v>
      </c>
      <c r="AD41" s="110">
        <v>2.2735261642745801E-2</v>
      </c>
      <c r="AE41" s="110">
        <v>1.3684729976225401E-3</v>
      </c>
      <c r="AF41" s="98">
        <v>20</v>
      </c>
      <c r="AG41" s="101">
        <v>1056.89069036719</v>
      </c>
      <c r="AH41" s="101">
        <v>3.794335135140342E-2</v>
      </c>
      <c r="AI41" s="101">
        <v>0.17</v>
      </c>
      <c r="AJ41" s="101"/>
      <c r="AK41" s="98">
        <v>192079</v>
      </c>
      <c r="AL41" s="98">
        <v>1047457</v>
      </c>
    </row>
    <row r="42" spans="1:38" x14ac:dyDescent="0.2">
      <c r="A42" s="138" t="s">
        <v>239</v>
      </c>
      <c r="B42" s="99">
        <v>45385</v>
      </c>
      <c r="C42" s="100">
        <v>0.3659722222222222</v>
      </c>
      <c r="D42" s="98" t="s">
        <v>238</v>
      </c>
      <c r="E42" s="98">
        <v>-2532</v>
      </c>
      <c r="F42" s="98">
        <v>-2743</v>
      </c>
      <c r="G42" s="98">
        <v>400</v>
      </c>
      <c r="H42" s="98">
        <v>448</v>
      </c>
      <c r="I42" s="98">
        <v>400</v>
      </c>
      <c r="J42" s="98">
        <v>49</v>
      </c>
      <c r="K42" s="98">
        <v>15</v>
      </c>
      <c r="L42" s="98">
        <v>150</v>
      </c>
      <c r="M42" s="98">
        <v>80</v>
      </c>
      <c r="N42" s="98">
        <v>400</v>
      </c>
      <c r="O42" s="101">
        <v>3.26</v>
      </c>
      <c r="P42" s="101">
        <v>3.25</v>
      </c>
      <c r="Q42" s="98">
        <v>240</v>
      </c>
      <c r="R42" s="102" t="s">
        <v>286</v>
      </c>
      <c r="S42" s="98">
        <v>3</v>
      </c>
      <c r="T42" s="98">
        <v>-21</v>
      </c>
      <c r="U42" s="98">
        <v>-2</v>
      </c>
      <c r="V42" s="103">
        <v>4.0561656643228403E-2</v>
      </c>
      <c r="W42" s="103">
        <v>2.18800309906863E-3</v>
      </c>
      <c r="X42" s="103">
        <v>2.14418326651924</v>
      </c>
      <c r="Y42" s="104">
        <v>1020.52983187627</v>
      </c>
      <c r="Z42" s="104">
        <v>25162.776166935098</v>
      </c>
      <c r="AA42" s="110">
        <v>1.00249002806251</v>
      </c>
      <c r="AB42" s="106">
        <v>0.52083337152777698</v>
      </c>
      <c r="AC42" s="101">
        <v>5.5695506779791099E-3</v>
      </c>
      <c r="AD42" s="110">
        <v>2.9282333437106001E-2</v>
      </c>
      <c r="AE42" s="110">
        <v>1.87569688298109E-3</v>
      </c>
      <c r="AF42" s="98">
        <v>20</v>
      </c>
      <c r="AG42" s="101">
        <v>1017.02983187627</v>
      </c>
      <c r="AH42" s="101">
        <v>4.0418029597731275E-2</v>
      </c>
      <c r="AI42" s="101">
        <v>0.17</v>
      </c>
      <c r="AJ42" s="101"/>
      <c r="AK42" s="98">
        <v>192067</v>
      </c>
      <c r="AL42" s="98">
        <v>1047452</v>
      </c>
    </row>
    <row r="43" spans="1:38" x14ac:dyDescent="0.2">
      <c r="A43" s="138" t="s">
        <v>240</v>
      </c>
      <c r="B43" s="99">
        <v>45386</v>
      </c>
      <c r="C43" s="100">
        <v>0.41250000000000003</v>
      </c>
      <c r="D43" s="98" t="s">
        <v>238</v>
      </c>
      <c r="E43" s="98">
        <v>-2389</v>
      </c>
      <c r="F43" s="98">
        <v>-2746</v>
      </c>
      <c r="G43" s="98">
        <v>400</v>
      </c>
      <c r="H43" s="98">
        <v>448</v>
      </c>
      <c r="I43" s="98">
        <v>400</v>
      </c>
      <c r="J43" s="98">
        <v>50</v>
      </c>
      <c r="K43" s="98">
        <v>15</v>
      </c>
      <c r="L43" s="98">
        <v>150</v>
      </c>
      <c r="M43" s="98">
        <v>80</v>
      </c>
      <c r="N43" s="98">
        <v>400</v>
      </c>
      <c r="O43" s="101">
        <v>3.02</v>
      </c>
      <c r="P43" s="101">
        <v>3.03</v>
      </c>
      <c r="Q43" s="98">
        <v>240</v>
      </c>
      <c r="R43" s="102" t="s">
        <v>286</v>
      </c>
      <c r="S43" s="98">
        <v>-16</v>
      </c>
      <c r="T43" s="98">
        <v>5</v>
      </c>
      <c r="U43" s="98">
        <v>-71</v>
      </c>
      <c r="V43" s="103">
        <v>3.8274713540465501E-2</v>
      </c>
      <c r="W43" s="103">
        <v>2.0990781396095599E-3</v>
      </c>
      <c r="X43" s="103">
        <v>2.1400296003917298</v>
      </c>
      <c r="Y43" s="104">
        <v>983.49174928849197</v>
      </c>
      <c r="Z43" s="104">
        <v>25697.0958783649</v>
      </c>
      <c r="AA43" s="110">
        <v>1.00544671258806</v>
      </c>
      <c r="AB43" s="106">
        <v>0.62500008498264203</v>
      </c>
      <c r="AC43" s="101">
        <v>4.0118233791871698E-3</v>
      </c>
      <c r="AD43" s="110">
        <v>1.6780812121256799E-2</v>
      </c>
      <c r="AE43" s="110">
        <v>1.6225424753726801E-3</v>
      </c>
      <c r="AF43" s="98">
        <v>20</v>
      </c>
      <c r="AG43" s="101">
        <v>979.99174928849197</v>
      </c>
      <c r="AH43" s="101">
        <v>3.8136284112695172E-2</v>
      </c>
      <c r="AI43" s="101">
        <v>0.17</v>
      </c>
      <c r="AJ43" s="101"/>
      <c r="AK43" s="98">
        <v>192067</v>
      </c>
      <c r="AL43" s="98">
        <v>1047452</v>
      </c>
    </row>
    <row r="44" spans="1:38" x14ac:dyDescent="0.2">
      <c r="A44" s="138"/>
      <c r="B44" s="98"/>
      <c r="C44" s="98"/>
      <c r="D44" s="98"/>
      <c r="E44" s="98"/>
      <c r="F44" s="98"/>
      <c r="G44" s="98"/>
      <c r="H44" s="98"/>
      <c r="I44" s="98"/>
      <c r="J44" s="98"/>
      <c r="K44" s="98"/>
      <c r="L44" s="98"/>
      <c r="M44" s="98"/>
      <c r="N44" s="98"/>
      <c r="O44" s="98"/>
      <c r="P44" s="98"/>
      <c r="Q44" s="98"/>
      <c r="R44" s="102"/>
      <c r="S44" s="98"/>
      <c r="T44" s="98"/>
      <c r="U44" s="98"/>
      <c r="V44" s="109"/>
      <c r="W44" s="98"/>
      <c r="X44" s="98"/>
      <c r="Y44" s="98"/>
      <c r="Z44" s="98"/>
      <c r="AA44" s="98"/>
      <c r="AB44" s="98"/>
      <c r="AC44" s="101"/>
      <c r="AD44" s="98"/>
      <c r="AE44" s="98"/>
      <c r="AF44" s="98"/>
      <c r="AG44" s="101"/>
      <c r="AH44" s="45"/>
      <c r="AI44" s="101"/>
      <c r="AJ44" s="101"/>
      <c r="AK44" s="98"/>
      <c r="AL44" s="98"/>
    </row>
    <row r="45" spans="1:38" x14ac:dyDescent="0.2">
      <c r="A45" s="138" t="s">
        <v>241</v>
      </c>
      <c r="B45" s="99">
        <v>45384</v>
      </c>
      <c r="C45" s="100">
        <v>0.3520833333333333</v>
      </c>
      <c r="D45" s="98" t="s">
        <v>238</v>
      </c>
      <c r="E45" s="98">
        <v>-6134</v>
      </c>
      <c r="F45" s="98">
        <v>894</v>
      </c>
      <c r="G45" s="98">
        <v>400</v>
      </c>
      <c r="H45" s="98">
        <v>448</v>
      </c>
      <c r="I45" s="98">
        <v>400</v>
      </c>
      <c r="J45" s="98">
        <v>50</v>
      </c>
      <c r="K45" s="98">
        <v>15</v>
      </c>
      <c r="L45" s="98">
        <v>150</v>
      </c>
      <c r="M45" s="98">
        <v>80</v>
      </c>
      <c r="N45" s="98">
        <v>400</v>
      </c>
      <c r="O45" s="101">
        <v>3.37</v>
      </c>
      <c r="P45" s="101">
        <v>3.29</v>
      </c>
      <c r="Q45" s="98">
        <v>240</v>
      </c>
      <c r="R45" s="102" t="s">
        <v>286</v>
      </c>
      <c r="S45" s="98">
        <v>-18</v>
      </c>
      <c r="T45" s="98">
        <v>-8</v>
      </c>
      <c r="U45" s="98">
        <v>-12</v>
      </c>
      <c r="V45" s="103">
        <v>6.3270917643988697E-3</v>
      </c>
      <c r="W45" s="103">
        <v>6.2632856562537097E-4</v>
      </c>
      <c r="X45" s="103">
        <v>5.3829523656930203</v>
      </c>
      <c r="Y45" s="104">
        <v>209.43658813082101</v>
      </c>
      <c r="Z45" s="104">
        <v>33101.110191869397</v>
      </c>
      <c r="AA45" s="110">
        <v>0.97939503281686902</v>
      </c>
      <c r="AB45" s="106">
        <v>5.2083351345487E-2</v>
      </c>
      <c r="AC45" s="101">
        <v>4.8148851990873903E-3</v>
      </c>
      <c r="AD45" s="110">
        <v>3.4080802499371197E-2</v>
      </c>
      <c r="AE45" s="110">
        <v>1.60471265433121E-3</v>
      </c>
      <c r="AF45" s="98">
        <v>20</v>
      </c>
      <c r="AG45" s="101">
        <v>205.93658813082101</v>
      </c>
      <c r="AH45" s="101">
        <v>6.2214405177686482E-3</v>
      </c>
      <c r="AI45" s="101">
        <v>2.1600000000000001E-2</v>
      </c>
      <c r="AJ45" s="101"/>
      <c r="AK45" s="98">
        <v>192079</v>
      </c>
      <c r="AL45" s="98">
        <v>1047457</v>
      </c>
    </row>
    <row r="46" spans="1:38" x14ac:dyDescent="0.2">
      <c r="A46" s="138" t="s">
        <v>242</v>
      </c>
      <c r="B46" s="99">
        <v>45385</v>
      </c>
      <c r="C46" s="100">
        <v>0.37222222222222223</v>
      </c>
      <c r="D46" s="98" t="s">
        <v>238</v>
      </c>
      <c r="E46" s="98">
        <v>-6197</v>
      </c>
      <c r="F46" s="98">
        <v>896</v>
      </c>
      <c r="G46" s="98">
        <v>400</v>
      </c>
      <c r="H46" s="98">
        <v>448</v>
      </c>
      <c r="I46" s="98">
        <v>400</v>
      </c>
      <c r="J46" s="98">
        <v>50</v>
      </c>
      <c r="K46" s="98">
        <v>15</v>
      </c>
      <c r="L46" s="98">
        <v>150</v>
      </c>
      <c r="M46" s="98">
        <v>80</v>
      </c>
      <c r="N46" s="98">
        <v>400</v>
      </c>
      <c r="O46" s="101">
        <v>3.25</v>
      </c>
      <c r="P46" s="101">
        <v>3.25</v>
      </c>
      <c r="Q46" s="98">
        <v>240</v>
      </c>
      <c r="R46" s="102" t="s">
        <v>286</v>
      </c>
      <c r="S46" s="98">
        <v>-19</v>
      </c>
      <c r="T46" s="98">
        <v>-30</v>
      </c>
      <c r="U46" s="98">
        <v>-5</v>
      </c>
      <c r="V46" s="103">
        <v>6.4878640142036603E-3</v>
      </c>
      <c r="W46" s="103">
        <v>6.23790211409405E-4</v>
      </c>
      <c r="X46" s="103">
        <v>5.3087139583593297</v>
      </c>
      <c r="Y46" s="104">
        <v>212.218837766745</v>
      </c>
      <c r="Z46" s="104">
        <v>32712.2494131446</v>
      </c>
      <c r="AA46" s="110">
        <v>1.0111925734740399</v>
      </c>
      <c r="AB46" s="106">
        <v>0.156250054036461</v>
      </c>
      <c r="AC46" s="101">
        <v>9.3945039326731004E-3</v>
      </c>
      <c r="AD46" s="110">
        <v>3.7423533898251003E-2</v>
      </c>
      <c r="AE46" s="110">
        <v>2.68705299441349E-3</v>
      </c>
      <c r="AF46" s="98">
        <v>20</v>
      </c>
      <c r="AG46" s="101">
        <v>208.718837766745</v>
      </c>
      <c r="AH46" s="101">
        <v>6.3804489605926197E-3</v>
      </c>
      <c r="AI46" s="101">
        <v>2.1600000000000001E-2</v>
      </c>
      <c r="AJ46" s="101"/>
      <c r="AK46" s="98">
        <v>192067</v>
      </c>
      <c r="AL46" s="98">
        <v>1047452</v>
      </c>
    </row>
    <row r="47" spans="1:38" x14ac:dyDescent="0.2">
      <c r="A47" s="138" t="s">
        <v>242</v>
      </c>
      <c r="B47" s="99">
        <v>45386</v>
      </c>
      <c r="C47" s="100">
        <v>0.41944444444444445</v>
      </c>
      <c r="D47" s="98" t="s">
        <v>238</v>
      </c>
      <c r="E47" s="98">
        <v>-6053</v>
      </c>
      <c r="F47" s="98">
        <v>780</v>
      </c>
      <c r="G47" s="98">
        <v>400</v>
      </c>
      <c r="H47" s="98">
        <v>448</v>
      </c>
      <c r="I47" s="98">
        <v>400</v>
      </c>
      <c r="J47" s="98">
        <v>50</v>
      </c>
      <c r="K47" s="98">
        <v>15</v>
      </c>
      <c r="L47" s="98">
        <v>150</v>
      </c>
      <c r="M47" s="98">
        <v>80</v>
      </c>
      <c r="N47" s="98">
        <v>400</v>
      </c>
      <c r="O47" s="101">
        <v>3.04</v>
      </c>
      <c r="P47" s="101">
        <v>3.11</v>
      </c>
      <c r="Q47" s="98">
        <v>240</v>
      </c>
      <c r="R47" s="102" t="s">
        <v>286</v>
      </c>
      <c r="S47" s="98">
        <v>-38</v>
      </c>
      <c r="T47" s="98">
        <v>-5</v>
      </c>
      <c r="U47" s="98">
        <v>-56</v>
      </c>
      <c r="V47" s="103">
        <v>6.4458335810550996E-3</v>
      </c>
      <c r="W47" s="103">
        <v>6.2321042287681898E-4</v>
      </c>
      <c r="X47" s="103">
        <v>5.28170932414743</v>
      </c>
      <c r="Y47" s="104">
        <v>205.525218347855</v>
      </c>
      <c r="Z47" s="104">
        <v>31885.1943899693</v>
      </c>
      <c r="AA47" s="110">
        <v>0.96456683265911503</v>
      </c>
      <c r="AB47" s="106">
        <v>5.2083351345487E-2</v>
      </c>
      <c r="AC47" s="101">
        <v>8.9898547741631297E-3</v>
      </c>
      <c r="AD47" s="110">
        <v>3.5641421421065397E-2</v>
      </c>
      <c r="AE47" s="110">
        <v>2.1258715635490899E-3</v>
      </c>
      <c r="AF47" s="98">
        <v>20</v>
      </c>
      <c r="AG47" s="101">
        <v>202.025218347855</v>
      </c>
      <c r="AH47" s="101">
        <v>6.3360196546711255E-3</v>
      </c>
      <c r="AI47" s="101">
        <v>2.1600000000000001E-2</v>
      </c>
      <c r="AJ47" s="101"/>
      <c r="AK47" s="98">
        <v>192067</v>
      </c>
      <c r="AL47" s="98">
        <v>1047452</v>
      </c>
    </row>
    <row r="48" spans="1:38" x14ac:dyDescent="0.2">
      <c r="A48" s="138"/>
      <c r="B48" s="98"/>
      <c r="C48" s="98"/>
      <c r="D48" s="98"/>
      <c r="E48" s="98"/>
      <c r="F48" s="98"/>
      <c r="G48" s="98"/>
      <c r="H48" s="98"/>
      <c r="I48" s="98"/>
      <c r="J48" s="98"/>
      <c r="K48" s="98"/>
      <c r="L48" s="98"/>
      <c r="M48" s="98"/>
      <c r="N48" s="98"/>
      <c r="O48" s="98"/>
      <c r="P48" s="98"/>
      <c r="Q48" s="98"/>
      <c r="R48" s="102"/>
      <c r="S48" s="98"/>
      <c r="T48" s="98"/>
      <c r="U48" s="98"/>
      <c r="V48" s="98"/>
      <c r="W48" s="98"/>
      <c r="X48" s="98"/>
      <c r="Y48" s="98"/>
      <c r="Z48" s="98"/>
      <c r="AA48" s="98"/>
      <c r="AB48" s="98"/>
      <c r="AC48" s="101"/>
      <c r="AD48" s="98"/>
      <c r="AE48" s="98"/>
      <c r="AF48" s="98"/>
      <c r="AG48" s="101"/>
      <c r="AH48" s="45"/>
      <c r="AI48" s="101"/>
      <c r="AJ48" s="101"/>
      <c r="AK48" s="98"/>
      <c r="AL48" s="98"/>
    </row>
    <row r="49" spans="1:38" x14ac:dyDescent="0.2">
      <c r="A49" s="138" t="s">
        <v>243</v>
      </c>
      <c r="B49" s="99">
        <v>45384</v>
      </c>
      <c r="C49" s="100">
        <v>0.35902777777777778</v>
      </c>
      <c r="D49" s="98" t="s">
        <v>238</v>
      </c>
      <c r="E49" s="98">
        <v>758</v>
      </c>
      <c r="F49" s="98">
        <v>-1205</v>
      </c>
      <c r="G49" s="98">
        <v>400</v>
      </c>
      <c r="H49" s="98">
        <v>448</v>
      </c>
      <c r="I49" s="98">
        <v>400</v>
      </c>
      <c r="J49" s="98">
        <v>50</v>
      </c>
      <c r="K49" s="98">
        <v>15</v>
      </c>
      <c r="L49" s="98">
        <v>150</v>
      </c>
      <c r="M49" s="98">
        <v>80</v>
      </c>
      <c r="N49" s="98">
        <v>400</v>
      </c>
      <c r="O49" s="101">
        <v>3.29</v>
      </c>
      <c r="P49" s="101">
        <v>3.3</v>
      </c>
      <c r="Q49" s="98">
        <v>240</v>
      </c>
      <c r="R49" s="102" t="s">
        <v>286</v>
      </c>
      <c r="S49" s="98">
        <v>14</v>
      </c>
      <c r="T49" s="98">
        <v>-1</v>
      </c>
      <c r="U49" s="98">
        <v>-18</v>
      </c>
      <c r="V49" s="103">
        <v>3.52106603502912E-3</v>
      </c>
      <c r="W49" s="103">
        <v>3.5644158676170897E-4</v>
      </c>
      <c r="X49" s="103">
        <v>5.6212140847268097</v>
      </c>
      <c r="Y49" s="104">
        <v>113.46806030755</v>
      </c>
      <c r="Z49" s="104">
        <v>32228.863663365799</v>
      </c>
      <c r="AA49" s="110">
        <v>0.99788376730646799</v>
      </c>
      <c r="AB49" s="106">
        <v>5.2083351345487E-2</v>
      </c>
      <c r="AC49" s="101">
        <v>1.9278487763719598E-2</v>
      </c>
      <c r="AD49" s="110">
        <v>4.48624691778182E-2</v>
      </c>
      <c r="AE49" s="110">
        <v>2.0735792582800201E-3</v>
      </c>
      <c r="AF49" s="98">
        <v>20</v>
      </c>
      <c r="AG49" s="101">
        <v>109.96806030755</v>
      </c>
      <c r="AH49" s="101">
        <v>3.4120985913800466E-3</v>
      </c>
      <c r="AI49" s="101">
        <v>1.2800000000000001E-2</v>
      </c>
      <c r="AJ49" s="101"/>
      <c r="AK49" s="98">
        <v>192079</v>
      </c>
      <c r="AL49" s="98">
        <v>1047457</v>
      </c>
    </row>
    <row r="50" spans="1:38" x14ac:dyDescent="0.2">
      <c r="A50" s="138"/>
      <c r="B50" s="98"/>
      <c r="C50" s="98"/>
      <c r="D50" s="98"/>
      <c r="E50" s="98"/>
      <c r="F50" s="98"/>
      <c r="G50" s="98"/>
      <c r="H50" s="98"/>
      <c r="I50" s="98"/>
      <c r="J50" s="98"/>
      <c r="K50" s="98"/>
      <c r="L50" s="98"/>
      <c r="M50" s="98"/>
      <c r="N50" s="98"/>
      <c r="O50" s="98"/>
      <c r="P50" s="98"/>
      <c r="Q50" s="98"/>
      <c r="R50" s="102"/>
      <c r="S50" s="98"/>
      <c r="T50" s="98"/>
      <c r="U50" s="98"/>
      <c r="V50" s="98"/>
      <c r="W50" s="98"/>
      <c r="X50" s="98"/>
      <c r="Y50" s="98"/>
      <c r="Z50" s="98"/>
      <c r="AA50" s="98"/>
      <c r="AB50" s="98"/>
      <c r="AC50" s="101"/>
      <c r="AD50" s="98"/>
      <c r="AE50" s="98"/>
      <c r="AF50" s="98"/>
      <c r="AG50" s="101"/>
      <c r="AH50" s="45"/>
      <c r="AI50" s="101"/>
      <c r="AJ50" s="101"/>
      <c r="AK50" s="98"/>
      <c r="AL50" s="98"/>
    </row>
    <row r="51" spans="1:38" x14ac:dyDescent="0.2">
      <c r="A51" s="138" t="s">
        <v>244</v>
      </c>
      <c r="B51" s="99">
        <v>45384</v>
      </c>
      <c r="C51" s="100">
        <v>0.37986111111111115</v>
      </c>
      <c r="D51" s="98" t="s">
        <v>238</v>
      </c>
      <c r="E51" s="98">
        <v>-380</v>
      </c>
      <c r="F51" s="98">
        <v>-5380</v>
      </c>
      <c r="G51" s="98">
        <v>400</v>
      </c>
      <c r="H51" s="98">
        <v>448</v>
      </c>
      <c r="I51" s="98">
        <v>400</v>
      </c>
      <c r="J51" s="98">
        <v>50</v>
      </c>
      <c r="K51" s="98">
        <v>15</v>
      </c>
      <c r="L51" s="98">
        <v>150</v>
      </c>
      <c r="M51" s="98">
        <v>80</v>
      </c>
      <c r="N51" s="98">
        <v>400</v>
      </c>
      <c r="O51" s="101">
        <v>3.3</v>
      </c>
      <c r="P51" s="101">
        <v>3.31</v>
      </c>
      <c r="Q51" s="98">
        <v>240</v>
      </c>
      <c r="R51" s="102" t="s">
        <v>286</v>
      </c>
      <c r="S51" s="98">
        <v>13</v>
      </c>
      <c r="T51" s="98">
        <v>6</v>
      </c>
      <c r="U51" s="98">
        <v>-20</v>
      </c>
      <c r="V51" s="103">
        <v>9.4557311283679601E-4</v>
      </c>
      <c r="W51" s="103">
        <v>4.86058961046315E-4</v>
      </c>
      <c r="X51" s="103">
        <v>3.7399121337198298</v>
      </c>
      <c r="Y51" s="104">
        <v>23.487915763615501</v>
      </c>
      <c r="Z51" s="104">
        <v>24846.133760747001</v>
      </c>
      <c r="AA51" s="110">
        <v>0.98618952308201402</v>
      </c>
      <c r="AB51" s="106">
        <v>0.104166702690974</v>
      </c>
      <c r="AC51" s="101">
        <v>2.67341973895023E-2</v>
      </c>
      <c r="AD51" s="110">
        <v>4.6767748065918102E-2</v>
      </c>
      <c r="AE51" s="110">
        <v>1.7197193911551701E-3</v>
      </c>
      <c r="AF51" s="98">
        <v>20</v>
      </c>
      <c r="AG51" s="101">
        <v>19.987915763615501</v>
      </c>
      <c r="AH51" s="101">
        <v>8.0446784824097161E-4</v>
      </c>
      <c r="AI51" s="101">
        <v>6.1999999999999998E-3</v>
      </c>
      <c r="AJ51" s="101"/>
      <c r="AK51" s="98">
        <v>192079</v>
      </c>
      <c r="AL51" s="98">
        <v>1047457</v>
      </c>
    </row>
    <row r="52" spans="1:38" x14ac:dyDescent="0.2">
      <c r="A52" s="138"/>
      <c r="B52" s="98"/>
      <c r="C52" s="98"/>
      <c r="D52" s="98"/>
      <c r="E52" s="98"/>
      <c r="F52" s="98"/>
      <c r="G52" s="98"/>
      <c r="H52" s="98"/>
      <c r="I52" s="98"/>
      <c r="J52" s="98"/>
      <c r="K52" s="98"/>
      <c r="L52" s="98"/>
      <c r="M52" s="98"/>
      <c r="N52" s="98"/>
      <c r="O52" s="98"/>
      <c r="P52" s="98"/>
      <c r="Q52" s="98"/>
      <c r="R52" s="102"/>
      <c r="S52" s="98"/>
      <c r="T52" s="98"/>
      <c r="U52" s="98"/>
      <c r="V52" s="98"/>
      <c r="W52" s="98"/>
      <c r="X52" s="98"/>
      <c r="Y52" s="98"/>
      <c r="Z52" s="98"/>
      <c r="AA52" s="98"/>
      <c r="AB52" s="98"/>
      <c r="AC52" s="101"/>
      <c r="AD52" s="98"/>
      <c r="AE52" s="98"/>
      <c r="AF52" s="98"/>
      <c r="AG52" s="101"/>
      <c r="AH52" s="45"/>
      <c r="AI52" s="101"/>
      <c r="AJ52" s="101"/>
      <c r="AK52" s="98"/>
      <c r="AL52" s="98"/>
    </row>
    <row r="53" spans="1:38" x14ac:dyDescent="0.2">
      <c r="A53" s="143" t="s">
        <v>245</v>
      </c>
      <c r="B53" s="99">
        <v>45384</v>
      </c>
      <c r="C53" s="100">
        <v>0.37291666666666662</v>
      </c>
      <c r="D53" s="98" t="s">
        <v>238</v>
      </c>
      <c r="E53" s="98">
        <v>-4122</v>
      </c>
      <c r="F53" s="98">
        <v>-5157</v>
      </c>
      <c r="G53" s="98">
        <v>400</v>
      </c>
      <c r="H53" s="98">
        <v>448</v>
      </c>
      <c r="I53" s="98">
        <v>400</v>
      </c>
      <c r="J53" s="98">
        <v>50</v>
      </c>
      <c r="K53" s="98">
        <v>15</v>
      </c>
      <c r="L53" s="98">
        <v>150</v>
      </c>
      <c r="M53" s="98">
        <v>80</v>
      </c>
      <c r="N53" s="98">
        <v>400</v>
      </c>
      <c r="O53" s="98">
        <v>3.29</v>
      </c>
      <c r="P53" s="98">
        <v>3.3</v>
      </c>
      <c r="Q53" s="98">
        <v>240</v>
      </c>
      <c r="R53" s="102" t="s">
        <v>286</v>
      </c>
      <c r="S53" s="98">
        <v>2</v>
      </c>
      <c r="T53" s="98">
        <v>3</v>
      </c>
      <c r="U53" s="98">
        <v>-14</v>
      </c>
      <c r="V53" s="103">
        <v>6.6612061502311203E-3</v>
      </c>
      <c r="W53" s="103">
        <v>7.6322561962388895E-4</v>
      </c>
      <c r="X53" s="103">
        <v>3.2884248744604299</v>
      </c>
      <c r="Y53" s="104">
        <v>166.008754222222</v>
      </c>
      <c r="Z53" s="104">
        <v>24925.816361703699</v>
      </c>
      <c r="AA53" s="110">
        <v>1.02515860142036</v>
      </c>
      <c r="AB53" s="106">
        <v>0.156250054036461</v>
      </c>
      <c r="AC53" s="101">
        <v>1.2480029063152201E-2</v>
      </c>
      <c r="AD53" s="110">
        <v>3.2926913781575001E-2</v>
      </c>
      <c r="AE53" s="110">
        <v>1.3877573844759299E-3</v>
      </c>
      <c r="AF53" s="98">
        <v>20</v>
      </c>
      <c r="AG53" s="101">
        <v>162.508754222222</v>
      </c>
      <c r="AH53" s="101">
        <v>6.5196963607539954E-3</v>
      </c>
      <c r="AI53" s="101">
        <v>4.2700000000000002E-2</v>
      </c>
      <c r="AJ53" s="101"/>
      <c r="AK53" s="98">
        <v>192079</v>
      </c>
      <c r="AL53" s="98">
        <v>1047457</v>
      </c>
    </row>
    <row r="54" spans="1:38" x14ac:dyDescent="0.2">
      <c r="A54" s="143" t="s">
        <v>246</v>
      </c>
      <c r="B54" s="99">
        <v>45385</v>
      </c>
      <c r="C54" s="100">
        <v>0.37916666666666665</v>
      </c>
      <c r="D54" s="98" t="s">
        <v>238</v>
      </c>
      <c r="E54" s="98">
        <v>-4125</v>
      </c>
      <c r="F54" s="98">
        <v>-5063</v>
      </c>
      <c r="G54" s="98">
        <v>400</v>
      </c>
      <c r="H54" s="98">
        <v>448</v>
      </c>
      <c r="I54" s="98">
        <v>400</v>
      </c>
      <c r="J54" s="98">
        <v>50</v>
      </c>
      <c r="K54" s="98">
        <v>15</v>
      </c>
      <c r="L54" s="98">
        <v>150</v>
      </c>
      <c r="M54" s="98">
        <v>80</v>
      </c>
      <c r="N54" s="98">
        <v>400</v>
      </c>
      <c r="O54" s="98">
        <v>3.25</v>
      </c>
      <c r="P54" s="98">
        <v>3.23</v>
      </c>
      <c r="Q54" s="98">
        <v>240</v>
      </c>
      <c r="R54" s="102" t="s">
        <v>286</v>
      </c>
      <c r="S54" s="98">
        <v>-1</v>
      </c>
      <c r="T54" s="98">
        <v>-20</v>
      </c>
      <c r="U54" s="98">
        <v>-10</v>
      </c>
      <c r="V54" s="103">
        <v>6.80887754075631E-3</v>
      </c>
      <c r="W54" s="103">
        <v>7.3953493483579604E-4</v>
      </c>
      <c r="X54" s="103">
        <v>3.2892594030827702</v>
      </c>
      <c r="Y54" s="104">
        <v>166.795031878261</v>
      </c>
      <c r="Z54" s="104">
        <v>24500.085806787702</v>
      </c>
      <c r="AA54" s="110">
        <v>1.0050672528341</v>
      </c>
      <c r="AB54" s="106">
        <v>0</v>
      </c>
      <c r="AC54" s="101">
        <v>1.8081951999893601E-2</v>
      </c>
      <c r="AD54" s="110">
        <v>4.26960849104542E-2</v>
      </c>
      <c r="AE54" s="110">
        <v>1.57906994851153E-3</v>
      </c>
      <c r="AF54" s="98">
        <v>20</v>
      </c>
      <c r="AG54" s="101">
        <v>163.295031878261</v>
      </c>
      <c r="AH54" s="101">
        <v>6.6650799987410829E-3</v>
      </c>
      <c r="AI54" s="101">
        <v>4.2700000000000002E-2</v>
      </c>
      <c r="AJ54" s="101"/>
      <c r="AK54" s="98">
        <v>192067</v>
      </c>
      <c r="AL54" s="98">
        <v>1047452</v>
      </c>
    </row>
    <row r="55" spans="1:38" x14ac:dyDescent="0.2">
      <c r="A55" s="143" t="s">
        <v>246</v>
      </c>
      <c r="B55" s="99">
        <v>45386</v>
      </c>
      <c r="C55" s="100">
        <v>0.42638888888888887</v>
      </c>
      <c r="D55" s="98" t="s">
        <v>238</v>
      </c>
      <c r="E55" s="98">
        <v>-3961</v>
      </c>
      <c r="F55" s="98">
        <v>-4829</v>
      </c>
      <c r="G55" s="98">
        <v>400</v>
      </c>
      <c r="H55" s="98">
        <v>448</v>
      </c>
      <c r="I55" s="98">
        <v>400</v>
      </c>
      <c r="J55" s="98">
        <v>50</v>
      </c>
      <c r="K55" s="98">
        <v>15</v>
      </c>
      <c r="L55" s="98">
        <v>150</v>
      </c>
      <c r="M55" s="98">
        <v>80</v>
      </c>
      <c r="N55" s="98">
        <v>400</v>
      </c>
      <c r="O55" s="98">
        <v>3.11</v>
      </c>
      <c r="P55" s="98">
        <v>3.07</v>
      </c>
      <c r="Q55" s="98">
        <v>240</v>
      </c>
      <c r="R55" s="102" t="s">
        <v>286</v>
      </c>
      <c r="S55" s="98">
        <v>-21</v>
      </c>
      <c r="T55" s="98">
        <v>5</v>
      </c>
      <c r="U55" s="98">
        <v>-66</v>
      </c>
      <c r="V55" s="103">
        <v>6.6198684135467204E-3</v>
      </c>
      <c r="W55" s="103">
        <v>6.6448313749757095E-4</v>
      </c>
      <c r="X55" s="103">
        <v>3.27978711142651</v>
      </c>
      <c r="Y55" s="104">
        <v>159.03287800988099</v>
      </c>
      <c r="Z55" s="104">
        <v>24024.929527975601</v>
      </c>
      <c r="AA55" s="110">
        <v>0.99770407101522496</v>
      </c>
      <c r="AB55" s="106">
        <v>0.104166702690974</v>
      </c>
      <c r="AC55" s="101">
        <v>1.21588330216271E-2</v>
      </c>
      <c r="AD55" s="110">
        <v>3.1384643996391702E-2</v>
      </c>
      <c r="AE55" s="110">
        <v>1.43241212689585E-3</v>
      </c>
      <c r="AF55" s="98">
        <v>20</v>
      </c>
      <c r="AG55" s="101">
        <v>155.53287800988099</v>
      </c>
      <c r="AH55" s="101">
        <v>6.4738120388146076E-3</v>
      </c>
      <c r="AI55" s="101">
        <v>4.2700000000000002E-2</v>
      </c>
      <c r="AJ55" s="101"/>
      <c r="AK55" s="98">
        <v>192067</v>
      </c>
      <c r="AL55" s="98">
        <v>1047452</v>
      </c>
    </row>
    <row r="56" spans="1:38" x14ac:dyDescent="0.2">
      <c r="A56" s="143"/>
      <c r="B56" s="98"/>
      <c r="C56" s="98"/>
      <c r="D56" s="98"/>
      <c r="E56" s="98"/>
      <c r="F56" s="98"/>
      <c r="G56" s="98"/>
      <c r="H56" s="98"/>
      <c r="I56" s="98"/>
      <c r="J56" s="98"/>
      <c r="K56" s="98"/>
      <c r="L56" s="98"/>
      <c r="M56" s="98"/>
      <c r="N56" s="98"/>
      <c r="O56" s="98"/>
      <c r="P56" s="98"/>
      <c r="Q56" s="98"/>
      <c r="R56" s="102"/>
      <c r="S56" s="98"/>
      <c r="T56" s="98"/>
      <c r="U56" s="103"/>
      <c r="V56" s="103"/>
      <c r="W56" s="103"/>
      <c r="X56" s="103"/>
      <c r="Y56" s="104"/>
      <c r="Z56" s="104"/>
      <c r="AA56" s="110"/>
      <c r="AB56" s="106"/>
      <c r="AC56" s="101"/>
      <c r="AD56" s="110"/>
      <c r="AE56" s="110"/>
      <c r="AF56" s="98"/>
      <c r="AG56" s="101"/>
      <c r="AH56" s="45"/>
      <c r="AI56" s="101"/>
      <c r="AJ56" s="101"/>
      <c r="AK56" s="98"/>
      <c r="AL56" s="98"/>
    </row>
    <row r="57" spans="1:38" x14ac:dyDescent="0.2">
      <c r="A57" s="138" t="s">
        <v>247</v>
      </c>
      <c r="B57" s="99">
        <v>45384</v>
      </c>
      <c r="C57" s="100">
        <v>0.3659722222222222</v>
      </c>
      <c r="D57" s="98" t="s">
        <v>238</v>
      </c>
      <c r="E57" s="98">
        <v>3946</v>
      </c>
      <c r="F57" s="98">
        <v>-1487</v>
      </c>
      <c r="G57" s="98">
        <v>400</v>
      </c>
      <c r="H57" s="98">
        <v>448</v>
      </c>
      <c r="I57" s="98">
        <v>400</v>
      </c>
      <c r="J57" s="98">
        <v>50</v>
      </c>
      <c r="K57" s="98">
        <v>15</v>
      </c>
      <c r="L57" s="98">
        <v>150</v>
      </c>
      <c r="M57" s="98">
        <v>80</v>
      </c>
      <c r="N57" s="98">
        <v>400</v>
      </c>
      <c r="O57" s="98">
        <v>3.29</v>
      </c>
      <c r="P57" s="98">
        <v>3.3</v>
      </c>
      <c r="Q57" s="98">
        <v>240</v>
      </c>
      <c r="R57" s="102" t="s">
        <v>286</v>
      </c>
      <c r="S57" s="98">
        <v>22</v>
      </c>
      <c r="T57" s="98">
        <v>-1</v>
      </c>
      <c r="U57" s="98">
        <v>-23</v>
      </c>
      <c r="V57" s="112">
        <v>7.6193772158770795E-5</v>
      </c>
      <c r="W57" s="103">
        <v>8.3652274994155495E-4</v>
      </c>
      <c r="X57" s="103">
        <v>3.0057743426923502</v>
      </c>
      <c r="Y57" s="106">
        <v>1.7540322813508</v>
      </c>
      <c r="Z57" s="104">
        <v>23031.5841949038</v>
      </c>
      <c r="AA57" s="110">
        <v>0.81445784390972598</v>
      </c>
      <c r="AB57" s="106">
        <v>0</v>
      </c>
      <c r="AC57" s="101">
        <v>8.6172266692063099E-2</v>
      </c>
      <c r="AD57" s="110">
        <v>4.3328226656404199E-2</v>
      </c>
      <c r="AE57" s="110">
        <v>1.48748658822854E-3</v>
      </c>
      <c r="AF57" s="98">
        <v>20</v>
      </c>
      <c r="AG57" s="101">
        <v>-1.7459677186492</v>
      </c>
      <c r="AH57" s="101">
        <v>-7.5807539067830617E-5</v>
      </c>
      <c r="AI57" s="101">
        <v>5.0000000000000001E-4</v>
      </c>
      <c r="AJ57" s="101"/>
      <c r="AK57" s="98">
        <v>192079</v>
      </c>
      <c r="AL57" s="98">
        <v>1047457</v>
      </c>
    </row>
    <row r="58" spans="1:38" x14ac:dyDescent="0.2">
      <c r="A58" s="138" t="s">
        <v>248</v>
      </c>
      <c r="B58" s="99">
        <v>45385</v>
      </c>
      <c r="C58" s="100">
        <v>0.38611111111111113</v>
      </c>
      <c r="D58" s="98" t="s">
        <v>238</v>
      </c>
      <c r="E58" s="98">
        <v>3646</v>
      </c>
      <c r="F58" s="98">
        <v>-1497</v>
      </c>
      <c r="G58" s="98">
        <v>400</v>
      </c>
      <c r="H58" s="98">
        <v>448</v>
      </c>
      <c r="I58" s="98">
        <v>400</v>
      </c>
      <c r="J58" s="98">
        <v>50</v>
      </c>
      <c r="K58" s="98">
        <v>15</v>
      </c>
      <c r="L58" s="98">
        <v>150</v>
      </c>
      <c r="M58" s="98">
        <v>80</v>
      </c>
      <c r="N58" s="98">
        <v>400</v>
      </c>
      <c r="O58" s="98">
        <v>3.23</v>
      </c>
      <c r="P58" s="98">
        <v>3.24</v>
      </c>
      <c r="Q58" s="98">
        <v>240</v>
      </c>
      <c r="R58" s="102" t="s">
        <v>286</v>
      </c>
      <c r="S58" s="98">
        <v>21</v>
      </c>
      <c r="T58" s="98">
        <v>-24</v>
      </c>
      <c r="U58" s="98">
        <v>-6</v>
      </c>
      <c r="V58" s="112">
        <v>7.0420118223775001E-5</v>
      </c>
      <c r="W58" s="103">
        <v>9.2730663186512698E-4</v>
      </c>
      <c r="X58" s="103">
        <v>3.0245970762696501</v>
      </c>
      <c r="Y58" s="106">
        <v>1.59274177147175</v>
      </c>
      <c r="Z58" s="104">
        <v>22635.928729550102</v>
      </c>
      <c r="AA58" s="110">
        <v>1.0310713884429701</v>
      </c>
      <c r="AB58" s="106">
        <v>0</v>
      </c>
      <c r="AC58" s="101">
        <v>0.124212587301588</v>
      </c>
      <c r="AD58" s="110">
        <v>3.8409006834772899E-2</v>
      </c>
      <c r="AE58" s="110">
        <v>1.4429891816367499E-3</v>
      </c>
      <c r="AF58" s="98">
        <v>20</v>
      </c>
      <c r="AG58" s="101">
        <v>-1.90725822852825</v>
      </c>
      <c r="AH58" s="101">
        <v>-8.4258006433746065E-5</v>
      </c>
      <c r="AI58" s="101">
        <v>5.0000000000000001E-4</v>
      </c>
      <c r="AJ58" s="101"/>
      <c r="AK58" s="98">
        <v>192067</v>
      </c>
      <c r="AL58" s="98">
        <v>1047452</v>
      </c>
    </row>
    <row r="59" spans="1:38" x14ac:dyDescent="0.2">
      <c r="A59" s="138"/>
      <c r="B59" s="98"/>
      <c r="C59" s="98"/>
      <c r="D59" s="98"/>
      <c r="E59" s="98"/>
      <c r="F59" s="98"/>
      <c r="G59" s="98"/>
      <c r="H59" s="98"/>
      <c r="I59" s="98"/>
      <c r="J59" s="98"/>
      <c r="K59" s="98"/>
      <c r="L59" s="98"/>
      <c r="M59" s="98"/>
      <c r="N59" s="98"/>
      <c r="O59" s="98"/>
      <c r="P59" s="98"/>
      <c r="Q59" s="98"/>
      <c r="R59" s="102"/>
      <c r="S59" s="98"/>
      <c r="T59" s="98"/>
      <c r="U59" s="98"/>
      <c r="V59" s="112"/>
      <c r="W59" s="98"/>
      <c r="X59" s="98"/>
      <c r="Y59" s="98"/>
      <c r="Z59" s="98"/>
      <c r="AA59" s="98"/>
      <c r="AB59" s="98"/>
      <c r="AC59" s="101"/>
      <c r="AD59" s="98"/>
      <c r="AE59" s="98"/>
      <c r="AF59" s="98"/>
      <c r="AG59" s="101"/>
      <c r="AH59" s="45"/>
      <c r="AI59" s="101"/>
      <c r="AJ59" s="101"/>
      <c r="AK59" s="98"/>
      <c r="AL59" s="98"/>
    </row>
    <row r="60" spans="1:38" x14ac:dyDescent="0.2">
      <c r="A60" s="111" t="s">
        <v>287</v>
      </c>
      <c r="B60" s="98"/>
      <c r="C60" s="98"/>
      <c r="D60" s="98"/>
      <c r="E60" s="98"/>
      <c r="F60" s="98"/>
      <c r="G60" s="98"/>
      <c r="H60" s="98"/>
      <c r="I60" s="98"/>
      <c r="J60" s="98"/>
      <c r="K60" s="98"/>
      <c r="L60" s="98"/>
      <c r="M60" s="98"/>
      <c r="N60" s="98"/>
      <c r="O60" s="98"/>
      <c r="P60" s="98"/>
      <c r="Q60" s="98"/>
      <c r="R60" s="102"/>
      <c r="S60" s="98"/>
      <c r="T60" s="98"/>
      <c r="U60" s="98"/>
      <c r="V60" s="98"/>
      <c r="W60" s="98"/>
      <c r="X60" s="98"/>
      <c r="Y60" s="98"/>
      <c r="Z60" s="98"/>
      <c r="AA60" s="98"/>
      <c r="AB60" s="98"/>
      <c r="AC60" s="101"/>
      <c r="AD60" s="98"/>
      <c r="AE60" s="98"/>
      <c r="AF60" s="98"/>
      <c r="AG60" s="101"/>
      <c r="AH60" s="45"/>
      <c r="AI60" s="101"/>
      <c r="AJ60" s="101"/>
      <c r="AK60" s="98"/>
      <c r="AL60" s="98"/>
    </row>
    <row r="61" spans="1:38" x14ac:dyDescent="0.2">
      <c r="A61" s="138" t="s">
        <v>249</v>
      </c>
      <c r="B61" s="99">
        <v>45384</v>
      </c>
      <c r="C61" s="100">
        <v>0.57708333333333328</v>
      </c>
      <c r="D61" s="98" t="s">
        <v>250</v>
      </c>
      <c r="E61" s="98">
        <v>677</v>
      </c>
      <c r="F61" s="98">
        <v>3197</v>
      </c>
      <c r="G61" s="98">
        <v>400</v>
      </c>
      <c r="H61" s="98">
        <v>448</v>
      </c>
      <c r="I61" s="98">
        <v>400</v>
      </c>
      <c r="J61" s="98">
        <v>50</v>
      </c>
      <c r="K61" s="98">
        <v>15</v>
      </c>
      <c r="L61" s="98">
        <v>150</v>
      </c>
      <c r="M61" s="98">
        <v>80</v>
      </c>
      <c r="N61" s="98">
        <v>400</v>
      </c>
      <c r="O61" s="101">
        <v>3.2</v>
      </c>
      <c r="P61" s="101">
        <v>3.19</v>
      </c>
      <c r="Q61" s="98">
        <v>240</v>
      </c>
      <c r="R61" s="102" t="s">
        <v>286</v>
      </c>
      <c r="S61" s="98">
        <v>14</v>
      </c>
      <c r="T61" s="98">
        <v>12</v>
      </c>
      <c r="U61" s="98">
        <v>-13</v>
      </c>
      <c r="V61" s="103">
        <v>3.7663834825768E-3</v>
      </c>
      <c r="W61" s="103">
        <v>8.8127647807372E-4</v>
      </c>
      <c r="X61" s="103">
        <v>1.8189557930927799E-2</v>
      </c>
      <c r="Y61" s="104">
        <v>104.53656473308099</v>
      </c>
      <c r="Z61" s="104">
        <v>27755.7591444844</v>
      </c>
      <c r="AA61" s="110">
        <v>0.97737944022049905</v>
      </c>
      <c r="AB61" s="106">
        <v>0</v>
      </c>
      <c r="AC61" s="101">
        <v>1.7123140567535201E-2</v>
      </c>
      <c r="AD61" s="110">
        <v>2.89922399649922E-2</v>
      </c>
      <c r="AE61" s="110">
        <v>7.87865194178697E-3</v>
      </c>
      <c r="AF61" s="98">
        <v>20</v>
      </c>
      <c r="AG61" s="101">
        <v>101.03656473308099</v>
      </c>
      <c r="AH61" s="101">
        <v>3.640201812068213E-3</v>
      </c>
      <c r="AI61" s="101"/>
      <c r="AJ61" s="101">
        <v>1.661469603866101E-2</v>
      </c>
      <c r="AK61" s="98">
        <v>192079</v>
      </c>
      <c r="AL61" s="98">
        <v>1047457</v>
      </c>
    </row>
    <row r="62" spans="1:38" x14ac:dyDescent="0.2">
      <c r="A62" s="138" t="s">
        <v>251</v>
      </c>
      <c r="B62" s="99">
        <v>45384</v>
      </c>
      <c r="C62" s="100">
        <v>0.58402777777777781</v>
      </c>
      <c r="D62" s="98" t="s">
        <v>250</v>
      </c>
      <c r="E62" s="98">
        <v>678</v>
      </c>
      <c r="F62" s="98">
        <v>3150</v>
      </c>
      <c r="G62" s="98">
        <v>400</v>
      </c>
      <c r="H62" s="98">
        <v>448</v>
      </c>
      <c r="I62" s="98">
        <v>400</v>
      </c>
      <c r="J62" s="98">
        <v>50</v>
      </c>
      <c r="K62" s="98">
        <v>15</v>
      </c>
      <c r="L62" s="98">
        <v>150</v>
      </c>
      <c r="M62" s="98">
        <v>80</v>
      </c>
      <c r="N62" s="98">
        <v>400</v>
      </c>
      <c r="O62" s="101">
        <v>3.2</v>
      </c>
      <c r="P62" s="101">
        <v>3.2</v>
      </c>
      <c r="Q62" s="98">
        <v>240</v>
      </c>
      <c r="R62" s="102" t="s">
        <v>286</v>
      </c>
      <c r="S62" s="98">
        <v>20</v>
      </c>
      <c r="T62" s="98">
        <v>15</v>
      </c>
      <c r="U62" s="98">
        <v>-11</v>
      </c>
      <c r="V62" s="103">
        <v>4.0204839550713701E-3</v>
      </c>
      <c r="W62" s="103">
        <v>9.0555777442393002E-4</v>
      </c>
      <c r="X62" s="103">
        <v>1.8267707807584601E-2</v>
      </c>
      <c r="Y62" s="104">
        <v>110.403533604893</v>
      </c>
      <c r="Z62" s="104">
        <v>27450.343064613</v>
      </c>
      <c r="AA62" s="110">
        <v>0.99634320207331195</v>
      </c>
      <c r="AB62" s="106">
        <v>5.2083351345487E-2</v>
      </c>
      <c r="AC62" s="101">
        <v>1.9650644493426E-2</v>
      </c>
      <c r="AD62" s="110">
        <v>3.5801074576829003E-2</v>
      </c>
      <c r="AE62" s="110">
        <v>8.4378442165602592E-3</v>
      </c>
      <c r="AF62" s="98">
        <v>20</v>
      </c>
      <c r="AG62" s="101">
        <v>106.903533604893</v>
      </c>
      <c r="AH62" s="101">
        <v>3.8944334266884013E-3</v>
      </c>
      <c r="AI62" s="101"/>
      <c r="AJ62" s="101">
        <v>1.7775066045161429E-2</v>
      </c>
      <c r="AK62" s="98">
        <v>192079</v>
      </c>
      <c r="AL62" s="98">
        <v>1047457</v>
      </c>
    </row>
    <row r="63" spans="1:38" x14ac:dyDescent="0.2">
      <c r="A63" s="138" t="s">
        <v>252</v>
      </c>
      <c r="B63" s="99">
        <v>45384</v>
      </c>
      <c r="C63" s="100">
        <v>0.59027777777777779</v>
      </c>
      <c r="D63" s="98" t="s">
        <v>250</v>
      </c>
      <c r="E63" s="98">
        <v>641</v>
      </c>
      <c r="F63" s="98">
        <v>3217</v>
      </c>
      <c r="G63" s="98">
        <v>400</v>
      </c>
      <c r="H63" s="98">
        <v>448</v>
      </c>
      <c r="I63" s="98">
        <v>400</v>
      </c>
      <c r="J63" s="98">
        <v>50</v>
      </c>
      <c r="K63" s="98">
        <v>15</v>
      </c>
      <c r="L63" s="98">
        <v>150</v>
      </c>
      <c r="M63" s="98">
        <v>80</v>
      </c>
      <c r="N63" s="98">
        <v>400</v>
      </c>
      <c r="O63" s="101">
        <v>3.19</v>
      </c>
      <c r="P63" s="101">
        <v>3.21</v>
      </c>
      <c r="Q63" s="98">
        <v>240</v>
      </c>
      <c r="R63" s="102" t="s">
        <v>286</v>
      </c>
      <c r="S63" s="98">
        <v>24</v>
      </c>
      <c r="T63" s="98">
        <v>18</v>
      </c>
      <c r="U63" s="98">
        <v>-10</v>
      </c>
      <c r="V63" s="103">
        <v>3.9711823777264302E-3</v>
      </c>
      <c r="W63" s="103">
        <v>8.7044305781326799E-4</v>
      </c>
      <c r="X63" s="103">
        <v>1.84818660298442E-2</v>
      </c>
      <c r="Y63" s="104">
        <v>106.16962997511099</v>
      </c>
      <c r="Z63" s="104">
        <v>26736.468121345199</v>
      </c>
      <c r="AA63" s="110">
        <v>0.96045045649602501</v>
      </c>
      <c r="AB63" s="106">
        <v>0</v>
      </c>
      <c r="AC63" s="101">
        <v>1.28217525955533E-2</v>
      </c>
      <c r="AD63" s="110">
        <v>2.9237626142501E-2</v>
      </c>
      <c r="AE63" s="110">
        <v>6.1724554640922901E-3</v>
      </c>
      <c r="AF63" s="98">
        <v>20</v>
      </c>
      <c r="AG63" s="101">
        <v>102.66962997511099</v>
      </c>
      <c r="AH63" s="101">
        <v>3.8400595586948211E-3</v>
      </c>
      <c r="AI63" s="101"/>
      <c r="AJ63" s="101">
        <v>1.7526891538417164E-2</v>
      </c>
      <c r="AK63" s="98">
        <v>192079</v>
      </c>
      <c r="AL63" s="98">
        <v>1047457</v>
      </c>
    </row>
    <row r="64" spans="1:38" x14ac:dyDescent="0.2">
      <c r="A64" s="138" t="s">
        <v>253</v>
      </c>
      <c r="B64" s="99">
        <v>45384</v>
      </c>
      <c r="C64" s="100">
        <v>0.59722222222222221</v>
      </c>
      <c r="D64" s="98" t="s">
        <v>250</v>
      </c>
      <c r="E64" s="98">
        <v>812</v>
      </c>
      <c r="F64" s="98">
        <v>3257</v>
      </c>
      <c r="G64" s="98">
        <v>400</v>
      </c>
      <c r="H64" s="98">
        <v>448</v>
      </c>
      <c r="I64" s="98">
        <v>400</v>
      </c>
      <c r="J64" s="98">
        <v>50</v>
      </c>
      <c r="K64" s="98">
        <v>15</v>
      </c>
      <c r="L64" s="98">
        <v>150</v>
      </c>
      <c r="M64" s="98">
        <v>80</v>
      </c>
      <c r="N64" s="98">
        <v>400</v>
      </c>
      <c r="O64" s="101">
        <v>3.2</v>
      </c>
      <c r="P64" s="101">
        <v>3.16</v>
      </c>
      <c r="Q64" s="98">
        <v>240</v>
      </c>
      <c r="R64" s="102" t="s">
        <v>286</v>
      </c>
      <c r="S64" s="98">
        <v>30</v>
      </c>
      <c r="T64" s="98">
        <v>23</v>
      </c>
      <c r="U64" s="98">
        <v>-13</v>
      </c>
      <c r="V64" s="103">
        <v>3.8140846193817899E-3</v>
      </c>
      <c r="W64" s="103">
        <v>9.6630266364332795E-4</v>
      </c>
      <c r="X64" s="103">
        <v>1.8545717051808901E-2</v>
      </c>
      <c r="Y64" s="104">
        <v>102.681708747317</v>
      </c>
      <c r="Z64" s="104">
        <v>26928.284030309798</v>
      </c>
      <c r="AA64" s="110">
        <v>0.96728118360721604</v>
      </c>
      <c r="AB64" s="106">
        <v>0</v>
      </c>
      <c r="AC64" s="101">
        <v>2.4156305028120901E-2</v>
      </c>
      <c r="AD64" s="110">
        <v>2.8646594892164499E-2</v>
      </c>
      <c r="AE64" s="110">
        <v>6.1737659225127896E-3</v>
      </c>
      <c r="AF64" s="98">
        <v>20</v>
      </c>
      <c r="AG64" s="101">
        <v>99.181708747317003</v>
      </c>
      <c r="AH64" s="101">
        <v>3.6831796870413491E-3</v>
      </c>
      <c r="AI64" s="101"/>
      <c r="AJ64" s="101">
        <v>1.6810856681925054E-2</v>
      </c>
      <c r="AK64" s="98">
        <v>192079</v>
      </c>
      <c r="AL64" s="98">
        <v>1047457</v>
      </c>
    </row>
    <row r="65" spans="1:38" x14ac:dyDescent="0.2">
      <c r="A65" s="138" t="s">
        <v>254</v>
      </c>
      <c r="B65" s="99">
        <v>45384</v>
      </c>
      <c r="C65" s="100">
        <v>0.60416666666666663</v>
      </c>
      <c r="D65" s="98" t="s">
        <v>250</v>
      </c>
      <c r="E65" s="98">
        <v>866</v>
      </c>
      <c r="F65" s="98">
        <v>3243</v>
      </c>
      <c r="G65" s="98">
        <v>400</v>
      </c>
      <c r="H65" s="98">
        <v>448</v>
      </c>
      <c r="I65" s="98">
        <v>400</v>
      </c>
      <c r="J65" s="98">
        <v>50</v>
      </c>
      <c r="K65" s="98">
        <v>15</v>
      </c>
      <c r="L65" s="98">
        <v>150</v>
      </c>
      <c r="M65" s="98">
        <v>80</v>
      </c>
      <c r="N65" s="98">
        <v>400</v>
      </c>
      <c r="O65" s="101">
        <v>3.16</v>
      </c>
      <c r="P65" s="101">
        <v>3.2</v>
      </c>
      <c r="Q65" s="98">
        <v>240</v>
      </c>
      <c r="R65" s="102" t="s">
        <v>286</v>
      </c>
      <c r="S65" s="98">
        <v>32</v>
      </c>
      <c r="T65" s="98">
        <v>26</v>
      </c>
      <c r="U65" s="98">
        <v>-6</v>
      </c>
      <c r="V65" s="103">
        <v>3.8774755094697299E-3</v>
      </c>
      <c r="W65" s="103">
        <v>9.4276812201549501E-4</v>
      </c>
      <c r="X65" s="103">
        <v>1.8623890961764901E-2</v>
      </c>
      <c r="Y65" s="104">
        <v>103.488182186944</v>
      </c>
      <c r="Z65" s="104">
        <v>26705.387314562799</v>
      </c>
      <c r="AA65" s="110">
        <v>0.98255164097066705</v>
      </c>
      <c r="AB65" s="106">
        <v>0</v>
      </c>
      <c r="AC65" s="101">
        <v>1.8651351044884398E-2</v>
      </c>
      <c r="AD65" s="110">
        <v>3.4961923816110199E-2</v>
      </c>
      <c r="AE65" s="110">
        <v>7.0858868306898602E-3</v>
      </c>
      <c r="AF65" s="98">
        <v>20</v>
      </c>
      <c r="AG65" s="101">
        <v>99.988182186944002</v>
      </c>
      <c r="AH65" s="101">
        <v>3.7441202783986259E-3</v>
      </c>
      <c r="AI65" s="101"/>
      <c r="AJ65" s="101">
        <v>1.7089003184259256E-2</v>
      </c>
      <c r="AK65" s="98">
        <v>192079</v>
      </c>
      <c r="AL65" s="98">
        <v>1047457</v>
      </c>
    </row>
    <row r="66" spans="1:38" x14ac:dyDescent="0.2">
      <c r="A66" s="138"/>
      <c r="B66" s="99"/>
      <c r="C66" s="100"/>
      <c r="D66" s="98"/>
      <c r="E66" s="98"/>
      <c r="F66" s="98"/>
      <c r="G66" s="98"/>
      <c r="H66" s="98"/>
      <c r="I66" s="98"/>
      <c r="J66" s="98"/>
      <c r="K66" s="98"/>
      <c r="L66" s="98"/>
      <c r="M66" s="98"/>
      <c r="N66" s="98"/>
      <c r="O66" s="101"/>
      <c r="P66" s="101"/>
      <c r="Q66" s="98"/>
      <c r="R66" s="102"/>
      <c r="S66" s="98"/>
      <c r="T66" s="98"/>
      <c r="U66" s="98"/>
      <c r="V66" s="103"/>
      <c r="W66" s="103"/>
      <c r="X66" s="103"/>
      <c r="Y66" s="104"/>
      <c r="Z66" s="104"/>
      <c r="AA66" s="110"/>
      <c r="AB66" s="106"/>
      <c r="AC66" s="101"/>
      <c r="AD66" s="110"/>
      <c r="AE66" s="110"/>
      <c r="AF66" s="98"/>
      <c r="AG66" s="101"/>
      <c r="AH66" s="45"/>
      <c r="AI66" s="101"/>
      <c r="AJ66" s="101"/>
      <c r="AK66" s="98"/>
      <c r="AL66" s="98"/>
    </row>
    <row r="67" spans="1:38" x14ac:dyDescent="0.2">
      <c r="A67" s="138" t="s">
        <v>255</v>
      </c>
      <c r="B67" s="99">
        <v>45384</v>
      </c>
      <c r="C67" s="100">
        <v>0.63194444444444442</v>
      </c>
      <c r="D67" s="98" t="s">
        <v>250</v>
      </c>
      <c r="E67" s="98">
        <v>-3808</v>
      </c>
      <c r="F67" s="98">
        <v>395</v>
      </c>
      <c r="G67" s="98">
        <v>400</v>
      </c>
      <c r="H67" s="98">
        <v>448</v>
      </c>
      <c r="I67" s="98">
        <v>400</v>
      </c>
      <c r="J67" s="98">
        <v>50</v>
      </c>
      <c r="K67" s="98">
        <v>15</v>
      </c>
      <c r="L67" s="98">
        <v>150</v>
      </c>
      <c r="M67" s="98">
        <v>80</v>
      </c>
      <c r="N67" s="98">
        <v>400</v>
      </c>
      <c r="O67" s="101">
        <v>3.22</v>
      </c>
      <c r="P67" s="101">
        <v>3.21</v>
      </c>
      <c r="Q67" s="98">
        <v>240</v>
      </c>
      <c r="R67" s="102" t="s">
        <v>286</v>
      </c>
      <c r="S67" s="98">
        <v>-18</v>
      </c>
      <c r="T67" s="98">
        <v>5</v>
      </c>
      <c r="U67" s="98">
        <v>-10</v>
      </c>
      <c r="V67" s="103">
        <v>1.8949484557033501E-3</v>
      </c>
      <c r="W67" s="103">
        <v>1.43446666890898E-3</v>
      </c>
      <c r="X67" s="103">
        <v>7.37715138592658E-3</v>
      </c>
      <c r="Y67" s="104">
        <v>58.266213415243499</v>
      </c>
      <c r="Z67" s="104">
        <v>30754.488397679299</v>
      </c>
      <c r="AA67" s="110">
        <v>1.0108189797389999</v>
      </c>
      <c r="AB67" s="106">
        <v>5.2083351345487E-2</v>
      </c>
      <c r="AC67" s="101">
        <v>1.7478762685965401E-2</v>
      </c>
      <c r="AD67" s="110">
        <v>2.5045894688742298E-2</v>
      </c>
      <c r="AE67" s="110">
        <v>1.44936083587621E-2</v>
      </c>
      <c r="AF67" s="98">
        <v>20</v>
      </c>
      <c r="AG67" s="101">
        <v>54.766213415243499</v>
      </c>
      <c r="AH67" s="101">
        <v>1.7807551439996024E-3</v>
      </c>
      <c r="AI67" s="101"/>
      <c r="AJ67" s="101">
        <v>8.1277651526758237E-3</v>
      </c>
      <c r="AK67" s="98">
        <v>192079</v>
      </c>
      <c r="AL67" s="98">
        <v>1047457</v>
      </c>
    </row>
    <row r="68" spans="1:38" x14ac:dyDescent="0.2">
      <c r="A68" s="138" t="s">
        <v>256</v>
      </c>
      <c r="B68" s="99">
        <v>45384</v>
      </c>
      <c r="C68" s="100">
        <v>0.63888888888888895</v>
      </c>
      <c r="D68" s="98" t="s">
        <v>250</v>
      </c>
      <c r="E68" s="98">
        <v>-3782</v>
      </c>
      <c r="F68" s="98">
        <v>420</v>
      </c>
      <c r="G68" s="98">
        <v>400</v>
      </c>
      <c r="H68" s="98">
        <v>448</v>
      </c>
      <c r="I68" s="98">
        <v>400</v>
      </c>
      <c r="J68" s="98">
        <v>50</v>
      </c>
      <c r="K68" s="98">
        <v>15</v>
      </c>
      <c r="L68" s="98">
        <v>150</v>
      </c>
      <c r="M68" s="98">
        <v>80</v>
      </c>
      <c r="N68" s="98">
        <v>400</v>
      </c>
      <c r="O68" s="101">
        <v>3.21</v>
      </c>
      <c r="P68" s="101">
        <v>3.21</v>
      </c>
      <c r="Q68" s="98">
        <v>240</v>
      </c>
      <c r="R68" s="102" t="s">
        <v>286</v>
      </c>
      <c r="S68" s="98">
        <v>-19</v>
      </c>
      <c r="T68" s="98">
        <v>4</v>
      </c>
      <c r="U68" s="98">
        <v>-3</v>
      </c>
      <c r="V68" s="103">
        <v>2.0637548482846102E-3</v>
      </c>
      <c r="W68" s="103">
        <v>1.3028409331241101E-3</v>
      </c>
      <c r="X68" s="103">
        <v>7.7305107424201396E-3</v>
      </c>
      <c r="Y68" s="104">
        <v>60.766218672309599</v>
      </c>
      <c r="Z68" s="104">
        <v>29444.0919749278</v>
      </c>
      <c r="AA68" s="110">
        <v>1.0174382237709201</v>
      </c>
      <c r="AB68" s="106">
        <v>0</v>
      </c>
      <c r="AC68" s="101">
        <v>9.7406348626092598E-3</v>
      </c>
      <c r="AD68" s="110">
        <v>2.74086007449756E-2</v>
      </c>
      <c r="AE68" s="110">
        <v>1.19184929214145E-2</v>
      </c>
      <c r="AF68" s="98">
        <v>20</v>
      </c>
      <c r="AG68" s="101">
        <v>57.266218672309599</v>
      </c>
      <c r="AH68" s="101">
        <v>1.9449137273811284E-3</v>
      </c>
      <c r="AI68" s="101"/>
      <c r="AJ68" s="101">
        <v>8.8770216790527556E-3</v>
      </c>
      <c r="AK68" s="98">
        <v>192079</v>
      </c>
      <c r="AL68" s="98">
        <v>1047457</v>
      </c>
    </row>
    <row r="69" spans="1:38" x14ac:dyDescent="0.2">
      <c r="A69" s="138" t="s">
        <v>257</v>
      </c>
      <c r="B69" s="99">
        <v>45384</v>
      </c>
      <c r="C69" s="100">
        <v>0.64513888888888882</v>
      </c>
      <c r="D69" s="98" t="s">
        <v>250</v>
      </c>
      <c r="E69" s="98">
        <v>-3863</v>
      </c>
      <c r="F69" s="98">
        <v>337</v>
      </c>
      <c r="G69" s="98">
        <v>400</v>
      </c>
      <c r="H69" s="98">
        <v>448</v>
      </c>
      <c r="I69" s="98">
        <v>400</v>
      </c>
      <c r="J69" s="98">
        <v>50</v>
      </c>
      <c r="K69" s="98">
        <v>15</v>
      </c>
      <c r="L69" s="98">
        <v>150</v>
      </c>
      <c r="M69" s="98">
        <v>80</v>
      </c>
      <c r="N69" s="98">
        <v>400</v>
      </c>
      <c r="O69" s="101">
        <v>3.21</v>
      </c>
      <c r="P69" s="101">
        <v>3.2</v>
      </c>
      <c r="Q69" s="98">
        <v>240</v>
      </c>
      <c r="R69" s="102" t="s">
        <v>286</v>
      </c>
      <c r="S69" s="98">
        <v>-18</v>
      </c>
      <c r="T69" s="98">
        <v>4</v>
      </c>
      <c r="U69" s="98">
        <v>-7</v>
      </c>
      <c r="V69" s="103">
        <v>2.0661084078993199E-3</v>
      </c>
      <c r="W69" s="103">
        <v>1.33963804845868E-3</v>
      </c>
      <c r="X69" s="103">
        <v>7.8607257598761106E-3</v>
      </c>
      <c r="Y69" s="104">
        <v>61.592836226656701</v>
      </c>
      <c r="Z69" s="104">
        <v>29819.642484858199</v>
      </c>
      <c r="AA69" s="110">
        <v>1.01533752695034</v>
      </c>
      <c r="AB69" s="106">
        <v>5.2083351345487E-2</v>
      </c>
      <c r="AC69" s="101">
        <v>1.4434819177986001E-2</v>
      </c>
      <c r="AD69" s="110">
        <v>2.4441916103768498E-2</v>
      </c>
      <c r="AE69" s="110">
        <v>1.13975619879423E-2</v>
      </c>
      <c r="AF69" s="98">
        <v>20</v>
      </c>
      <c r="AG69" s="101">
        <v>58.092836226656701</v>
      </c>
      <c r="AH69" s="101">
        <v>1.9481399301200558E-3</v>
      </c>
      <c r="AI69" s="101"/>
      <c r="AJ69" s="101">
        <v>8.8917467906354901E-3</v>
      </c>
      <c r="AK69" s="98">
        <v>192079</v>
      </c>
      <c r="AL69" s="98">
        <v>1047457</v>
      </c>
    </row>
    <row r="70" spans="1:38" x14ac:dyDescent="0.2">
      <c r="A70" s="138" t="s">
        <v>258</v>
      </c>
      <c r="B70" s="99">
        <v>45384</v>
      </c>
      <c r="C70" s="100">
        <v>0.65208333333333335</v>
      </c>
      <c r="D70" s="98" t="s">
        <v>250</v>
      </c>
      <c r="E70" s="98">
        <v>-4701</v>
      </c>
      <c r="F70" s="98">
        <v>6</v>
      </c>
      <c r="G70" s="98">
        <v>400</v>
      </c>
      <c r="H70" s="98">
        <v>448</v>
      </c>
      <c r="I70" s="98">
        <v>400</v>
      </c>
      <c r="J70" s="98">
        <v>50</v>
      </c>
      <c r="K70" s="98">
        <v>15</v>
      </c>
      <c r="L70" s="98">
        <v>150</v>
      </c>
      <c r="M70" s="98">
        <v>80</v>
      </c>
      <c r="N70" s="98">
        <v>400</v>
      </c>
      <c r="O70" s="101">
        <v>3.2</v>
      </c>
      <c r="P70" s="101">
        <v>3.14</v>
      </c>
      <c r="Q70" s="98">
        <v>240</v>
      </c>
      <c r="R70" s="102" t="s">
        <v>286</v>
      </c>
      <c r="S70" s="98">
        <v>-27</v>
      </c>
      <c r="T70" s="98">
        <v>1</v>
      </c>
      <c r="U70" s="98">
        <v>-19</v>
      </c>
      <c r="V70" s="103">
        <v>1.9733280093894301E-3</v>
      </c>
      <c r="W70" s="103">
        <v>1.31742830114998E-3</v>
      </c>
      <c r="X70" s="103">
        <v>9.1733022192559792E-3</v>
      </c>
      <c r="Y70" s="104">
        <v>57.621050622901897</v>
      </c>
      <c r="Z70" s="104">
        <v>29204.3654295507</v>
      </c>
      <c r="AA70" s="110">
        <v>1.0012132335787101</v>
      </c>
      <c r="AB70" s="106">
        <v>0</v>
      </c>
      <c r="AC70" s="101">
        <v>2.0178117721937699E-2</v>
      </c>
      <c r="AD70" s="110">
        <v>2.1384519819383201E-2</v>
      </c>
      <c r="AE70" s="110">
        <v>6.6214791109853004E-3</v>
      </c>
      <c r="AF70" s="98">
        <v>20</v>
      </c>
      <c r="AG70" s="101">
        <v>54.121050622901897</v>
      </c>
      <c r="AH70" s="101">
        <v>1.8531835849492221E-3</v>
      </c>
      <c r="AI70" s="101"/>
      <c r="AJ70" s="101">
        <v>8.4583447724492482E-3</v>
      </c>
      <c r="AK70" s="98">
        <v>192079</v>
      </c>
      <c r="AL70" s="98">
        <v>1047457</v>
      </c>
    </row>
    <row r="71" spans="1:38" x14ac:dyDescent="0.2">
      <c r="A71" s="138" t="s">
        <v>259</v>
      </c>
      <c r="B71" s="99">
        <v>45384</v>
      </c>
      <c r="C71" s="100">
        <v>0.65902777777777777</v>
      </c>
      <c r="D71" s="98" t="s">
        <v>250</v>
      </c>
      <c r="E71" s="98">
        <v>-4713</v>
      </c>
      <c r="F71" s="98">
        <v>-31</v>
      </c>
      <c r="G71" s="98">
        <v>400</v>
      </c>
      <c r="H71" s="98">
        <v>448</v>
      </c>
      <c r="I71" s="98">
        <v>400</v>
      </c>
      <c r="J71" s="98">
        <v>50</v>
      </c>
      <c r="K71" s="98">
        <v>15</v>
      </c>
      <c r="L71" s="98">
        <v>150</v>
      </c>
      <c r="M71" s="98">
        <v>80</v>
      </c>
      <c r="N71" s="98">
        <v>400</v>
      </c>
      <c r="O71" s="101">
        <v>3.14</v>
      </c>
      <c r="P71" s="101">
        <v>3.17</v>
      </c>
      <c r="Q71" s="98">
        <v>240</v>
      </c>
      <c r="R71" s="102" t="s">
        <v>286</v>
      </c>
      <c r="S71" s="98">
        <v>-26</v>
      </c>
      <c r="T71" s="98">
        <v>0</v>
      </c>
      <c r="U71" s="98">
        <v>-11</v>
      </c>
      <c r="V71" s="103">
        <v>1.99741745969122E-3</v>
      </c>
      <c r="W71" s="103">
        <v>1.24195006789231E-3</v>
      </c>
      <c r="X71" s="103">
        <v>9.0666969818231306E-3</v>
      </c>
      <c r="Y71" s="104">
        <v>56.895242553543603</v>
      </c>
      <c r="Z71" s="104">
        <v>28489.6993193649</v>
      </c>
      <c r="AA71" s="110">
        <v>0.98996809120014395</v>
      </c>
      <c r="AB71" s="106">
        <v>0</v>
      </c>
      <c r="AC71" s="101">
        <v>2.0048864897558201E-2</v>
      </c>
      <c r="AD71" s="110">
        <v>3.6565480871402802E-2</v>
      </c>
      <c r="AE71" s="110">
        <v>8.3864014196401802E-3</v>
      </c>
      <c r="AF71" s="98">
        <v>20</v>
      </c>
      <c r="AG71" s="101">
        <v>53.395242553543603</v>
      </c>
      <c r="AH71" s="101">
        <v>1.874194667868959E-3</v>
      </c>
      <c r="AI71" s="101"/>
      <c r="AJ71" s="101">
        <v>8.5542440588561707E-3</v>
      </c>
      <c r="AK71" s="98">
        <v>192079</v>
      </c>
      <c r="AL71" s="98">
        <v>1047457</v>
      </c>
    </row>
    <row r="72" spans="1:38" x14ac:dyDescent="0.2">
      <c r="A72" s="138"/>
      <c r="B72" s="99"/>
      <c r="C72" s="100"/>
      <c r="D72" s="98"/>
      <c r="E72" s="98"/>
      <c r="F72" s="98"/>
      <c r="G72" s="98"/>
      <c r="H72" s="98"/>
      <c r="I72" s="98"/>
      <c r="J72" s="98"/>
      <c r="K72" s="98"/>
      <c r="L72" s="98"/>
      <c r="M72" s="98"/>
      <c r="N72" s="98"/>
      <c r="O72" s="101"/>
      <c r="P72" s="101"/>
      <c r="Q72" s="98"/>
      <c r="R72" s="102"/>
      <c r="S72" s="98"/>
      <c r="T72" s="98"/>
      <c r="U72" s="98"/>
      <c r="V72" s="103"/>
      <c r="W72" s="103"/>
      <c r="X72" s="103"/>
      <c r="Y72" s="104"/>
      <c r="Z72" s="104"/>
      <c r="AA72" s="110"/>
      <c r="AB72" s="106"/>
      <c r="AC72" s="101"/>
      <c r="AD72" s="110"/>
      <c r="AE72" s="110"/>
      <c r="AF72" s="98"/>
      <c r="AG72" s="101"/>
      <c r="AH72" s="45"/>
      <c r="AI72" s="101"/>
      <c r="AJ72" s="101"/>
      <c r="AK72" s="98"/>
      <c r="AL72" s="98"/>
    </row>
    <row r="73" spans="1:38" x14ac:dyDescent="0.2">
      <c r="A73" s="138" t="s">
        <v>260</v>
      </c>
      <c r="B73" s="99">
        <v>45384</v>
      </c>
      <c r="C73" s="100">
        <v>0.67222222222222217</v>
      </c>
      <c r="D73" s="98" t="s">
        <v>250</v>
      </c>
      <c r="E73" s="98">
        <v>3473</v>
      </c>
      <c r="F73" s="98">
        <v>114</v>
      </c>
      <c r="G73" s="98">
        <v>400</v>
      </c>
      <c r="H73" s="98">
        <v>448</v>
      </c>
      <c r="I73" s="98">
        <v>400</v>
      </c>
      <c r="J73" s="98">
        <v>50</v>
      </c>
      <c r="K73" s="98">
        <v>15</v>
      </c>
      <c r="L73" s="98">
        <v>150</v>
      </c>
      <c r="M73" s="98">
        <v>80</v>
      </c>
      <c r="N73" s="98">
        <v>400</v>
      </c>
      <c r="O73" s="101">
        <v>3.17</v>
      </c>
      <c r="P73" s="101">
        <v>3.19</v>
      </c>
      <c r="Q73" s="98">
        <v>240</v>
      </c>
      <c r="R73" s="102" t="s">
        <v>286</v>
      </c>
      <c r="S73" s="98">
        <v>-17</v>
      </c>
      <c r="T73" s="98">
        <v>-31</v>
      </c>
      <c r="U73" s="98">
        <v>1</v>
      </c>
      <c r="V73" s="103">
        <v>1.41829394078003E-3</v>
      </c>
      <c r="W73" s="103">
        <v>1.20998966328899E-3</v>
      </c>
      <c r="X73" s="103">
        <v>8.1586919933374705E-3</v>
      </c>
      <c r="Y73" s="104">
        <v>41.653269163351801</v>
      </c>
      <c r="Z73" s="104">
        <v>29377.431006798801</v>
      </c>
      <c r="AA73" s="110">
        <v>0.94633458316585495</v>
      </c>
      <c r="AB73" s="106">
        <v>5.2083351345487E-2</v>
      </c>
      <c r="AC73" s="101">
        <v>2.0091408787368498E-2</v>
      </c>
      <c r="AD73" s="110">
        <v>2.7836343049528499E-2</v>
      </c>
      <c r="AE73" s="110">
        <v>8.0786159370323501E-3</v>
      </c>
      <c r="AF73" s="98">
        <v>20</v>
      </c>
      <c r="AG73" s="101">
        <v>38.153269163351801</v>
      </c>
      <c r="AH73" s="101">
        <v>1.2987272152735893E-3</v>
      </c>
      <c r="AI73" s="101"/>
      <c r="AJ73" s="101">
        <v>5.927681769557617E-3</v>
      </c>
      <c r="AK73" s="98">
        <v>192079</v>
      </c>
      <c r="AL73" s="98">
        <v>1047457</v>
      </c>
    </row>
    <row r="74" spans="1:38" x14ac:dyDescent="0.2">
      <c r="A74" s="138" t="s">
        <v>261</v>
      </c>
      <c r="B74" s="99">
        <v>45384</v>
      </c>
      <c r="C74" s="100">
        <v>0.6791666666666667</v>
      </c>
      <c r="D74" s="98" t="s">
        <v>250</v>
      </c>
      <c r="E74" s="98">
        <v>3458</v>
      </c>
      <c r="F74" s="98">
        <v>145</v>
      </c>
      <c r="G74" s="98">
        <v>400</v>
      </c>
      <c r="H74" s="98">
        <v>448</v>
      </c>
      <c r="I74" s="98">
        <v>400</v>
      </c>
      <c r="J74" s="98">
        <v>50</v>
      </c>
      <c r="K74" s="98">
        <v>15</v>
      </c>
      <c r="L74" s="98">
        <v>150</v>
      </c>
      <c r="M74" s="98">
        <v>80</v>
      </c>
      <c r="N74" s="98">
        <v>400</v>
      </c>
      <c r="O74" s="101">
        <v>3.19</v>
      </c>
      <c r="P74" s="101">
        <v>3.19</v>
      </c>
      <c r="Q74" s="98">
        <v>240</v>
      </c>
      <c r="R74" s="102" t="s">
        <v>286</v>
      </c>
      <c r="S74" s="98">
        <v>-18</v>
      </c>
      <c r="T74" s="98">
        <v>-29</v>
      </c>
      <c r="U74" s="98">
        <v>-3</v>
      </c>
      <c r="V74" s="103">
        <v>2.7289390267577398E-3</v>
      </c>
      <c r="W74" s="103">
        <v>1.29344687996103E-3</v>
      </c>
      <c r="X74" s="103">
        <v>8.0384598179364004E-3</v>
      </c>
      <c r="Y74" s="104">
        <v>77.036455410584594</v>
      </c>
      <c r="Z74" s="104">
        <v>28329.581232606401</v>
      </c>
      <c r="AA74" s="110">
        <v>1.0019716362080999</v>
      </c>
      <c r="AB74" s="106">
        <v>0</v>
      </c>
      <c r="AC74" s="101">
        <v>0.114915891773197</v>
      </c>
      <c r="AD74" s="110">
        <v>2.37020570643416E-2</v>
      </c>
      <c r="AE74" s="110">
        <v>1.05837369559419E-2</v>
      </c>
      <c r="AF74" s="98">
        <v>20</v>
      </c>
      <c r="AG74" s="101">
        <v>73.536455410584594</v>
      </c>
      <c r="AH74" s="101">
        <v>2.5957480559559627E-3</v>
      </c>
      <c r="AI74" s="101"/>
      <c r="AJ74" s="101">
        <v>1.1847575263457781E-2</v>
      </c>
      <c r="AK74" s="98">
        <v>192079</v>
      </c>
      <c r="AL74" s="98">
        <v>1047457</v>
      </c>
    </row>
    <row r="75" spans="1:38" x14ac:dyDescent="0.2">
      <c r="A75" s="138" t="s">
        <v>262</v>
      </c>
      <c r="B75" s="99">
        <v>45384</v>
      </c>
      <c r="C75" s="100">
        <v>0.68541666666666667</v>
      </c>
      <c r="D75" s="98" t="s">
        <v>250</v>
      </c>
      <c r="E75" s="98">
        <v>3454</v>
      </c>
      <c r="F75" s="98">
        <v>106</v>
      </c>
      <c r="G75" s="98">
        <v>400</v>
      </c>
      <c r="H75" s="98">
        <v>448</v>
      </c>
      <c r="I75" s="98">
        <v>400</v>
      </c>
      <c r="J75" s="98">
        <v>50</v>
      </c>
      <c r="K75" s="98">
        <v>15</v>
      </c>
      <c r="L75" s="98">
        <v>150</v>
      </c>
      <c r="M75" s="98">
        <v>80</v>
      </c>
      <c r="N75" s="98">
        <v>400</v>
      </c>
      <c r="O75" s="101">
        <v>3.18</v>
      </c>
      <c r="P75" s="101">
        <v>3.19</v>
      </c>
      <c r="Q75" s="98">
        <v>240</v>
      </c>
      <c r="R75" s="102" t="s">
        <v>286</v>
      </c>
      <c r="S75" s="98">
        <v>-17</v>
      </c>
      <c r="T75" s="98">
        <v>-29</v>
      </c>
      <c r="U75" s="98">
        <v>7</v>
      </c>
      <c r="V75" s="103">
        <v>1.61164966687116E-3</v>
      </c>
      <c r="W75" s="103">
        <v>1.2234775978056799E-3</v>
      </c>
      <c r="X75" s="103">
        <v>8.1484460248859806E-3</v>
      </c>
      <c r="Y75" s="104">
        <v>43.346820704485602</v>
      </c>
      <c r="Z75" s="104">
        <v>26898.555690329998</v>
      </c>
      <c r="AA75" s="110">
        <v>0.97436602666871097</v>
      </c>
      <c r="AB75" s="106">
        <v>0</v>
      </c>
      <c r="AC75" s="101">
        <v>1.6231535369555801E-2</v>
      </c>
      <c r="AD75" s="110">
        <v>2.2544958730714201E-2</v>
      </c>
      <c r="AE75" s="110">
        <v>1.13750597304284E-2</v>
      </c>
      <c r="AF75" s="98">
        <v>20</v>
      </c>
      <c r="AG75" s="101">
        <v>39.846820704485602</v>
      </c>
      <c r="AH75" s="101">
        <v>1.4813739876305139E-3</v>
      </c>
      <c r="AI75" s="101"/>
      <c r="AJ75" s="101">
        <v>6.7613225295540163E-3</v>
      </c>
      <c r="AK75" s="98">
        <v>192079</v>
      </c>
      <c r="AL75" s="98">
        <v>1047457</v>
      </c>
    </row>
    <row r="76" spans="1:38" x14ac:dyDescent="0.2">
      <c r="A76" s="138"/>
      <c r="B76" s="98"/>
      <c r="C76" s="98"/>
      <c r="D76" s="98"/>
      <c r="E76" s="98"/>
      <c r="F76" s="98"/>
      <c r="G76" s="98"/>
      <c r="H76" s="98"/>
      <c r="I76" s="98"/>
      <c r="J76" s="98"/>
      <c r="K76" s="98"/>
      <c r="L76" s="98"/>
      <c r="M76" s="98"/>
      <c r="N76" s="98"/>
      <c r="O76" s="98"/>
      <c r="P76" s="98"/>
      <c r="Q76" s="98"/>
      <c r="R76" s="102"/>
      <c r="S76" s="98"/>
      <c r="T76" s="98"/>
      <c r="U76" s="98"/>
      <c r="V76" s="98"/>
      <c r="W76" s="98"/>
      <c r="X76" s="98"/>
      <c r="Y76" s="98"/>
      <c r="Z76" s="98"/>
      <c r="AA76" s="98"/>
      <c r="AB76" s="98"/>
      <c r="AC76" s="101"/>
      <c r="AD76" s="98"/>
      <c r="AE76" s="98"/>
      <c r="AF76" s="98"/>
      <c r="AG76" s="101"/>
      <c r="AH76" s="45"/>
      <c r="AI76" s="101"/>
      <c r="AJ76" s="101"/>
      <c r="AK76" s="98"/>
      <c r="AL76" s="98"/>
    </row>
    <row r="77" spans="1:38" x14ac:dyDescent="0.2">
      <c r="A77" s="138" t="s">
        <v>263</v>
      </c>
      <c r="B77" s="99">
        <v>45397</v>
      </c>
      <c r="C77" s="100">
        <v>0.63472222222222219</v>
      </c>
      <c r="D77" s="98" t="s">
        <v>264</v>
      </c>
      <c r="E77" s="98">
        <v>-564</v>
      </c>
      <c r="F77" s="98">
        <v>-3256</v>
      </c>
      <c r="G77" s="98">
        <v>400</v>
      </c>
      <c r="H77" s="98">
        <v>448</v>
      </c>
      <c r="I77" s="98">
        <v>400</v>
      </c>
      <c r="J77" s="98">
        <v>49</v>
      </c>
      <c r="K77" s="98">
        <v>0</v>
      </c>
      <c r="L77" s="98">
        <v>150</v>
      </c>
      <c r="M77" s="98">
        <v>80</v>
      </c>
      <c r="N77" s="98">
        <v>200</v>
      </c>
      <c r="O77" s="101">
        <v>0.48</v>
      </c>
      <c r="P77" s="101">
        <v>0.49</v>
      </c>
      <c r="Q77" s="98">
        <v>120</v>
      </c>
      <c r="R77" s="102" t="s">
        <v>286</v>
      </c>
      <c r="S77" s="98">
        <v>-1</v>
      </c>
      <c r="T77" s="98">
        <v>0</v>
      </c>
      <c r="U77" s="98">
        <v>16</v>
      </c>
      <c r="V77" s="103">
        <v>3.8341229215804202E-3</v>
      </c>
      <c r="W77" s="103">
        <v>1.42233289084736E-3</v>
      </c>
      <c r="X77" s="103">
        <v>7.8155460129001605E-5</v>
      </c>
      <c r="Y77" s="104">
        <v>20.772860550711901</v>
      </c>
      <c r="Z77" s="104">
        <v>5431.1482089034998</v>
      </c>
      <c r="AA77" s="101">
        <v>1</v>
      </c>
      <c r="AB77" s="106">
        <v>0</v>
      </c>
      <c r="AC77" s="101">
        <v>5.4019768677522298E-2</v>
      </c>
      <c r="AD77" s="110">
        <v>3.9374706998980803E-2</v>
      </c>
      <c r="AE77" s="110">
        <v>0.149166849430549</v>
      </c>
      <c r="AF77" s="98">
        <v>40</v>
      </c>
      <c r="AG77" s="101">
        <v>17.272860550711901</v>
      </c>
      <c r="AH77" s="101">
        <v>3.1803331241073121E-3</v>
      </c>
      <c r="AI77" s="101"/>
      <c r="AJ77" s="101">
        <v>1.4515752391405599E-2</v>
      </c>
      <c r="AK77" s="98">
        <v>192037</v>
      </c>
      <c r="AL77" s="98">
        <v>1047401</v>
      </c>
    </row>
    <row r="78" spans="1:38" x14ac:dyDescent="0.2">
      <c r="A78" s="138" t="s">
        <v>265</v>
      </c>
      <c r="B78" s="99">
        <v>45397</v>
      </c>
      <c r="C78" s="100">
        <v>0.66875000000000007</v>
      </c>
      <c r="D78" s="98" t="s">
        <v>264</v>
      </c>
      <c r="E78" s="98">
        <v>-423</v>
      </c>
      <c r="F78" s="98">
        <v>-2722</v>
      </c>
      <c r="G78" s="98">
        <v>400</v>
      </c>
      <c r="H78" s="98">
        <v>448</v>
      </c>
      <c r="I78" s="98">
        <v>400</v>
      </c>
      <c r="J78" s="98">
        <v>50</v>
      </c>
      <c r="K78" s="98">
        <v>0</v>
      </c>
      <c r="L78" s="98">
        <v>150</v>
      </c>
      <c r="M78" s="98">
        <v>80</v>
      </c>
      <c r="N78" s="98">
        <v>200</v>
      </c>
      <c r="O78" s="101">
        <v>0.32</v>
      </c>
      <c r="P78" s="101">
        <v>0.35</v>
      </c>
      <c r="Q78" s="98">
        <v>120</v>
      </c>
      <c r="R78" s="102" t="s">
        <v>286</v>
      </c>
      <c r="S78" s="98">
        <v>3</v>
      </c>
      <c r="T78" s="98">
        <v>-1</v>
      </c>
      <c r="U78" s="98">
        <v>11</v>
      </c>
      <c r="V78" s="103">
        <v>4.4246666745369496E-3</v>
      </c>
      <c r="W78" s="103">
        <v>1.3082490757517001E-3</v>
      </c>
      <c r="X78" s="103">
        <v>2.7099861462623501E-5</v>
      </c>
      <c r="Y78" s="104">
        <v>20.1008171605231</v>
      </c>
      <c r="Z78" s="104">
        <v>4539.9211341414903</v>
      </c>
      <c r="AA78" s="101">
        <v>1</v>
      </c>
      <c r="AB78" s="106">
        <v>0</v>
      </c>
      <c r="AC78" s="101">
        <v>2.0311196078845298E-2</v>
      </c>
      <c r="AD78" s="110">
        <v>4.65206056502337E-2</v>
      </c>
      <c r="AE78" s="110">
        <v>0.37262025464134402</v>
      </c>
      <c r="AF78" s="98">
        <v>40</v>
      </c>
      <c r="AG78" s="101">
        <v>16.6008171605231</v>
      </c>
      <c r="AH78" s="101">
        <v>3.6566311770661083E-3</v>
      </c>
      <c r="AI78" s="101"/>
      <c r="AJ78" s="101">
        <v>1.6689683338717641E-2</v>
      </c>
      <c r="AK78" s="98">
        <v>192037</v>
      </c>
      <c r="AL78" s="98">
        <v>1047401</v>
      </c>
    </row>
    <row r="79" spans="1:38" x14ac:dyDescent="0.2">
      <c r="A79" s="138"/>
      <c r="B79" s="98"/>
      <c r="C79" s="98"/>
      <c r="D79" s="98"/>
      <c r="E79" s="98"/>
      <c r="F79" s="98"/>
      <c r="G79" s="98"/>
      <c r="H79" s="98"/>
      <c r="I79" s="98"/>
      <c r="J79" s="98"/>
      <c r="K79" s="98"/>
      <c r="L79" s="98"/>
      <c r="M79" s="98"/>
      <c r="N79" s="98"/>
      <c r="O79" s="98"/>
      <c r="P79" s="98"/>
      <c r="Q79" s="98"/>
      <c r="R79" s="102"/>
      <c r="S79" s="98"/>
      <c r="T79" s="98"/>
      <c r="U79" s="98"/>
      <c r="V79" s="98"/>
      <c r="W79" s="98"/>
      <c r="X79" s="98"/>
      <c r="Y79" s="98"/>
      <c r="Z79" s="98"/>
      <c r="AA79" s="98"/>
      <c r="AB79" s="98"/>
      <c r="AC79" s="101"/>
      <c r="AD79" s="98"/>
      <c r="AE79" s="98"/>
      <c r="AF79" s="98"/>
      <c r="AG79" s="101"/>
      <c r="AH79" s="45"/>
      <c r="AI79" s="101"/>
      <c r="AJ79" s="101"/>
      <c r="AK79" s="98"/>
      <c r="AL79" s="98"/>
    </row>
    <row r="80" spans="1:38" x14ac:dyDescent="0.2">
      <c r="A80" s="111" t="s">
        <v>288</v>
      </c>
      <c r="B80" s="98"/>
      <c r="C80" s="98"/>
      <c r="D80" s="98"/>
      <c r="E80" s="98"/>
      <c r="F80" s="98"/>
      <c r="G80" s="98"/>
      <c r="H80" s="98"/>
      <c r="I80" s="98"/>
      <c r="J80" s="98"/>
      <c r="K80" s="98"/>
      <c r="L80" s="98"/>
      <c r="M80" s="98"/>
      <c r="N80" s="98"/>
      <c r="O80" s="98"/>
      <c r="P80" s="98"/>
      <c r="Q80" s="98"/>
      <c r="R80" s="102"/>
      <c r="S80" s="98"/>
      <c r="T80" s="98"/>
      <c r="U80" s="98"/>
      <c r="V80" s="98"/>
      <c r="W80" s="98"/>
      <c r="X80" s="98"/>
      <c r="Y80" s="98"/>
      <c r="Z80" s="98"/>
      <c r="AA80" s="98"/>
      <c r="AB80" s="98"/>
      <c r="AC80" s="101"/>
      <c r="AD80" s="98"/>
      <c r="AE80" s="98"/>
      <c r="AF80" s="98"/>
      <c r="AG80" s="101"/>
      <c r="AH80" s="45"/>
      <c r="AI80" s="101"/>
      <c r="AJ80" s="101"/>
      <c r="AK80" s="98"/>
      <c r="AL80" s="98"/>
    </row>
    <row r="81" spans="1:38" x14ac:dyDescent="0.2">
      <c r="A81" s="138" t="s">
        <v>266</v>
      </c>
      <c r="B81" s="99">
        <v>45386</v>
      </c>
      <c r="C81" s="100">
        <v>0.47083333333333338</v>
      </c>
      <c r="D81" s="98" t="s">
        <v>250</v>
      </c>
      <c r="E81" s="98">
        <v>642</v>
      </c>
      <c r="F81" s="98">
        <v>3223</v>
      </c>
      <c r="G81" s="98">
        <v>400</v>
      </c>
      <c r="H81" s="98">
        <v>448</v>
      </c>
      <c r="I81" s="98">
        <v>400</v>
      </c>
      <c r="J81" s="98">
        <v>50</v>
      </c>
      <c r="K81" s="98">
        <v>10</v>
      </c>
      <c r="L81" s="98">
        <v>150</v>
      </c>
      <c r="M81" s="98">
        <v>80</v>
      </c>
      <c r="N81" s="98">
        <v>400</v>
      </c>
      <c r="O81" s="101">
        <v>3.08</v>
      </c>
      <c r="P81" s="101">
        <v>3.07</v>
      </c>
      <c r="Q81" s="98">
        <v>90</v>
      </c>
      <c r="R81" s="102" t="s">
        <v>286</v>
      </c>
      <c r="S81" s="98">
        <v>11</v>
      </c>
      <c r="T81" s="98">
        <v>7</v>
      </c>
      <c r="U81" s="98">
        <v>-71</v>
      </c>
      <c r="V81" s="103">
        <v>0.61666417784038596</v>
      </c>
      <c r="W81" s="103">
        <v>3.2044806464840299E-3</v>
      </c>
      <c r="X81" s="103">
        <v>9.8202890604710694E-4</v>
      </c>
      <c r="Y81" s="104">
        <v>36422.593277394299</v>
      </c>
      <c r="Z81" s="104">
        <v>59062.745021353599</v>
      </c>
      <c r="AA81" s="110">
        <v>1</v>
      </c>
      <c r="AB81" s="106">
        <v>21.8750126475774</v>
      </c>
      <c r="AC81" s="101">
        <v>2.5613231502648898E-3</v>
      </c>
      <c r="AD81" s="110">
        <v>2.0825386804828899E-2</v>
      </c>
      <c r="AE81" s="110">
        <v>2.7181565890189701E-2</v>
      </c>
      <c r="AF81" s="98">
        <v>10</v>
      </c>
      <c r="AG81" s="101">
        <v>36419.093277394299</v>
      </c>
      <c r="AH81" s="101">
        <v>0.61661701067614294</v>
      </c>
      <c r="AI81" s="101"/>
      <c r="AJ81" s="101">
        <v>2.8143780849422666</v>
      </c>
      <c r="AK81" s="98">
        <v>192067</v>
      </c>
      <c r="AL81" s="98">
        <v>1047452</v>
      </c>
    </row>
    <row r="82" spans="1:38" x14ac:dyDescent="0.2">
      <c r="A82" s="138" t="s">
        <v>267</v>
      </c>
      <c r="B82" s="99">
        <v>45386</v>
      </c>
      <c r="C82" s="100">
        <v>0.47430555555555554</v>
      </c>
      <c r="D82" s="98" t="s">
        <v>250</v>
      </c>
      <c r="E82" s="98">
        <v>563</v>
      </c>
      <c r="F82" s="98">
        <v>3854</v>
      </c>
      <c r="G82" s="98">
        <v>400</v>
      </c>
      <c r="H82" s="98">
        <v>448</v>
      </c>
      <c r="I82" s="98">
        <v>400</v>
      </c>
      <c r="J82" s="98">
        <v>50</v>
      </c>
      <c r="K82" s="98">
        <v>10</v>
      </c>
      <c r="L82" s="98">
        <v>150</v>
      </c>
      <c r="M82" s="98">
        <v>80</v>
      </c>
      <c r="N82" s="98">
        <v>400</v>
      </c>
      <c r="O82" s="101">
        <v>3.06</v>
      </c>
      <c r="P82" s="101">
        <v>3.03</v>
      </c>
      <c r="Q82" s="98">
        <v>90</v>
      </c>
      <c r="R82" s="102" t="s">
        <v>286</v>
      </c>
      <c r="S82" s="98">
        <v>12</v>
      </c>
      <c r="T82" s="98">
        <v>4</v>
      </c>
      <c r="U82" s="98">
        <v>-69</v>
      </c>
      <c r="V82" s="103">
        <v>0.63152343329304095</v>
      </c>
      <c r="W82" s="103">
        <v>3.22811042793847E-3</v>
      </c>
      <c r="X82" s="103">
        <v>7.2022439238362797E-4</v>
      </c>
      <c r="Y82" s="104">
        <v>37881.625151896798</v>
      </c>
      <c r="Z82" s="104">
        <v>59984.833881084502</v>
      </c>
      <c r="AA82" s="110">
        <v>1</v>
      </c>
      <c r="AB82" s="106">
        <v>21.562512042107102</v>
      </c>
      <c r="AC82" s="101">
        <v>2.1595766430503602E-3</v>
      </c>
      <c r="AD82" s="110">
        <v>1.1533475168755501E-2</v>
      </c>
      <c r="AE82" s="110">
        <v>4.4566155723754601E-2</v>
      </c>
      <c r="AF82" s="98">
        <v>10</v>
      </c>
      <c r="AG82" s="101">
        <v>37878.125151896798</v>
      </c>
      <c r="AH82" s="101">
        <v>0.63146169958538823</v>
      </c>
      <c r="AI82" s="101"/>
      <c r="AJ82" s="101">
        <v>2.8821325685530153</v>
      </c>
      <c r="AK82" s="98">
        <v>192067</v>
      </c>
      <c r="AL82" s="98">
        <v>1047452</v>
      </c>
    </row>
    <row r="83" spans="1:38" x14ac:dyDescent="0.2">
      <c r="A83" s="138" t="s">
        <v>268</v>
      </c>
      <c r="B83" s="99">
        <v>45386</v>
      </c>
      <c r="C83" s="100">
        <v>0.4777777777777778</v>
      </c>
      <c r="D83" s="98" t="s">
        <v>250</v>
      </c>
      <c r="E83" s="98">
        <v>544</v>
      </c>
      <c r="F83" s="98">
        <v>3910</v>
      </c>
      <c r="G83" s="98">
        <v>400</v>
      </c>
      <c r="H83" s="98">
        <v>448</v>
      </c>
      <c r="I83" s="98">
        <v>400</v>
      </c>
      <c r="J83" s="98">
        <v>50</v>
      </c>
      <c r="K83" s="98">
        <v>10</v>
      </c>
      <c r="L83" s="98">
        <v>150</v>
      </c>
      <c r="M83" s="98">
        <v>80</v>
      </c>
      <c r="N83" s="98">
        <v>400</v>
      </c>
      <c r="O83" s="101">
        <v>3.04</v>
      </c>
      <c r="P83" s="101">
        <v>3.05</v>
      </c>
      <c r="Q83" s="98">
        <v>90</v>
      </c>
      <c r="R83" s="102" t="s">
        <v>286</v>
      </c>
      <c r="S83" s="98">
        <v>13</v>
      </c>
      <c r="T83" s="98">
        <v>5</v>
      </c>
      <c r="U83" s="98">
        <v>-71</v>
      </c>
      <c r="V83" s="103">
        <v>0.58932788032274996</v>
      </c>
      <c r="W83" s="103">
        <v>2.9275140788682301E-3</v>
      </c>
      <c r="X83" s="103">
        <v>6.6344267899355104E-4</v>
      </c>
      <c r="Y83" s="104">
        <v>34116.017722372897</v>
      </c>
      <c r="Z83" s="104">
        <v>57892.587245945397</v>
      </c>
      <c r="AA83" s="110">
        <v>1</v>
      </c>
      <c r="AB83" s="106">
        <v>20.0000111234435</v>
      </c>
      <c r="AC83" s="101">
        <v>2.1025224243754899E-3</v>
      </c>
      <c r="AD83" s="110">
        <v>2.1649433151444498E-2</v>
      </c>
      <c r="AE83" s="110">
        <v>3.9421471569671997E-2</v>
      </c>
      <c r="AF83" s="98">
        <v>10</v>
      </c>
      <c r="AG83" s="101">
        <v>34112.517722372897</v>
      </c>
      <c r="AH83" s="101">
        <v>0.5892380932545388</v>
      </c>
      <c r="AI83" s="101"/>
      <c r="AJ83" s="101">
        <v>2.689414576238033</v>
      </c>
      <c r="AK83" s="98">
        <v>192067</v>
      </c>
      <c r="AL83" s="98">
        <v>1047452</v>
      </c>
    </row>
    <row r="84" spans="1:38" x14ac:dyDescent="0.2">
      <c r="A84" s="138"/>
      <c r="B84" s="99"/>
      <c r="C84" s="100"/>
      <c r="D84" s="98"/>
      <c r="E84" s="98"/>
      <c r="F84" s="98"/>
      <c r="G84" s="98"/>
      <c r="H84" s="98"/>
      <c r="I84" s="98"/>
      <c r="J84" s="98"/>
      <c r="K84" s="98"/>
      <c r="L84" s="98"/>
      <c r="M84" s="98"/>
      <c r="N84" s="98"/>
      <c r="O84" s="101"/>
      <c r="P84" s="101"/>
      <c r="Q84" s="98"/>
      <c r="R84" s="102"/>
      <c r="S84" s="98"/>
      <c r="T84" s="98"/>
      <c r="U84" s="98"/>
      <c r="V84" s="103"/>
      <c r="W84" s="103"/>
      <c r="X84" s="103"/>
      <c r="Y84" s="104"/>
      <c r="Z84" s="104"/>
      <c r="AA84" s="110"/>
      <c r="AB84" s="106"/>
      <c r="AC84" s="101"/>
      <c r="AD84" s="110"/>
      <c r="AE84" s="110"/>
      <c r="AF84" s="98"/>
      <c r="AG84" s="101"/>
      <c r="AH84" s="45"/>
      <c r="AI84" s="101"/>
      <c r="AJ84" s="101"/>
      <c r="AK84" s="98"/>
      <c r="AL84" s="98"/>
    </row>
    <row r="85" spans="1:38" x14ac:dyDescent="0.2">
      <c r="A85" s="138" t="s">
        <v>269</v>
      </c>
      <c r="B85" s="99">
        <v>45386</v>
      </c>
      <c r="C85" s="100">
        <v>0.48472222222222222</v>
      </c>
      <c r="D85" s="98" t="s">
        <v>250</v>
      </c>
      <c r="E85" s="98">
        <v>-3855</v>
      </c>
      <c r="F85" s="98">
        <v>186</v>
      </c>
      <c r="G85" s="98">
        <v>400</v>
      </c>
      <c r="H85" s="98">
        <v>448</v>
      </c>
      <c r="I85" s="98">
        <v>400</v>
      </c>
      <c r="J85" s="98">
        <v>50</v>
      </c>
      <c r="K85" s="98">
        <v>10</v>
      </c>
      <c r="L85" s="98">
        <v>150</v>
      </c>
      <c r="M85" s="98">
        <v>80</v>
      </c>
      <c r="N85" s="98">
        <v>400</v>
      </c>
      <c r="O85" s="101">
        <v>3.1</v>
      </c>
      <c r="P85" s="101">
        <v>3.1</v>
      </c>
      <c r="Q85" s="98">
        <v>90</v>
      </c>
      <c r="R85" s="102" t="s">
        <v>286</v>
      </c>
      <c r="S85" s="98">
        <v>1</v>
      </c>
      <c r="T85" s="98">
        <v>8</v>
      </c>
      <c r="U85" s="98">
        <v>-60</v>
      </c>
      <c r="V85" s="103">
        <v>1.1588508540409901</v>
      </c>
      <c r="W85" s="103">
        <v>8.6471712280485492E-3</v>
      </c>
      <c r="X85" s="103">
        <v>7.8630266268454596E-2</v>
      </c>
      <c r="Y85" s="104">
        <v>63801.399362514298</v>
      </c>
      <c r="Z85" s="104">
        <v>55060.9284687088</v>
      </c>
      <c r="AA85" s="110">
        <v>1</v>
      </c>
      <c r="AB85" s="106">
        <v>32.916694695510898</v>
      </c>
      <c r="AC85" s="101">
        <v>2.8025360485465401E-3</v>
      </c>
      <c r="AD85" s="110">
        <v>1.0446039837922499E-2</v>
      </c>
      <c r="AE85" s="110">
        <v>2.2190139234650502E-2</v>
      </c>
      <c r="AF85" s="98">
        <v>10</v>
      </c>
      <c r="AG85" s="101">
        <v>63797.899362514298</v>
      </c>
      <c r="AH85" s="101">
        <v>1.1586782340361501</v>
      </c>
      <c r="AI85" s="101"/>
      <c r="AJ85" s="101">
        <v>5.2884668650240254</v>
      </c>
      <c r="AK85" s="98">
        <v>192067</v>
      </c>
      <c r="AL85" s="98">
        <v>1047452</v>
      </c>
    </row>
    <row r="86" spans="1:38" x14ac:dyDescent="0.2">
      <c r="A86" s="138" t="s">
        <v>270</v>
      </c>
      <c r="B86" s="99">
        <v>45386</v>
      </c>
      <c r="C86" s="100">
        <v>0.48819444444444443</v>
      </c>
      <c r="D86" s="98" t="s">
        <v>250</v>
      </c>
      <c r="E86" s="98">
        <v>-3774</v>
      </c>
      <c r="F86" s="98">
        <v>106</v>
      </c>
      <c r="G86" s="98">
        <v>400</v>
      </c>
      <c r="H86" s="98">
        <v>448</v>
      </c>
      <c r="I86" s="98">
        <v>400</v>
      </c>
      <c r="J86" s="98">
        <v>50</v>
      </c>
      <c r="K86" s="98">
        <v>10</v>
      </c>
      <c r="L86" s="98">
        <v>150</v>
      </c>
      <c r="M86" s="98">
        <v>80</v>
      </c>
      <c r="N86" s="98">
        <v>400</v>
      </c>
      <c r="O86" s="101">
        <v>3.1</v>
      </c>
      <c r="P86" s="101">
        <v>3.1</v>
      </c>
      <c r="Q86" s="98">
        <v>90</v>
      </c>
      <c r="R86" s="102" t="s">
        <v>286</v>
      </c>
      <c r="S86" s="98">
        <v>2</v>
      </c>
      <c r="T86" s="98">
        <v>9</v>
      </c>
      <c r="U86" s="98">
        <v>-65</v>
      </c>
      <c r="V86" s="103">
        <v>1.13200083264268</v>
      </c>
      <c r="W86" s="103">
        <v>8.5610266670154492E-3</v>
      </c>
      <c r="X86" s="103">
        <v>3.9104225735799497E-2</v>
      </c>
      <c r="Y86" s="104">
        <v>62193.504749165098</v>
      </c>
      <c r="Z86" s="104">
        <v>54950.630465978596</v>
      </c>
      <c r="AA86" s="110">
        <v>1</v>
      </c>
      <c r="AB86" s="106">
        <v>34.687530410704497</v>
      </c>
      <c r="AC86" s="101">
        <v>4.2862915472445398E-3</v>
      </c>
      <c r="AD86" s="110">
        <v>8.4049794119846807E-3</v>
      </c>
      <c r="AE86" s="110">
        <v>5.1672055989281903E-3</v>
      </c>
      <c r="AF86" s="98">
        <v>10</v>
      </c>
      <c r="AG86" s="101">
        <v>62190.004749165098</v>
      </c>
      <c r="AH86" s="101">
        <v>1.1317432433767725</v>
      </c>
      <c r="AI86" s="101"/>
      <c r="AJ86" s="101">
        <v>5.1655295374489167</v>
      </c>
      <c r="AK86" s="98">
        <v>192067</v>
      </c>
      <c r="AL86" s="98">
        <v>1047452</v>
      </c>
    </row>
    <row r="87" spans="1:38" x14ac:dyDescent="0.2">
      <c r="A87" s="138" t="s">
        <v>271</v>
      </c>
      <c r="B87" s="99">
        <v>45386</v>
      </c>
      <c r="C87" s="100">
        <v>0.4916666666666667</v>
      </c>
      <c r="D87" s="98" t="s">
        <v>250</v>
      </c>
      <c r="E87" s="98">
        <v>-3718</v>
      </c>
      <c r="F87" s="98">
        <v>467</v>
      </c>
      <c r="G87" s="98">
        <v>400</v>
      </c>
      <c r="H87" s="98">
        <v>448</v>
      </c>
      <c r="I87" s="98">
        <v>400</v>
      </c>
      <c r="J87" s="98">
        <v>50</v>
      </c>
      <c r="K87" s="98">
        <v>10</v>
      </c>
      <c r="L87" s="98">
        <v>150</v>
      </c>
      <c r="M87" s="98">
        <v>80</v>
      </c>
      <c r="N87" s="98">
        <v>400</v>
      </c>
      <c r="O87" s="101">
        <v>3.09</v>
      </c>
      <c r="P87" s="101">
        <v>3.09</v>
      </c>
      <c r="Q87" s="98">
        <v>90</v>
      </c>
      <c r="R87" s="102" t="s">
        <v>286</v>
      </c>
      <c r="S87" s="98">
        <v>0</v>
      </c>
      <c r="T87" s="98">
        <v>8</v>
      </c>
      <c r="U87" s="98">
        <v>-59</v>
      </c>
      <c r="V87" s="103">
        <v>1.1745627323758301</v>
      </c>
      <c r="W87" s="103">
        <v>8.8452469923407401E-3</v>
      </c>
      <c r="X87" s="103">
        <v>3.83896677455247E-2</v>
      </c>
      <c r="Y87" s="104">
        <v>65164.376497692501</v>
      </c>
      <c r="Z87" s="104">
        <v>55486.991160098398</v>
      </c>
      <c r="AA87" s="110">
        <v>1</v>
      </c>
      <c r="AB87" s="106">
        <v>38.437537649430297</v>
      </c>
      <c r="AC87" s="101">
        <v>3.3402076396482601E-3</v>
      </c>
      <c r="AD87" s="110">
        <v>9.8386077580858797E-3</v>
      </c>
      <c r="AE87" s="110">
        <v>3.8016854602161798E-3</v>
      </c>
      <c r="AF87" s="98">
        <v>10</v>
      </c>
      <c r="AG87" s="101">
        <v>65160.876497692501</v>
      </c>
      <c r="AH87" s="101">
        <v>1.1743451056785856</v>
      </c>
      <c r="AI87" s="101"/>
      <c r="AJ87" s="101">
        <v>5.359973974699324</v>
      </c>
      <c r="AK87" s="98">
        <v>192067</v>
      </c>
      <c r="AL87" s="98">
        <v>1047452</v>
      </c>
    </row>
    <row r="88" spans="1:38" x14ac:dyDescent="0.2">
      <c r="A88" s="138"/>
      <c r="B88" s="99"/>
      <c r="C88" s="100"/>
      <c r="D88" s="98"/>
      <c r="E88" s="98"/>
      <c r="F88" s="98"/>
      <c r="G88" s="98"/>
      <c r="H88" s="98"/>
      <c r="I88" s="98"/>
      <c r="J88" s="98"/>
      <c r="K88" s="98"/>
      <c r="L88" s="98"/>
      <c r="M88" s="98"/>
      <c r="N88" s="98"/>
      <c r="O88" s="101"/>
      <c r="P88" s="101"/>
      <c r="Q88" s="98"/>
      <c r="R88" s="102"/>
      <c r="S88" s="98"/>
      <c r="T88" s="98"/>
      <c r="U88" s="98"/>
      <c r="V88" s="103"/>
      <c r="W88" s="103"/>
      <c r="X88" s="103"/>
      <c r="Y88" s="104"/>
      <c r="Z88" s="104"/>
      <c r="AA88" s="110"/>
      <c r="AB88" s="106"/>
      <c r="AC88" s="101"/>
      <c r="AD88" s="110"/>
      <c r="AE88" s="110"/>
      <c r="AF88" s="98"/>
      <c r="AG88" s="101"/>
      <c r="AH88" s="45"/>
      <c r="AI88" s="101"/>
      <c r="AJ88" s="101"/>
      <c r="AK88" s="98"/>
      <c r="AL88" s="98"/>
    </row>
    <row r="89" spans="1:38" x14ac:dyDescent="0.2">
      <c r="A89" s="138" t="s">
        <v>272</v>
      </c>
      <c r="B89" s="99">
        <v>45386</v>
      </c>
      <c r="C89" s="100">
        <v>0.49513888888888885</v>
      </c>
      <c r="D89" s="98" t="s">
        <v>250</v>
      </c>
      <c r="E89" s="98">
        <v>3375</v>
      </c>
      <c r="F89" s="98">
        <v>107</v>
      </c>
      <c r="G89" s="98">
        <v>400</v>
      </c>
      <c r="H89" s="98">
        <v>448</v>
      </c>
      <c r="I89" s="98">
        <v>400</v>
      </c>
      <c r="J89" s="98">
        <v>50</v>
      </c>
      <c r="K89" s="98">
        <v>10</v>
      </c>
      <c r="L89" s="98">
        <v>150</v>
      </c>
      <c r="M89" s="98">
        <v>80</v>
      </c>
      <c r="N89" s="98">
        <v>400</v>
      </c>
      <c r="O89" s="101">
        <v>3.1</v>
      </c>
      <c r="P89" s="101">
        <v>3.1</v>
      </c>
      <c r="Q89" s="98">
        <v>90</v>
      </c>
      <c r="R89" s="102" t="s">
        <v>286</v>
      </c>
      <c r="S89" s="98">
        <v>13</v>
      </c>
      <c r="T89" s="98">
        <v>-1</v>
      </c>
      <c r="U89" s="98">
        <v>-56</v>
      </c>
      <c r="V89" s="103">
        <v>1.1141287595985201</v>
      </c>
      <c r="W89" s="103">
        <v>8.4559610909751403E-3</v>
      </c>
      <c r="X89" s="103">
        <v>4.70288988525569E-2</v>
      </c>
      <c r="Y89" s="104">
        <v>64261.8285744327</v>
      </c>
      <c r="Z89" s="104">
        <v>57679.9098603405</v>
      </c>
      <c r="AA89" s="110">
        <v>1</v>
      </c>
      <c r="AB89" s="106">
        <v>35.833365157146197</v>
      </c>
      <c r="AC89" s="101">
        <v>1.7382968059813199E-3</v>
      </c>
      <c r="AD89" s="110">
        <v>1.17166258365306E-2</v>
      </c>
      <c r="AE89" s="110">
        <v>2.66280309157409E-2</v>
      </c>
      <c r="AF89" s="98">
        <v>10</v>
      </c>
      <c r="AG89" s="101">
        <v>64258.3285744327</v>
      </c>
      <c r="AH89" s="101">
        <v>1.114050433331474</v>
      </c>
      <c r="AI89" s="101"/>
      <c r="AJ89" s="101">
        <v>5.0847755913358617</v>
      </c>
      <c r="AK89" s="98">
        <v>192067</v>
      </c>
      <c r="AL89" s="98">
        <v>1047452</v>
      </c>
    </row>
    <row r="90" spans="1:38" x14ac:dyDescent="0.2">
      <c r="A90" s="138" t="s">
        <v>273</v>
      </c>
      <c r="B90" s="99">
        <v>45386</v>
      </c>
      <c r="C90" s="100">
        <v>0.50208333333333333</v>
      </c>
      <c r="D90" s="98" t="s">
        <v>250</v>
      </c>
      <c r="E90" s="98">
        <v>3576</v>
      </c>
      <c r="F90" s="98">
        <v>21</v>
      </c>
      <c r="G90" s="98">
        <v>400</v>
      </c>
      <c r="H90" s="98">
        <v>448</v>
      </c>
      <c r="I90" s="98">
        <v>400</v>
      </c>
      <c r="J90" s="98">
        <v>50</v>
      </c>
      <c r="K90" s="98">
        <v>10</v>
      </c>
      <c r="L90" s="98">
        <v>150</v>
      </c>
      <c r="M90" s="98">
        <v>80</v>
      </c>
      <c r="N90" s="98">
        <v>400</v>
      </c>
      <c r="O90" s="101">
        <v>3.1</v>
      </c>
      <c r="P90" s="101">
        <v>3.09</v>
      </c>
      <c r="Q90" s="98">
        <v>90</v>
      </c>
      <c r="R90" s="102" t="s">
        <v>286</v>
      </c>
      <c r="S90" s="98">
        <v>14</v>
      </c>
      <c r="T90" s="98">
        <v>1</v>
      </c>
      <c r="U90" s="98">
        <v>-68</v>
      </c>
      <c r="V90" s="103">
        <v>1.1069679493829301</v>
      </c>
      <c r="W90" s="103">
        <v>7.8125818252163699E-3</v>
      </c>
      <c r="X90" s="103">
        <v>3.7758479034805503E-2</v>
      </c>
      <c r="Y90" s="104">
        <v>63664.064796532097</v>
      </c>
      <c r="Z90" s="104">
        <v>57511.398077331804</v>
      </c>
      <c r="AA90" s="110">
        <v>1</v>
      </c>
      <c r="AB90" s="106">
        <v>35.4166994682599</v>
      </c>
      <c r="AC90" s="101">
        <v>1.52284856466128E-3</v>
      </c>
      <c r="AD90" s="110">
        <v>1.30576771901271E-2</v>
      </c>
      <c r="AE90" s="110">
        <v>7.1201300156365204E-3</v>
      </c>
      <c r="AF90" s="98">
        <v>10</v>
      </c>
      <c r="AG90" s="101">
        <v>63660.564796532097</v>
      </c>
      <c r="AH90" s="101">
        <v>1.1069208352565505</v>
      </c>
      <c r="AI90" s="101"/>
      <c r="AJ90" s="101">
        <v>5.0522345095474934</v>
      </c>
      <c r="AK90" s="98">
        <v>192067</v>
      </c>
      <c r="AL90" s="98">
        <v>1047452</v>
      </c>
    </row>
    <row r="91" spans="1:38" x14ac:dyDescent="0.2">
      <c r="A91" s="138"/>
      <c r="B91" s="98"/>
      <c r="C91" s="98"/>
      <c r="D91" s="98"/>
      <c r="E91" s="98"/>
      <c r="F91" s="98"/>
      <c r="G91" s="98"/>
      <c r="H91" s="98"/>
      <c r="I91" s="98"/>
      <c r="J91" s="98"/>
      <c r="K91" s="98"/>
      <c r="L91" s="98"/>
      <c r="M91" s="98"/>
      <c r="N91" s="98"/>
      <c r="O91" s="101"/>
      <c r="P91" s="101"/>
      <c r="Q91" s="98"/>
      <c r="R91" s="102"/>
      <c r="S91" s="98"/>
      <c r="T91" s="98"/>
      <c r="U91" s="98"/>
      <c r="V91" s="103"/>
      <c r="W91" s="103"/>
      <c r="X91" s="103"/>
      <c r="Y91" s="104"/>
      <c r="Z91" s="104"/>
      <c r="AA91" s="98"/>
      <c r="AB91" s="98"/>
      <c r="AC91" s="101"/>
      <c r="AD91" s="98"/>
      <c r="AE91" s="98"/>
      <c r="AF91" s="98"/>
      <c r="AG91" s="101"/>
      <c r="AH91" s="45"/>
      <c r="AI91" s="101"/>
      <c r="AJ91" s="101"/>
      <c r="AK91" s="98"/>
      <c r="AL91" s="98"/>
    </row>
    <row r="92" spans="1:38" x14ac:dyDescent="0.2">
      <c r="A92" s="138" t="s">
        <v>274</v>
      </c>
      <c r="B92" s="99">
        <v>45386</v>
      </c>
      <c r="C92" s="100">
        <v>0.56527777777777777</v>
      </c>
      <c r="D92" s="98" t="s">
        <v>264</v>
      </c>
      <c r="E92" s="98">
        <v>-937</v>
      </c>
      <c r="F92" s="98">
        <v>-2734</v>
      </c>
      <c r="G92" s="98">
        <v>400</v>
      </c>
      <c r="H92" s="98">
        <v>448</v>
      </c>
      <c r="I92" s="98">
        <v>400</v>
      </c>
      <c r="J92" s="98">
        <v>50</v>
      </c>
      <c r="K92" s="98">
        <v>10</v>
      </c>
      <c r="L92" s="98">
        <v>150</v>
      </c>
      <c r="M92" s="98">
        <v>80</v>
      </c>
      <c r="N92" s="98">
        <v>400</v>
      </c>
      <c r="O92" s="101">
        <v>3.05</v>
      </c>
      <c r="P92" s="101">
        <v>3.03</v>
      </c>
      <c r="Q92" s="98">
        <v>90</v>
      </c>
      <c r="R92" s="102" t="s">
        <v>286</v>
      </c>
      <c r="S92" s="98">
        <v>-15</v>
      </c>
      <c r="T92" s="98">
        <v>33</v>
      </c>
      <c r="U92" s="98">
        <v>-56</v>
      </c>
      <c r="V92" s="103">
        <v>0.418059294410769</v>
      </c>
      <c r="W92" s="103">
        <v>3.17127467798849E-3</v>
      </c>
      <c r="X92" s="103">
        <v>3.0935026119471902E-4</v>
      </c>
      <c r="Y92" s="104">
        <v>24728.644725907001</v>
      </c>
      <c r="Z92" s="104">
        <v>59151.340647572397</v>
      </c>
      <c r="AA92" s="110">
        <v>1</v>
      </c>
      <c r="AB92" s="106">
        <v>14.375004279688699</v>
      </c>
      <c r="AC92" s="101">
        <v>1.0695685722683999E-3</v>
      </c>
      <c r="AD92" s="110">
        <v>1.15849171935321E-2</v>
      </c>
      <c r="AE92" s="110">
        <v>4.3549917929610903E-2</v>
      </c>
      <c r="AF92" s="98">
        <v>10</v>
      </c>
      <c r="AG92" s="101">
        <v>24725.144725907001</v>
      </c>
      <c r="AH92" s="101">
        <v>0.41799804459582834</v>
      </c>
      <c r="AI92" s="101"/>
      <c r="AJ92" s="101">
        <v>1.9078366569375846</v>
      </c>
      <c r="AK92" s="98">
        <v>192067</v>
      </c>
      <c r="AL92" s="98">
        <v>1047452</v>
      </c>
    </row>
    <row r="93" spans="1:38" x14ac:dyDescent="0.2">
      <c r="A93" s="138" t="s">
        <v>275</v>
      </c>
      <c r="B93" s="99">
        <v>45386</v>
      </c>
      <c r="C93" s="100">
        <v>0.57222222222222219</v>
      </c>
      <c r="D93" s="98" t="s">
        <v>264</v>
      </c>
      <c r="E93" s="98">
        <v>-1116</v>
      </c>
      <c r="F93" s="98">
        <v>-3768</v>
      </c>
      <c r="G93" s="98">
        <v>400</v>
      </c>
      <c r="H93" s="98">
        <v>448</v>
      </c>
      <c r="I93" s="98">
        <v>400</v>
      </c>
      <c r="J93" s="98">
        <v>50</v>
      </c>
      <c r="K93" s="98">
        <v>10</v>
      </c>
      <c r="L93" s="98">
        <v>150</v>
      </c>
      <c r="M93" s="98">
        <v>80</v>
      </c>
      <c r="N93" s="98">
        <v>400</v>
      </c>
      <c r="O93" s="101">
        <v>3.05</v>
      </c>
      <c r="P93" s="101">
        <v>3.1</v>
      </c>
      <c r="Q93" s="98">
        <v>90</v>
      </c>
      <c r="R93" s="102" t="s">
        <v>286</v>
      </c>
      <c r="S93" s="98">
        <v>-21</v>
      </c>
      <c r="T93" s="98">
        <v>38</v>
      </c>
      <c r="U93" s="98">
        <v>-59</v>
      </c>
      <c r="V93" s="103">
        <v>0.46450730625046499</v>
      </c>
      <c r="W93" s="103">
        <v>3.3582449580671502E-3</v>
      </c>
      <c r="X93" s="103">
        <v>2.6874954352432303E-4</v>
      </c>
      <c r="Y93" s="104">
        <v>27674.315871431099</v>
      </c>
      <c r="Z93" s="104">
        <v>59569.455470018998</v>
      </c>
      <c r="AA93" s="110">
        <v>1</v>
      </c>
      <c r="AB93" s="106">
        <v>15.4166730331622</v>
      </c>
      <c r="AC93" s="101">
        <v>4.5280861432387704E-3</v>
      </c>
      <c r="AD93" s="110">
        <v>1.82753460012244E-2</v>
      </c>
      <c r="AE93" s="110">
        <v>6.7981485989516602E-2</v>
      </c>
      <c r="AF93" s="98">
        <v>10</v>
      </c>
      <c r="AG93" s="101">
        <v>27670.815871431099</v>
      </c>
      <c r="AH93" s="101">
        <v>0.46451349358661975</v>
      </c>
      <c r="AI93" s="101"/>
      <c r="AJ93" s="101">
        <v>2.1201435800102768</v>
      </c>
      <c r="AK93" s="98">
        <v>192067</v>
      </c>
      <c r="AL93" s="98">
        <v>1047452</v>
      </c>
    </row>
    <row r="94" spans="1:38" x14ac:dyDescent="0.2">
      <c r="A94" s="139" t="s">
        <v>274</v>
      </c>
      <c r="B94" s="113">
        <v>45386</v>
      </c>
      <c r="C94" s="114">
        <v>0.56527777777777777</v>
      </c>
      <c r="D94" s="115" t="s">
        <v>264</v>
      </c>
      <c r="E94" s="115">
        <v>-937</v>
      </c>
      <c r="F94" s="115">
        <v>-2734</v>
      </c>
      <c r="G94" s="115">
        <v>400</v>
      </c>
      <c r="H94" s="115">
        <v>448</v>
      </c>
      <c r="I94" s="115">
        <v>400</v>
      </c>
      <c r="J94" s="115">
        <v>50</v>
      </c>
      <c r="K94" s="115">
        <v>10</v>
      </c>
      <c r="L94" s="115">
        <v>150</v>
      </c>
      <c r="M94" s="115">
        <v>80</v>
      </c>
      <c r="N94" s="115">
        <v>400</v>
      </c>
      <c r="O94" s="116">
        <v>3.05</v>
      </c>
      <c r="P94" s="116">
        <v>3.03</v>
      </c>
      <c r="Q94" s="115">
        <v>90</v>
      </c>
      <c r="R94" s="102" t="s">
        <v>286</v>
      </c>
      <c r="S94" s="115">
        <v>-15</v>
      </c>
      <c r="T94" s="115">
        <v>33</v>
      </c>
      <c r="U94" s="115">
        <v>-56</v>
      </c>
      <c r="V94" s="117">
        <v>0.418059294410769</v>
      </c>
      <c r="W94" s="117">
        <v>3.17127467798849E-3</v>
      </c>
      <c r="X94" s="117">
        <v>3.0935026119471902E-4</v>
      </c>
      <c r="Y94" s="118">
        <v>24728.644725907001</v>
      </c>
      <c r="Z94" s="118">
        <v>59151.340647572397</v>
      </c>
      <c r="AA94" s="119">
        <v>1</v>
      </c>
      <c r="AB94" s="120">
        <v>14.375004279688699</v>
      </c>
      <c r="AC94" s="119">
        <v>1.0695685722683999E-3</v>
      </c>
      <c r="AD94" s="119">
        <v>1.15849171935321E-2</v>
      </c>
      <c r="AE94" s="119">
        <v>4.3549917929610903E-2</v>
      </c>
      <c r="AF94" s="115">
        <v>10</v>
      </c>
      <c r="AG94" s="101">
        <v>24725.144725907001</v>
      </c>
      <c r="AH94" s="101">
        <v>0.41799804459582834</v>
      </c>
      <c r="AI94" s="101"/>
      <c r="AJ94" s="101">
        <v>1.9078366569375846</v>
      </c>
      <c r="AK94" s="115">
        <v>192067</v>
      </c>
      <c r="AL94" s="115">
        <v>1047452</v>
      </c>
    </row>
    <row r="95" spans="1:38" x14ac:dyDescent="0.2">
      <c r="A95" s="139" t="s">
        <v>275</v>
      </c>
      <c r="B95" s="113">
        <v>45386</v>
      </c>
      <c r="C95" s="114">
        <v>0.57222222222222219</v>
      </c>
      <c r="D95" s="115" t="s">
        <v>264</v>
      </c>
      <c r="E95" s="115">
        <v>-1116</v>
      </c>
      <c r="F95" s="115">
        <v>-3768</v>
      </c>
      <c r="G95" s="115">
        <v>400</v>
      </c>
      <c r="H95" s="115">
        <v>448</v>
      </c>
      <c r="I95" s="115">
        <v>400</v>
      </c>
      <c r="J95" s="115">
        <v>50</v>
      </c>
      <c r="K95" s="115">
        <v>10</v>
      </c>
      <c r="L95" s="115">
        <v>150</v>
      </c>
      <c r="M95" s="115">
        <v>80</v>
      </c>
      <c r="N95" s="115">
        <v>400</v>
      </c>
      <c r="O95" s="116">
        <v>3.05</v>
      </c>
      <c r="P95" s="116">
        <v>3.1</v>
      </c>
      <c r="Q95" s="115">
        <v>90</v>
      </c>
      <c r="R95" s="102" t="s">
        <v>286</v>
      </c>
      <c r="S95" s="115">
        <v>-21</v>
      </c>
      <c r="T95" s="115">
        <v>38</v>
      </c>
      <c r="U95" s="115">
        <v>-59</v>
      </c>
      <c r="V95" s="117">
        <v>0.46450730625046499</v>
      </c>
      <c r="W95" s="117">
        <v>3.3582449580671502E-3</v>
      </c>
      <c r="X95" s="117">
        <v>2.6874954352432303E-4</v>
      </c>
      <c r="Y95" s="118">
        <v>27674.315871431099</v>
      </c>
      <c r="Z95" s="118">
        <v>59569.455470018998</v>
      </c>
      <c r="AA95" s="119">
        <v>1</v>
      </c>
      <c r="AB95" s="120">
        <v>15.4166730331622</v>
      </c>
      <c r="AC95" s="119">
        <v>4.5280861432387704E-3</v>
      </c>
      <c r="AD95" s="119">
        <v>1.82753460012244E-2</v>
      </c>
      <c r="AE95" s="119">
        <v>6.7981485989516602E-2</v>
      </c>
      <c r="AF95" s="115">
        <v>10</v>
      </c>
      <c r="AG95" s="101">
        <v>27670.815871431099</v>
      </c>
      <c r="AH95" s="101">
        <v>0.46451349358661975</v>
      </c>
      <c r="AI95" s="101"/>
      <c r="AJ95" s="101">
        <v>2.1201435800102768</v>
      </c>
      <c r="AK95" s="115">
        <v>192067</v>
      </c>
      <c r="AL95" s="115">
        <v>1047452</v>
      </c>
    </row>
    <row r="96" spans="1:38" x14ac:dyDescent="0.2">
      <c r="A96" s="138"/>
      <c r="B96" s="99"/>
      <c r="C96" s="100"/>
      <c r="D96" s="98"/>
      <c r="E96" s="98"/>
      <c r="F96" s="98"/>
      <c r="G96" s="98"/>
      <c r="H96" s="98"/>
      <c r="I96" s="98"/>
      <c r="J96" s="98"/>
      <c r="K96" s="98"/>
      <c r="L96" s="98"/>
      <c r="M96" s="98"/>
      <c r="N96" s="98"/>
      <c r="O96" s="101"/>
      <c r="P96" s="101"/>
      <c r="Q96" s="98"/>
      <c r="R96" s="102"/>
      <c r="S96" s="98"/>
      <c r="T96" s="98"/>
      <c r="U96" s="98"/>
      <c r="V96" s="103"/>
      <c r="W96" s="103"/>
      <c r="X96" s="103"/>
      <c r="Y96" s="104"/>
      <c r="Z96" s="104"/>
      <c r="AA96" s="110"/>
      <c r="AB96" s="106"/>
      <c r="AC96" s="101"/>
      <c r="AD96" s="110"/>
      <c r="AE96" s="110"/>
      <c r="AF96" s="98"/>
      <c r="AG96" s="101"/>
      <c r="AH96" s="101"/>
      <c r="AI96" s="101"/>
      <c r="AJ96" s="101"/>
      <c r="AK96" s="98"/>
      <c r="AL96" s="98"/>
    </row>
    <row r="97" spans="1:41" x14ac:dyDescent="0.2">
      <c r="A97" s="139" t="s">
        <v>276</v>
      </c>
      <c r="B97" s="113">
        <v>45386</v>
      </c>
      <c r="C97" s="114">
        <v>0.55555555555555558</v>
      </c>
      <c r="D97" s="115" t="s">
        <v>264</v>
      </c>
      <c r="E97" s="115">
        <v>1738</v>
      </c>
      <c r="F97" s="115">
        <v>-755</v>
      </c>
      <c r="G97" s="115">
        <v>400</v>
      </c>
      <c r="H97" s="115">
        <v>448</v>
      </c>
      <c r="I97" s="115">
        <v>400</v>
      </c>
      <c r="J97" s="115">
        <v>50</v>
      </c>
      <c r="K97" s="115">
        <v>10</v>
      </c>
      <c r="L97" s="115">
        <v>150</v>
      </c>
      <c r="M97" s="115">
        <v>80</v>
      </c>
      <c r="N97" s="115">
        <v>400</v>
      </c>
      <c r="O97" s="116">
        <v>3.07</v>
      </c>
      <c r="P97" s="116">
        <v>3.09</v>
      </c>
      <c r="Q97" s="115">
        <v>90</v>
      </c>
      <c r="R97" s="102" t="s">
        <v>286</v>
      </c>
      <c r="S97" s="115">
        <v>14</v>
      </c>
      <c r="T97" s="115">
        <v>31</v>
      </c>
      <c r="U97" s="115">
        <v>-53</v>
      </c>
      <c r="V97" s="117">
        <v>0.39344091453941099</v>
      </c>
      <c r="W97" s="117">
        <v>3.02418322511951E-3</v>
      </c>
      <c r="X97" s="117">
        <v>2.4821752208324899E-4</v>
      </c>
      <c r="Y97" s="118">
        <v>25436.245732981999</v>
      </c>
      <c r="Z97" s="118">
        <v>64642.970761836601</v>
      </c>
      <c r="AA97" s="119">
        <v>1</v>
      </c>
      <c r="AB97" s="120">
        <v>15.729173374916</v>
      </c>
      <c r="AC97" s="119">
        <v>3.0553215391855501E-3</v>
      </c>
      <c r="AD97" s="119">
        <v>2.0149347903719899E-2</v>
      </c>
      <c r="AE97" s="119">
        <v>6.4585859708335705E-2</v>
      </c>
      <c r="AF97" s="115">
        <v>10</v>
      </c>
      <c r="AG97" s="101">
        <v>25432.745732981999</v>
      </c>
      <c r="AH97" s="101">
        <v>0.39343404910463642</v>
      </c>
      <c r="AI97" s="101"/>
      <c r="AJ97" s="101">
        <v>1.7957210821284741</v>
      </c>
      <c r="AK97" s="115">
        <v>192067</v>
      </c>
      <c r="AL97" s="115">
        <v>1047452</v>
      </c>
    </row>
    <row r="98" spans="1:41" x14ac:dyDescent="0.2">
      <c r="A98" s="139" t="s">
        <v>277</v>
      </c>
      <c r="B98" s="113">
        <v>45386</v>
      </c>
      <c r="C98" s="114">
        <v>0.55902777777777779</v>
      </c>
      <c r="D98" s="115" t="s">
        <v>264</v>
      </c>
      <c r="E98" s="115">
        <v>1608</v>
      </c>
      <c r="F98" s="115">
        <v>-676</v>
      </c>
      <c r="G98" s="115">
        <v>400</v>
      </c>
      <c r="H98" s="115">
        <v>448</v>
      </c>
      <c r="I98" s="115">
        <v>400</v>
      </c>
      <c r="J98" s="115">
        <v>50</v>
      </c>
      <c r="K98" s="115">
        <v>10</v>
      </c>
      <c r="L98" s="115">
        <v>150</v>
      </c>
      <c r="M98" s="115">
        <v>80</v>
      </c>
      <c r="N98" s="115">
        <v>400</v>
      </c>
      <c r="O98" s="116">
        <v>3.08</v>
      </c>
      <c r="P98" s="116">
        <v>3.09</v>
      </c>
      <c r="Q98" s="115">
        <v>90</v>
      </c>
      <c r="R98" s="102" t="s">
        <v>286</v>
      </c>
      <c r="S98" s="115">
        <v>15</v>
      </c>
      <c r="T98" s="115">
        <v>32</v>
      </c>
      <c r="U98" s="115">
        <v>-58</v>
      </c>
      <c r="V98" s="117">
        <v>0.40472006107911201</v>
      </c>
      <c r="W98" s="117">
        <v>3.1399577952004698E-3</v>
      </c>
      <c r="X98" s="117">
        <v>2.67862260358411E-4</v>
      </c>
      <c r="Y98" s="118">
        <v>25846.738943807599</v>
      </c>
      <c r="Z98" s="118">
        <v>63863.914457485298</v>
      </c>
      <c r="AA98" s="119">
        <v>1</v>
      </c>
      <c r="AB98" s="120">
        <v>18.020840468492601</v>
      </c>
      <c r="AC98" s="119">
        <v>2.1212965954488599E-3</v>
      </c>
      <c r="AD98" s="119">
        <v>1.9405488289971701E-2</v>
      </c>
      <c r="AE98" s="119">
        <v>5.4657879780371003E-2</v>
      </c>
      <c r="AF98" s="115">
        <v>10</v>
      </c>
      <c r="AG98" s="101">
        <v>25843.238943807599</v>
      </c>
      <c r="AH98" s="101">
        <v>0.40466105410766268</v>
      </c>
      <c r="AI98" s="101"/>
      <c r="AJ98" s="101">
        <v>1.8469636464641661</v>
      </c>
      <c r="AK98" s="115">
        <v>192067</v>
      </c>
      <c r="AL98" s="115">
        <v>1047452</v>
      </c>
    </row>
    <row r="99" spans="1:41" x14ac:dyDescent="0.2">
      <c r="A99" s="139" t="s">
        <v>278</v>
      </c>
      <c r="B99" s="113">
        <v>45386</v>
      </c>
      <c r="C99" s="114">
        <v>0.56180555555555556</v>
      </c>
      <c r="D99" s="115" t="s">
        <v>264</v>
      </c>
      <c r="E99" s="115">
        <v>1569</v>
      </c>
      <c r="F99" s="115">
        <v>-855</v>
      </c>
      <c r="G99" s="115">
        <v>400</v>
      </c>
      <c r="H99" s="115">
        <v>448</v>
      </c>
      <c r="I99" s="115">
        <v>400</v>
      </c>
      <c r="J99" s="115">
        <v>50</v>
      </c>
      <c r="K99" s="115">
        <v>10</v>
      </c>
      <c r="L99" s="115">
        <v>150</v>
      </c>
      <c r="M99" s="115">
        <v>80</v>
      </c>
      <c r="N99" s="115">
        <v>400</v>
      </c>
      <c r="O99" s="116">
        <v>3.09</v>
      </c>
      <c r="P99" s="116">
        <v>3.05</v>
      </c>
      <c r="Q99" s="115">
        <v>90</v>
      </c>
      <c r="R99" s="102" t="s">
        <v>286</v>
      </c>
      <c r="S99" s="115">
        <v>15</v>
      </c>
      <c r="T99" s="115">
        <v>33</v>
      </c>
      <c r="U99" s="115">
        <v>-60</v>
      </c>
      <c r="V99" s="117">
        <v>0.40690649085703301</v>
      </c>
      <c r="W99" s="117">
        <v>3.1385014741989298E-3</v>
      </c>
      <c r="X99" s="117">
        <v>2.7031351852027202E-4</v>
      </c>
      <c r="Y99" s="118">
        <v>25822.5359071108</v>
      </c>
      <c r="Z99" s="118">
        <v>63461.290525247903</v>
      </c>
      <c r="AA99" s="119">
        <v>1</v>
      </c>
      <c r="AB99" s="120">
        <v>14.270838320053899</v>
      </c>
      <c r="AC99" s="119">
        <v>2.1853419375021201E-3</v>
      </c>
      <c r="AD99" s="119">
        <v>2.6493457398575601E-2</v>
      </c>
      <c r="AE99" s="119">
        <v>4.3414011363223197E-2</v>
      </c>
      <c r="AF99" s="115">
        <v>10</v>
      </c>
      <c r="AG99" s="101">
        <v>25819.0359071108</v>
      </c>
      <c r="AH99" s="101">
        <v>0.40684700379420691</v>
      </c>
      <c r="AI99" s="101"/>
      <c r="AJ99" s="101">
        <v>1.8569408102239697</v>
      </c>
      <c r="AK99" s="115">
        <v>192067</v>
      </c>
      <c r="AL99" s="115">
        <v>1047452</v>
      </c>
    </row>
    <row r="100" spans="1:41" x14ac:dyDescent="0.2">
      <c r="A100" s="139"/>
      <c r="B100" s="113"/>
      <c r="C100" s="114"/>
      <c r="D100" s="115"/>
      <c r="E100" s="115"/>
      <c r="F100" s="115"/>
      <c r="G100" s="115"/>
      <c r="H100" s="115"/>
      <c r="I100" s="115"/>
      <c r="J100" s="115"/>
      <c r="K100" s="115"/>
      <c r="L100" s="115"/>
      <c r="M100" s="115"/>
      <c r="N100" s="115"/>
      <c r="O100" s="116"/>
      <c r="P100" s="116"/>
      <c r="Q100" s="115"/>
      <c r="R100" s="102"/>
      <c r="S100" s="115"/>
      <c r="T100" s="115"/>
      <c r="U100" s="115"/>
      <c r="V100" s="117"/>
      <c r="W100" s="117"/>
      <c r="X100" s="117"/>
      <c r="Y100" s="118"/>
      <c r="Z100" s="118"/>
      <c r="AA100" s="119"/>
      <c r="AB100" s="120"/>
      <c r="AC100" s="119"/>
      <c r="AD100" s="119"/>
      <c r="AE100" s="119"/>
      <c r="AF100" s="115"/>
      <c r="AG100" s="101"/>
      <c r="AH100" s="101"/>
      <c r="AI100" s="101"/>
      <c r="AJ100" s="101"/>
      <c r="AK100" s="115"/>
      <c r="AL100" s="115"/>
    </row>
    <row r="101" spans="1:41" x14ac:dyDescent="0.2">
      <c r="A101" s="139" t="s">
        <v>279</v>
      </c>
      <c r="B101" s="113">
        <v>45386</v>
      </c>
      <c r="C101" s="114">
        <v>0.5756944444444444</v>
      </c>
      <c r="D101" s="115" t="s">
        <v>264</v>
      </c>
      <c r="E101" s="115">
        <v>-5197</v>
      </c>
      <c r="F101" s="115">
        <v>-469</v>
      </c>
      <c r="G101" s="115">
        <v>400</v>
      </c>
      <c r="H101" s="115">
        <v>448</v>
      </c>
      <c r="I101" s="115">
        <v>400</v>
      </c>
      <c r="J101" s="115">
        <v>50</v>
      </c>
      <c r="K101" s="115">
        <v>10</v>
      </c>
      <c r="L101" s="115">
        <v>150</v>
      </c>
      <c r="M101" s="115">
        <v>80</v>
      </c>
      <c r="N101" s="115">
        <v>400</v>
      </c>
      <c r="O101" s="116">
        <v>3.09</v>
      </c>
      <c r="P101" s="116">
        <v>3.11</v>
      </c>
      <c r="Q101" s="115">
        <v>90</v>
      </c>
      <c r="R101" s="102" t="s">
        <v>286</v>
      </c>
      <c r="S101" s="115">
        <v>-34</v>
      </c>
      <c r="T101" s="115">
        <v>35</v>
      </c>
      <c r="U101" s="115">
        <v>-60</v>
      </c>
      <c r="V101" s="117">
        <v>0.46899329059026601</v>
      </c>
      <c r="W101" s="117">
        <v>3.35406630981868E-3</v>
      </c>
      <c r="X101" s="117">
        <v>4.7056308282918298E-4</v>
      </c>
      <c r="Y101" s="118">
        <v>31337.312588433899</v>
      </c>
      <c r="Z101" s="118">
        <v>66814.174061557394</v>
      </c>
      <c r="AA101" s="119">
        <v>1</v>
      </c>
      <c r="AB101" s="120">
        <v>15.937506547138</v>
      </c>
      <c r="AC101" s="119">
        <v>1.17092256843333E-2</v>
      </c>
      <c r="AD101" s="119">
        <v>9.9318907424250005E-3</v>
      </c>
      <c r="AE101" s="119">
        <v>4.1725623135909502E-2</v>
      </c>
      <c r="AF101" s="115">
        <v>10</v>
      </c>
      <c r="AG101" s="101">
        <v>31333.812588433899</v>
      </c>
      <c r="AH101" s="101">
        <v>0.46896954169582872</v>
      </c>
      <c r="AI101" s="101"/>
      <c r="AJ101" s="101">
        <v>2.1404819812007574</v>
      </c>
      <c r="AK101" s="115">
        <v>192067</v>
      </c>
      <c r="AL101" s="115">
        <v>1047452</v>
      </c>
    </row>
    <row r="102" spans="1:41" x14ac:dyDescent="0.2">
      <c r="A102" s="139" t="s">
        <v>280</v>
      </c>
      <c r="B102" s="113">
        <v>45386</v>
      </c>
      <c r="C102" s="114">
        <v>0.57916666666666672</v>
      </c>
      <c r="D102" s="115" t="s">
        <v>264</v>
      </c>
      <c r="E102" s="115">
        <v>-5059</v>
      </c>
      <c r="F102" s="115">
        <v>162</v>
      </c>
      <c r="G102" s="115">
        <v>400</v>
      </c>
      <c r="H102" s="115">
        <v>448</v>
      </c>
      <c r="I102" s="115">
        <v>400</v>
      </c>
      <c r="J102" s="115">
        <v>50</v>
      </c>
      <c r="K102" s="115">
        <v>10</v>
      </c>
      <c r="L102" s="115">
        <v>150</v>
      </c>
      <c r="M102" s="115">
        <v>80</v>
      </c>
      <c r="N102" s="115">
        <v>400</v>
      </c>
      <c r="O102" s="116">
        <v>3.11</v>
      </c>
      <c r="P102" s="116">
        <v>3.1</v>
      </c>
      <c r="Q102" s="115">
        <v>90</v>
      </c>
      <c r="R102" s="102" t="s">
        <v>286</v>
      </c>
      <c r="S102" s="115">
        <v>-30</v>
      </c>
      <c r="T102" s="115">
        <v>33</v>
      </c>
      <c r="U102" s="115">
        <v>-53</v>
      </c>
      <c r="V102" s="117">
        <v>0.44905221445050397</v>
      </c>
      <c r="W102" s="117">
        <v>3.2987353371415401E-3</v>
      </c>
      <c r="X102" s="117">
        <v>3.6511300897146802E-4</v>
      </c>
      <c r="Y102" s="118">
        <v>29693.099943515401</v>
      </c>
      <c r="Z102" s="118">
        <v>66124.097012904997</v>
      </c>
      <c r="AA102" s="119">
        <v>1</v>
      </c>
      <c r="AB102" s="120">
        <v>15.1041728959227</v>
      </c>
      <c r="AC102" s="119">
        <v>1.09887158237217E-3</v>
      </c>
      <c r="AD102" s="119">
        <v>1.48366248677178E-2</v>
      </c>
      <c r="AE102" s="119">
        <v>3.64749942707202E-2</v>
      </c>
      <c r="AF102" s="115">
        <v>10</v>
      </c>
      <c r="AG102" s="101">
        <v>29689.599943515401</v>
      </c>
      <c r="AH102" s="101">
        <v>0.44899819104858368</v>
      </c>
      <c r="AI102" s="101"/>
      <c r="AJ102" s="101">
        <v>2.0493282656607481</v>
      </c>
      <c r="AK102" s="115">
        <v>192067</v>
      </c>
      <c r="AL102" s="115">
        <v>1047452</v>
      </c>
    </row>
    <row r="103" spans="1:41" x14ac:dyDescent="0.2">
      <c r="A103" s="139" t="s">
        <v>281</v>
      </c>
      <c r="B103" s="113">
        <v>45386</v>
      </c>
      <c r="C103" s="114">
        <v>0.58263888888888882</v>
      </c>
      <c r="D103" s="115" t="s">
        <v>264</v>
      </c>
      <c r="E103" s="115">
        <v>-4947</v>
      </c>
      <c r="F103" s="115">
        <v>143</v>
      </c>
      <c r="G103" s="115">
        <v>400</v>
      </c>
      <c r="H103" s="115">
        <v>448</v>
      </c>
      <c r="I103" s="115">
        <v>400</v>
      </c>
      <c r="J103" s="115">
        <v>50</v>
      </c>
      <c r="K103" s="115">
        <v>10</v>
      </c>
      <c r="L103" s="115">
        <v>150</v>
      </c>
      <c r="M103" s="115">
        <v>80</v>
      </c>
      <c r="N103" s="115">
        <v>400</v>
      </c>
      <c r="O103" s="116">
        <v>3.1</v>
      </c>
      <c r="P103" s="116">
        <v>3.09</v>
      </c>
      <c r="Q103" s="115">
        <v>90</v>
      </c>
      <c r="R103" s="102" t="s">
        <v>286</v>
      </c>
      <c r="S103" s="115">
        <v>-29</v>
      </c>
      <c r="T103" s="115">
        <v>36</v>
      </c>
      <c r="U103" s="115">
        <v>-58</v>
      </c>
      <c r="V103" s="117">
        <v>0.456271146982275</v>
      </c>
      <c r="W103" s="117">
        <v>3.1322140199472799E-3</v>
      </c>
      <c r="X103" s="117">
        <v>3.1048681109956502E-4</v>
      </c>
      <c r="Y103" s="118">
        <v>29209.067457666901</v>
      </c>
      <c r="Z103" s="118">
        <v>64023.589144445599</v>
      </c>
      <c r="AA103" s="119">
        <v>1</v>
      </c>
      <c r="AB103" s="120">
        <v>15.5208396587701</v>
      </c>
      <c r="AC103" s="119">
        <v>3.1942316682765899E-3</v>
      </c>
      <c r="AD103" s="119">
        <v>1.82290838829532E-2</v>
      </c>
      <c r="AE103" s="119">
        <v>6.2848522769323997E-2</v>
      </c>
      <c r="AF103" s="115">
        <v>10</v>
      </c>
      <c r="AG103" s="101">
        <v>29205.567457666901</v>
      </c>
      <c r="AH103" s="101">
        <v>0.45616885663462753</v>
      </c>
      <c r="AI103" s="101"/>
      <c r="AJ103" s="101">
        <v>2.0820567887640635</v>
      </c>
      <c r="AK103" s="115">
        <v>192067</v>
      </c>
      <c r="AL103" s="115">
        <v>1047452</v>
      </c>
    </row>
    <row r="104" spans="1:41" x14ac:dyDescent="0.2">
      <c r="A104" s="139"/>
      <c r="B104" s="113"/>
      <c r="C104" s="114"/>
      <c r="D104" s="115"/>
      <c r="E104" s="115"/>
      <c r="F104" s="115"/>
      <c r="G104" s="115"/>
      <c r="H104" s="115"/>
      <c r="I104" s="115"/>
      <c r="J104" s="115"/>
      <c r="K104" s="115"/>
      <c r="L104" s="115"/>
      <c r="M104" s="115"/>
      <c r="N104" s="115"/>
      <c r="O104" s="116"/>
      <c r="P104" s="116"/>
      <c r="Q104" s="115"/>
      <c r="R104" s="102"/>
      <c r="S104" s="115"/>
      <c r="T104" s="115"/>
      <c r="U104" s="115"/>
      <c r="V104" s="117"/>
      <c r="W104" s="117"/>
      <c r="X104" s="117"/>
      <c r="Y104" s="118"/>
      <c r="Z104" s="118"/>
      <c r="AA104" s="119"/>
      <c r="AB104" s="120"/>
      <c r="AC104" s="119"/>
      <c r="AD104" s="119"/>
      <c r="AE104" s="119"/>
      <c r="AF104" s="115"/>
      <c r="AG104" s="101"/>
      <c r="AH104" s="101"/>
      <c r="AI104" s="101"/>
      <c r="AJ104" s="101"/>
      <c r="AK104" s="115"/>
      <c r="AL104" s="115"/>
    </row>
    <row r="105" spans="1:41" x14ac:dyDescent="0.2">
      <c r="A105" s="139" t="s">
        <v>282</v>
      </c>
      <c r="B105" s="113">
        <v>45386</v>
      </c>
      <c r="C105" s="114">
        <v>0.58611111111111114</v>
      </c>
      <c r="D105" s="115" t="s">
        <v>264</v>
      </c>
      <c r="E105" s="115">
        <v>-2660</v>
      </c>
      <c r="F105" s="115">
        <v>3185</v>
      </c>
      <c r="G105" s="115">
        <v>400</v>
      </c>
      <c r="H105" s="115">
        <v>448</v>
      </c>
      <c r="I105" s="115">
        <v>400</v>
      </c>
      <c r="J105" s="115">
        <v>50</v>
      </c>
      <c r="K105" s="115">
        <v>10</v>
      </c>
      <c r="L105" s="115">
        <v>150</v>
      </c>
      <c r="M105" s="115">
        <v>80</v>
      </c>
      <c r="N105" s="115">
        <v>400</v>
      </c>
      <c r="O105" s="116">
        <v>3.09</v>
      </c>
      <c r="P105" s="116">
        <v>3.1</v>
      </c>
      <c r="Q105" s="115">
        <v>90</v>
      </c>
      <c r="R105" s="102" t="s">
        <v>286</v>
      </c>
      <c r="S105" s="115">
        <v>-13</v>
      </c>
      <c r="T105" s="115">
        <v>14</v>
      </c>
      <c r="U105" s="115">
        <v>-68</v>
      </c>
      <c r="V105" s="117">
        <v>0.46720871304804801</v>
      </c>
      <c r="W105" s="117">
        <v>1.94529402359715E-3</v>
      </c>
      <c r="X105" s="117">
        <v>2.15731437020806E-4</v>
      </c>
      <c r="Y105" s="118">
        <v>29309.6547816825</v>
      </c>
      <c r="Z105" s="118">
        <v>62773.107005665202</v>
      </c>
      <c r="AA105" s="119">
        <v>1</v>
      </c>
      <c r="AB105" s="120">
        <v>16.250007152607498</v>
      </c>
      <c r="AC105" s="119">
        <v>1.8203227982192701E-2</v>
      </c>
      <c r="AD105" s="119">
        <v>2.8034142291030899E-2</v>
      </c>
      <c r="AE105" s="119">
        <v>4.7836682178501899E-2</v>
      </c>
      <c r="AF105" s="115">
        <v>10</v>
      </c>
      <c r="AG105" s="101">
        <v>29306.1547816825</v>
      </c>
      <c r="AH105" s="101">
        <v>0.46685843953904738</v>
      </c>
      <c r="AI105" s="101"/>
      <c r="AJ105" s="101">
        <v>2.1308464383236565</v>
      </c>
      <c r="AK105" s="115">
        <v>192067</v>
      </c>
      <c r="AL105" s="115">
        <v>1047452</v>
      </c>
    </row>
    <row r="106" spans="1:41" x14ac:dyDescent="0.2">
      <c r="A106" s="139" t="s">
        <v>283</v>
      </c>
      <c r="B106" s="113">
        <v>45386</v>
      </c>
      <c r="C106" s="114">
        <v>0.59305555555555556</v>
      </c>
      <c r="D106" s="115" t="s">
        <v>264</v>
      </c>
      <c r="E106" s="115">
        <v>-2661</v>
      </c>
      <c r="F106" s="115">
        <v>3371</v>
      </c>
      <c r="G106" s="115">
        <v>400</v>
      </c>
      <c r="H106" s="115">
        <v>448</v>
      </c>
      <c r="I106" s="115">
        <v>400</v>
      </c>
      <c r="J106" s="115">
        <v>50</v>
      </c>
      <c r="K106" s="115">
        <v>10</v>
      </c>
      <c r="L106" s="115">
        <v>150</v>
      </c>
      <c r="M106" s="115">
        <v>80</v>
      </c>
      <c r="N106" s="115">
        <v>400</v>
      </c>
      <c r="O106" s="116">
        <v>3.14</v>
      </c>
      <c r="P106" s="116">
        <v>3.12</v>
      </c>
      <c r="Q106" s="115">
        <v>90</v>
      </c>
      <c r="R106" s="102" t="s">
        <v>286</v>
      </c>
      <c r="S106" s="115">
        <v>-1</v>
      </c>
      <c r="T106" s="115">
        <v>-2</v>
      </c>
      <c r="U106" s="115">
        <v>-57</v>
      </c>
      <c r="V106" s="117">
        <v>0.49893804824642701</v>
      </c>
      <c r="W106" s="117">
        <v>2.11662933756427E-3</v>
      </c>
      <c r="X106" s="117">
        <v>2.4485755662938301E-4</v>
      </c>
      <c r="Y106" s="118">
        <v>30538.964324640499</v>
      </c>
      <c r="Z106" s="118">
        <v>61244.667943031702</v>
      </c>
      <c r="AA106" s="119">
        <v>1</v>
      </c>
      <c r="AB106" s="120">
        <v>18.8541755664105</v>
      </c>
      <c r="AC106" s="119">
        <v>1.5565910725735099E-2</v>
      </c>
      <c r="AD106" s="119">
        <v>1.5757585724364299E-2</v>
      </c>
      <c r="AE106" s="119">
        <v>7.7920214295843795E-2</v>
      </c>
      <c r="AF106" s="115">
        <v>10</v>
      </c>
      <c r="AG106" s="101">
        <v>30535.464324640499</v>
      </c>
      <c r="AH106" s="101">
        <v>0.49858159657333506</v>
      </c>
      <c r="AI106" s="101"/>
      <c r="AJ106" s="101">
        <v>2.2756380292085421</v>
      </c>
      <c r="AK106" s="115">
        <v>192067</v>
      </c>
      <c r="AL106" s="115">
        <v>1047452</v>
      </c>
    </row>
    <row r="107" spans="1:41" x14ac:dyDescent="0.2">
      <c r="A107" s="138"/>
      <c r="B107" s="99"/>
      <c r="C107" s="100"/>
      <c r="D107" s="98"/>
      <c r="E107" s="98"/>
      <c r="F107" s="98"/>
      <c r="G107" s="98"/>
      <c r="H107" s="98"/>
      <c r="I107" s="98"/>
      <c r="J107" s="98"/>
      <c r="K107" s="98"/>
      <c r="L107" s="98"/>
      <c r="M107" s="98"/>
      <c r="N107" s="98"/>
      <c r="O107" s="101"/>
      <c r="P107" s="101"/>
      <c r="Q107" s="98"/>
      <c r="R107" s="102"/>
      <c r="S107" s="98"/>
      <c r="T107" s="98"/>
      <c r="U107" s="98"/>
      <c r="V107" s="103"/>
      <c r="W107" s="103"/>
      <c r="X107" s="103"/>
      <c r="Y107" s="104"/>
      <c r="Z107" s="104"/>
      <c r="AA107" s="110"/>
      <c r="AB107" s="106"/>
      <c r="AC107" s="101"/>
      <c r="AD107" s="110"/>
      <c r="AE107" s="110"/>
      <c r="AF107" s="98"/>
      <c r="AG107" s="101"/>
      <c r="AH107" s="101"/>
      <c r="AI107" s="101"/>
      <c r="AJ107" s="101"/>
      <c r="AK107" s="98"/>
      <c r="AL107" s="98"/>
    </row>
    <row r="108" spans="1:41" x14ac:dyDescent="0.2">
      <c r="A108" s="121"/>
      <c r="AM108" s="87"/>
      <c r="AN108" s="142"/>
      <c r="AO108" s="11"/>
    </row>
    <row r="109" spans="1:41" x14ac:dyDescent="0.2">
      <c r="A109" s="128" t="s">
        <v>347</v>
      </c>
      <c r="AM109" s="87"/>
      <c r="AN109" s="142"/>
      <c r="AO109" s="11"/>
    </row>
    <row r="110" spans="1:41" ht="45" x14ac:dyDescent="0.2">
      <c r="A110" s="131" t="s">
        <v>33</v>
      </c>
      <c r="B110" s="131" t="s">
        <v>340</v>
      </c>
      <c r="C110" s="131" t="s">
        <v>349</v>
      </c>
      <c r="D110" s="131" t="s">
        <v>299</v>
      </c>
      <c r="E110" s="131" t="s">
        <v>341</v>
      </c>
      <c r="F110" s="131" t="s">
        <v>342</v>
      </c>
      <c r="G110" s="131" t="s">
        <v>343</v>
      </c>
      <c r="H110" s="131" t="s">
        <v>345</v>
      </c>
      <c r="I110" s="131" t="s">
        <v>344</v>
      </c>
      <c r="J110" s="131" t="s">
        <v>346</v>
      </c>
      <c r="K110" s="131" t="s">
        <v>350</v>
      </c>
      <c r="L110" s="131" t="s">
        <v>351</v>
      </c>
      <c r="M110" s="131" t="s">
        <v>352</v>
      </c>
      <c r="N110" s="131" t="s">
        <v>353</v>
      </c>
      <c r="O110" s="131" t="s">
        <v>354</v>
      </c>
      <c r="P110" s="131" t="s">
        <v>355</v>
      </c>
      <c r="Q110" s="131" t="s">
        <v>356</v>
      </c>
      <c r="R110" s="131" t="s">
        <v>357</v>
      </c>
      <c r="S110" s="131" t="s">
        <v>358</v>
      </c>
      <c r="T110" s="131" t="s">
        <v>300</v>
      </c>
      <c r="AM110" s="87"/>
      <c r="AN110" s="142"/>
      <c r="AO110" s="11"/>
    </row>
    <row r="111" spans="1:41" x14ac:dyDescent="0.2">
      <c r="A111" s="140" t="s">
        <v>302</v>
      </c>
      <c r="B111" s="122" t="s">
        <v>301</v>
      </c>
      <c r="C111" s="44" t="s">
        <v>303</v>
      </c>
      <c r="D111" s="44"/>
      <c r="E111" s="44">
        <v>62</v>
      </c>
      <c r="F111" s="129">
        <v>4</v>
      </c>
      <c r="G111" s="44">
        <v>26</v>
      </c>
      <c r="H111" s="44"/>
      <c r="I111" s="44">
        <v>30.9</v>
      </c>
      <c r="J111" s="44">
        <v>53.19</v>
      </c>
      <c r="K111" s="44">
        <v>17.64</v>
      </c>
      <c r="L111" s="44">
        <v>20.94</v>
      </c>
      <c r="M111" s="44">
        <v>2.59</v>
      </c>
      <c r="N111" s="44">
        <v>0.21</v>
      </c>
      <c r="O111" s="44">
        <v>1.4</v>
      </c>
      <c r="P111" s="44">
        <v>2.48</v>
      </c>
      <c r="Q111" s="44">
        <v>0.11</v>
      </c>
      <c r="R111" s="44">
        <v>1.08</v>
      </c>
      <c r="S111" s="44"/>
      <c r="T111" t="s">
        <v>304</v>
      </c>
      <c r="AM111" s="87"/>
      <c r="AN111" s="142"/>
      <c r="AO111" s="11"/>
    </row>
    <row r="112" spans="1:41" x14ac:dyDescent="0.2">
      <c r="A112" s="141" t="s">
        <v>306</v>
      </c>
      <c r="B112" s="132" t="s">
        <v>305</v>
      </c>
      <c r="C112" s="132" t="s">
        <v>307</v>
      </c>
      <c r="D112" s="132"/>
      <c r="E112" s="132">
        <v>367</v>
      </c>
      <c r="F112" s="133">
        <v>18</v>
      </c>
      <c r="G112" s="132">
        <v>39.4</v>
      </c>
      <c r="H112" s="132"/>
      <c r="I112" s="132">
        <v>5.3</v>
      </c>
      <c r="J112" s="132">
        <v>50.66</v>
      </c>
      <c r="K112" s="132">
        <v>14.85</v>
      </c>
      <c r="L112" s="132">
        <v>19.809999999999999</v>
      </c>
      <c r="M112" s="132">
        <v>7.21</v>
      </c>
      <c r="N112" s="132">
        <v>0.67</v>
      </c>
      <c r="O112" s="132">
        <v>0.73</v>
      </c>
      <c r="P112" s="134">
        <v>3.185292</v>
      </c>
      <c r="Q112" s="132">
        <v>0.1</v>
      </c>
      <c r="R112" s="132">
        <v>1.65</v>
      </c>
      <c r="S112" s="132"/>
      <c r="T112" s="135" t="s">
        <v>308</v>
      </c>
      <c r="AM112" s="87"/>
      <c r="AN112" s="142"/>
      <c r="AO112" s="11"/>
    </row>
    <row r="113" spans="1:41" x14ac:dyDescent="0.2">
      <c r="A113" s="140" t="s">
        <v>309</v>
      </c>
      <c r="B113" s="122">
        <v>9</v>
      </c>
      <c r="C113" s="44" t="s">
        <v>310</v>
      </c>
      <c r="D113" s="44"/>
      <c r="E113" s="44">
        <v>427</v>
      </c>
      <c r="F113" s="44"/>
      <c r="G113" s="44">
        <v>64.8</v>
      </c>
      <c r="H113" s="44"/>
      <c r="I113" s="44"/>
      <c r="J113" s="44">
        <v>51.31</v>
      </c>
      <c r="K113" s="44">
        <v>14.97</v>
      </c>
      <c r="L113" s="44">
        <v>19.41</v>
      </c>
      <c r="M113" s="44">
        <v>7.58</v>
      </c>
      <c r="N113" s="44">
        <v>0.64</v>
      </c>
      <c r="O113" s="44">
        <v>0.71</v>
      </c>
      <c r="P113" s="45">
        <v>3.2032880000000001</v>
      </c>
      <c r="Q113" s="44">
        <v>0.09</v>
      </c>
      <c r="R113" s="44">
        <v>1.76</v>
      </c>
      <c r="S113" s="44"/>
      <c r="T113" t="s">
        <v>308</v>
      </c>
      <c r="AM113" s="87"/>
      <c r="AN113" s="142"/>
      <c r="AO113" s="11"/>
    </row>
    <row r="114" spans="1:41" x14ac:dyDescent="0.2">
      <c r="A114" s="140" t="s">
        <v>311</v>
      </c>
      <c r="B114" s="122">
        <v>11</v>
      </c>
      <c r="C114" s="44" t="s">
        <v>312</v>
      </c>
      <c r="D114" s="44"/>
      <c r="E114" s="44">
        <v>5</v>
      </c>
      <c r="F114" s="129">
        <v>8</v>
      </c>
      <c r="G114" s="44">
        <v>0.5</v>
      </c>
      <c r="H114" s="44"/>
      <c r="I114" s="44">
        <v>0</v>
      </c>
      <c r="J114" s="44">
        <v>53.67</v>
      </c>
      <c r="K114" s="44">
        <v>14.06</v>
      </c>
      <c r="L114" s="44">
        <v>25.35</v>
      </c>
      <c r="M114" s="44">
        <v>0.21</v>
      </c>
      <c r="N114" s="44">
        <v>0.08</v>
      </c>
      <c r="O114" s="44">
        <v>0.05</v>
      </c>
      <c r="P114" s="44">
        <v>6.62</v>
      </c>
      <c r="Q114" s="44">
        <v>0.55000000000000004</v>
      </c>
      <c r="R114" s="44">
        <v>0.04</v>
      </c>
      <c r="S114" s="44"/>
      <c r="T114" t="s">
        <v>304</v>
      </c>
      <c r="AM114" s="87"/>
      <c r="AN114" s="142"/>
      <c r="AO114" s="11"/>
    </row>
    <row r="115" spans="1:41" x14ac:dyDescent="0.2">
      <c r="A115" s="140" t="s">
        <v>313</v>
      </c>
      <c r="B115" s="122">
        <v>12</v>
      </c>
      <c r="C115" s="44" t="s">
        <v>314</v>
      </c>
      <c r="D115" s="44"/>
      <c r="E115" s="44" t="s">
        <v>315</v>
      </c>
      <c r="F115" s="44"/>
      <c r="G115" s="44"/>
      <c r="H115" s="44"/>
      <c r="I115" s="44"/>
      <c r="J115" s="44">
        <v>55.38</v>
      </c>
      <c r="K115" s="44">
        <v>18.82</v>
      </c>
      <c r="L115" s="44">
        <v>26.03</v>
      </c>
      <c r="M115" s="44">
        <v>0.09</v>
      </c>
      <c r="N115" s="44">
        <v>0.06</v>
      </c>
      <c r="O115" s="44">
        <v>0.01</v>
      </c>
      <c r="P115" s="44">
        <v>0.13</v>
      </c>
      <c r="Q115" s="44">
        <v>0.03</v>
      </c>
      <c r="R115" s="44">
        <v>0.02</v>
      </c>
      <c r="S115" s="44"/>
      <c r="T115" t="s">
        <v>304</v>
      </c>
    </row>
    <row r="116" spans="1:41" x14ac:dyDescent="0.2">
      <c r="A116" s="140"/>
      <c r="B116" s="122"/>
      <c r="C116" s="44"/>
      <c r="D116" s="44"/>
      <c r="E116" s="44"/>
      <c r="F116" s="129"/>
      <c r="G116" s="44"/>
      <c r="H116" s="44"/>
      <c r="I116" s="44"/>
      <c r="J116" s="44"/>
      <c r="K116" s="44"/>
      <c r="L116" s="44"/>
      <c r="M116" s="44"/>
      <c r="N116" s="44"/>
      <c r="O116" s="44"/>
      <c r="P116" s="45"/>
      <c r="Q116" s="44"/>
      <c r="R116" s="44"/>
      <c r="S116" s="44"/>
    </row>
    <row r="117" spans="1:41" x14ac:dyDescent="0.2">
      <c r="A117" s="140" t="s">
        <v>316</v>
      </c>
      <c r="B117" s="122">
        <v>4</v>
      </c>
      <c r="C117" s="44" t="s">
        <v>310</v>
      </c>
      <c r="D117" s="44"/>
      <c r="E117" s="44">
        <v>216</v>
      </c>
      <c r="F117" s="129">
        <v>12</v>
      </c>
      <c r="G117" s="44">
        <v>25</v>
      </c>
      <c r="H117" s="44"/>
      <c r="I117" s="44">
        <v>10.6</v>
      </c>
      <c r="J117" s="44">
        <v>53.97</v>
      </c>
      <c r="K117" s="44">
        <v>31.95</v>
      </c>
      <c r="L117" s="44">
        <v>0.86</v>
      </c>
      <c r="M117" s="44">
        <v>5.18</v>
      </c>
      <c r="N117" s="44">
        <v>0.15</v>
      </c>
      <c r="O117" s="44">
        <v>0.34</v>
      </c>
      <c r="P117" s="45">
        <v>6.8114860000000004</v>
      </c>
      <c r="Q117" s="44">
        <v>0.14000000000000001</v>
      </c>
      <c r="R117" s="44">
        <v>0.13</v>
      </c>
      <c r="S117" s="44"/>
      <c r="T117" t="s">
        <v>308</v>
      </c>
    </row>
    <row r="118" spans="1:41" x14ac:dyDescent="0.2">
      <c r="A118" s="140" t="s">
        <v>318</v>
      </c>
      <c r="B118" s="122" t="s">
        <v>317</v>
      </c>
      <c r="C118" s="44" t="s">
        <v>319</v>
      </c>
      <c r="D118" s="44" t="s">
        <v>320</v>
      </c>
      <c r="E118" s="44">
        <v>128</v>
      </c>
      <c r="F118" s="129">
        <v>12</v>
      </c>
      <c r="G118" s="44">
        <v>17.399999999999999</v>
      </c>
      <c r="H118" s="44"/>
      <c r="I118" s="44">
        <v>0.5</v>
      </c>
      <c r="J118" s="44">
        <v>56.16</v>
      </c>
      <c r="K118" s="44">
        <v>34.06</v>
      </c>
      <c r="L118" s="44">
        <v>1.07</v>
      </c>
      <c r="M118" s="44">
        <v>2.99</v>
      </c>
      <c r="N118" s="44">
        <v>0.03</v>
      </c>
      <c r="O118" s="44">
        <v>0.74</v>
      </c>
      <c r="P118" s="44">
        <v>5.85</v>
      </c>
      <c r="Q118" s="44">
        <v>0.12</v>
      </c>
      <c r="R118" s="44">
        <v>0.04</v>
      </c>
      <c r="S118" s="44"/>
      <c r="T118" t="s">
        <v>321</v>
      </c>
    </row>
    <row r="119" spans="1:41" x14ac:dyDescent="0.2">
      <c r="A119" s="140"/>
      <c r="B119" s="122"/>
      <c r="C119" s="44"/>
      <c r="D119" s="44"/>
      <c r="E119" s="44"/>
      <c r="F119" s="129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4"/>
    </row>
    <row r="120" spans="1:41" x14ac:dyDescent="0.2">
      <c r="A120" s="140" t="s">
        <v>322</v>
      </c>
      <c r="B120" s="122">
        <v>5</v>
      </c>
      <c r="C120" s="44" t="s">
        <v>323</v>
      </c>
      <c r="D120" s="44" t="s">
        <v>324</v>
      </c>
      <c r="E120" s="44"/>
      <c r="F120" s="129"/>
      <c r="G120" s="44"/>
      <c r="H120" s="44"/>
      <c r="I120" s="44"/>
      <c r="J120" s="44">
        <v>41.06</v>
      </c>
      <c r="K120" s="44">
        <v>49.28</v>
      </c>
      <c r="L120" s="44">
        <v>5.1499999999999997E-2</v>
      </c>
      <c r="M120" s="44"/>
      <c r="N120" s="44"/>
      <c r="O120" s="44"/>
      <c r="P120" s="44"/>
      <c r="Q120" s="44"/>
      <c r="R120" s="44"/>
      <c r="S120" s="44"/>
      <c r="T120" t="s">
        <v>321</v>
      </c>
    </row>
    <row r="121" spans="1:41" x14ac:dyDescent="0.2">
      <c r="A121" s="140" t="s">
        <v>325</v>
      </c>
      <c r="B121" s="122">
        <v>8</v>
      </c>
      <c r="C121" s="44"/>
      <c r="D121" s="44"/>
      <c r="E121" s="44"/>
      <c r="F121" s="44"/>
      <c r="G121" s="44"/>
      <c r="H121" s="44"/>
      <c r="I121" s="44"/>
      <c r="J121" s="44">
        <v>40.47</v>
      </c>
      <c r="K121" s="44">
        <v>51.18</v>
      </c>
      <c r="L121" s="85">
        <v>2.4345879389953827E-2</v>
      </c>
      <c r="M121" s="130">
        <v>7.36822218023805E-3</v>
      </c>
      <c r="N121" s="130">
        <v>2.4858191524858193E-3</v>
      </c>
      <c r="O121" s="85">
        <v>2.6454253142356037E-2</v>
      </c>
      <c r="P121" s="44">
        <v>7.73</v>
      </c>
      <c r="Q121" s="44">
        <v>7.0000000000000007E-2</v>
      </c>
      <c r="R121" s="130">
        <v>8.2221323628521355E-3</v>
      </c>
      <c r="S121" s="130"/>
      <c r="T121" t="s">
        <v>326</v>
      </c>
    </row>
    <row r="122" spans="1:41" x14ac:dyDescent="0.2">
      <c r="A122" s="140" t="s">
        <v>327</v>
      </c>
      <c r="B122" s="122">
        <v>13</v>
      </c>
      <c r="C122" s="44"/>
      <c r="D122" s="44"/>
      <c r="E122" s="44"/>
      <c r="F122" s="44"/>
      <c r="G122" s="44" t="s">
        <v>328</v>
      </c>
      <c r="H122" s="44"/>
      <c r="I122" s="44"/>
      <c r="J122" s="44" t="s">
        <v>329</v>
      </c>
      <c r="K122" s="44" t="s">
        <v>330</v>
      </c>
      <c r="L122" s="85"/>
      <c r="M122" s="130"/>
      <c r="N122" s="130"/>
      <c r="O122" s="85"/>
      <c r="P122" s="44"/>
      <c r="Q122" s="44"/>
      <c r="R122" s="130"/>
      <c r="S122" s="130"/>
      <c r="T122" t="s">
        <v>331</v>
      </c>
    </row>
    <row r="123" spans="1:41" x14ac:dyDescent="0.2">
      <c r="A123" s="140" t="s">
        <v>332</v>
      </c>
      <c r="B123" s="122">
        <v>14</v>
      </c>
      <c r="C123" s="44"/>
      <c r="D123" s="44"/>
      <c r="E123" s="44"/>
      <c r="F123" s="44"/>
      <c r="G123" s="44" t="s">
        <v>333</v>
      </c>
      <c r="H123" s="44"/>
      <c r="I123" s="44"/>
      <c r="J123" s="44" t="s">
        <v>334</v>
      </c>
      <c r="K123" s="44" t="s">
        <v>335</v>
      </c>
      <c r="L123" s="85"/>
      <c r="M123" s="130"/>
      <c r="N123" s="130"/>
      <c r="O123" s="85"/>
      <c r="P123" s="44"/>
      <c r="Q123" s="44"/>
      <c r="R123" s="130"/>
      <c r="S123" s="130"/>
      <c r="T123" t="s">
        <v>331</v>
      </c>
    </row>
    <row r="124" spans="1:41" x14ac:dyDescent="0.2">
      <c r="A124" s="140"/>
      <c r="B124" s="122"/>
      <c r="C124" s="44"/>
      <c r="D124" s="44"/>
      <c r="E124" s="44"/>
      <c r="F124" s="129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44"/>
    </row>
    <row r="125" spans="1:41" x14ac:dyDescent="0.2">
      <c r="A125" s="140" t="s">
        <v>336</v>
      </c>
      <c r="B125" s="122">
        <v>7</v>
      </c>
      <c r="C125" s="44"/>
      <c r="D125" s="44"/>
      <c r="E125" s="44">
        <v>1700</v>
      </c>
      <c r="F125" s="129">
        <v>43</v>
      </c>
      <c r="G125" s="44">
        <v>95</v>
      </c>
      <c r="H125" s="44">
        <v>45</v>
      </c>
      <c r="I125" s="44">
        <v>302</v>
      </c>
      <c r="J125" s="44">
        <v>49.1</v>
      </c>
      <c r="K125" s="44">
        <v>9.51</v>
      </c>
      <c r="L125" s="44">
        <v>12.47</v>
      </c>
      <c r="M125" s="44">
        <v>16.600000000000001</v>
      </c>
      <c r="N125" s="44">
        <v>0.78</v>
      </c>
      <c r="O125" s="44">
        <v>0.06</v>
      </c>
      <c r="P125" s="44">
        <v>8.0399999999999991</v>
      </c>
      <c r="Q125" s="44">
        <v>0.14000000000000001</v>
      </c>
      <c r="R125" s="44">
        <v>2.08</v>
      </c>
      <c r="S125" s="44">
        <v>0.08</v>
      </c>
      <c r="T125" t="s">
        <v>337</v>
      </c>
    </row>
    <row r="126" spans="1:41" x14ac:dyDescent="0.2">
      <c r="A126" s="128"/>
      <c r="B126" s="79"/>
      <c r="C126" s="44"/>
      <c r="D126" s="44"/>
    </row>
    <row r="127" spans="1:41" x14ac:dyDescent="0.2">
      <c r="A127" s="128"/>
      <c r="B127" s="79"/>
      <c r="C127" s="44"/>
      <c r="D127" s="44"/>
    </row>
    <row r="128" spans="1:41" x14ac:dyDescent="0.2">
      <c r="A128" s="128"/>
      <c r="B128" s="79" t="s">
        <v>338</v>
      </c>
      <c r="C128" s="44"/>
      <c r="D128" s="44"/>
    </row>
    <row r="129" spans="1:4" x14ac:dyDescent="0.2">
      <c r="A129" s="128"/>
      <c r="B129" s="136" t="s">
        <v>339</v>
      </c>
      <c r="C129" s="44"/>
      <c r="D129" s="44"/>
    </row>
    <row r="130" spans="1:4" x14ac:dyDescent="0.2">
      <c r="A130" s="121"/>
    </row>
  </sheetData>
  <mergeCells count="1">
    <mergeCell ref="A1:AL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83551A-19AD-CF42-ABC8-4F6EF055C1BE}">
  <dimension ref="A1:AH74"/>
  <sheetViews>
    <sheetView workbookViewId="0">
      <selection activeCell="D83" sqref="D83"/>
    </sheetView>
  </sheetViews>
  <sheetFormatPr baseColWidth="10" defaultRowHeight="16" x14ac:dyDescent="0.2"/>
  <cols>
    <col min="1" max="1" width="14.85546875" customWidth="1"/>
  </cols>
  <sheetData>
    <row r="1" spans="1:19" x14ac:dyDescent="0.2">
      <c r="A1" s="147" t="s">
        <v>124</v>
      </c>
      <c r="B1" s="147"/>
      <c r="C1" s="147"/>
      <c r="D1" s="147"/>
      <c r="E1" s="147"/>
      <c r="F1" s="147"/>
      <c r="G1" s="147"/>
    </row>
    <row r="2" spans="1:19" x14ac:dyDescent="0.2">
      <c r="A2" s="146" t="s">
        <v>35</v>
      </c>
      <c r="B2" s="146"/>
      <c r="C2" s="146"/>
      <c r="D2" s="146"/>
      <c r="E2" s="146"/>
      <c r="F2" s="146"/>
      <c r="G2" s="146"/>
      <c r="J2" s="23"/>
      <c r="K2" s="23"/>
      <c r="L2" s="23"/>
      <c r="M2" s="23"/>
      <c r="N2" s="23"/>
      <c r="O2" s="23"/>
      <c r="P2" s="23"/>
      <c r="Q2" s="23"/>
      <c r="R2" s="23"/>
      <c r="S2" s="23"/>
    </row>
    <row r="3" spans="1:19" ht="16" customHeight="1" x14ac:dyDescent="0.2">
      <c r="A3" s="3" t="s">
        <v>0</v>
      </c>
      <c r="B3" s="149" t="s">
        <v>20</v>
      </c>
      <c r="C3" s="149"/>
      <c r="D3" s="149" t="s">
        <v>22</v>
      </c>
      <c r="E3" s="149"/>
      <c r="F3" s="149" t="s">
        <v>23</v>
      </c>
      <c r="G3" s="149"/>
      <c r="J3" s="23"/>
      <c r="K3" s="61"/>
      <c r="L3" s="62"/>
      <c r="M3" s="65"/>
      <c r="N3" s="61"/>
      <c r="O3" s="62"/>
      <c r="P3" s="63"/>
      <c r="Q3" s="64"/>
      <c r="R3" s="64"/>
      <c r="S3" s="62"/>
    </row>
    <row r="4" spans="1:19" x14ac:dyDescent="0.2">
      <c r="A4" s="4" t="s">
        <v>2</v>
      </c>
      <c r="B4" s="8">
        <v>18</v>
      </c>
      <c r="C4" s="8" t="s">
        <v>18</v>
      </c>
      <c r="D4" s="8">
        <v>9</v>
      </c>
      <c r="E4" s="8" t="s">
        <v>18</v>
      </c>
      <c r="F4" s="8">
        <v>10</v>
      </c>
      <c r="G4" s="8" t="s">
        <v>18</v>
      </c>
      <c r="J4" s="23"/>
      <c r="K4" s="61"/>
      <c r="L4" s="62"/>
      <c r="M4" s="65"/>
      <c r="N4" s="61"/>
      <c r="O4" s="62"/>
      <c r="P4" s="63"/>
      <c r="Q4" s="51"/>
      <c r="R4" s="51"/>
      <c r="S4" s="62"/>
    </row>
    <row r="5" spans="1:19" x14ac:dyDescent="0.2">
      <c r="A5" s="5" t="s">
        <v>3</v>
      </c>
      <c r="B5" s="10">
        <v>75.903477935212138</v>
      </c>
      <c r="C5" s="10">
        <v>0.20393277809967381</v>
      </c>
      <c r="D5" s="10">
        <v>75.996737390664805</v>
      </c>
      <c r="E5" s="10">
        <v>1.1498062746928739</v>
      </c>
      <c r="F5" s="10">
        <v>76.01129377946782</v>
      </c>
      <c r="G5" s="10">
        <v>0.30531750993160262</v>
      </c>
      <c r="J5" s="23"/>
      <c r="K5" s="49"/>
      <c r="L5" s="54"/>
      <c r="M5" s="23"/>
      <c r="N5" s="49"/>
      <c r="O5" s="54"/>
      <c r="P5" s="51"/>
      <c r="Q5" s="52"/>
      <c r="R5" s="52"/>
      <c r="S5" s="55"/>
    </row>
    <row r="6" spans="1:19" x14ac:dyDescent="0.2">
      <c r="A6" s="2" t="s">
        <v>8</v>
      </c>
      <c r="B6" s="18">
        <v>0</v>
      </c>
      <c r="C6" s="18">
        <v>1.5584151197098052E-2</v>
      </c>
      <c r="D6" s="18">
        <v>0</v>
      </c>
      <c r="E6" s="18">
        <v>1.3620898083274609E-2</v>
      </c>
      <c r="F6" s="18">
        <v>-8.4340597781598788E-4</v>
      </c>
      <c r="G6" s="18">
        <v>1.0721106111646164E-2</v>
      </c>
      <c r="J6" s="23"/>
      <c r="K6" s="49"/>
      <c r="L6" s="54"/>
      <c r="M6" s="23"/>
      <c r="N6" s="49"/>
      <c r="O6" s="54"/>
      <c r="P6" s="51"/>
      <c r="Q6" s="52"/>
      <c r="R6" s="52"/>
      <c r="S6" s="55"/>
    </row>
    <row r="7" spans="1:19" x14ac:dyDescent="0.2">
      <c r="A7" s="2" t="s">
        <v>4</v>
      </c>
      <c r="B7" s="15">
        <v>14.897984907037978</v>
      </c>
      <c r="C7" s="15">
        <v>0.24817033519877887</v>
      </c>
      <c r="D7" s="15">
        <v>14.478710392153564</v>
      </c>
      <c r="E7" s="15">
        <v>0.63886985147161102</v>
      </c>
      <c r="F7" s="15">
        <v>14.691077831976486</v>
      </c>
      <c r="G7" s="15">
        <v>0.14453865875766084</v>
      </c>
      <c r="J7" s="23"/>
      <c r="K7" s="49"/>
      <c r="L7" s="54"/>
      <c r="M7" s="23"/>
      <c r="N7" s="49"/>
      <c r="O7" s="54"/>
      <c r="P7" s="51"/>
      <c r="Q7" s="52"/>
      <c r="R7" s="52"/>
      <c r="S7" s="55"/>
    </row>
    <row r="8" spans="1:19" x14ac:dyDescent="0.2">
      <c r="A8" s="2" t="s">
        <v>17</v>
      </c>
      <c r="B8" s="18">
        <v>0.22047943974939835</v>
      </c>
      <c r="C8" s="18">
        <v>2.1092931015719789E-2</v>
      </c>
      <c r="D8" s="18">
        <v>0.36372688709520745</v>
      </c>
      <c r="E8" s="18">
        <v>4.8429693225563029E-2</v>
      </c>
      <c r="F8" s="18">
        <v>0.33590138016872689</v>
      </c>
      <c r="G8" s="18">
        <v>4.3836992020290809E-2</v>
      </c>
      <c r="J8" s="23"/>
      <c r="K8" s="49"/>
      <c r="L8" s="50"/>
      <c r="M8" s="23"/>
      <c r="N8" s="49"/>
      <c r="O8" s="50"/>
      <c r="P8" s="51"/>
      <c r="Q8" s="52"/>
      <c r="R8" s="52"/>
      <c r="S8" s="53"/>
    </row>
    <row r="9" spans="1:19" x14ac:dyDescent="0.2">
      <c r="A9" s="2" t="s">
        <v>6</v>
      </c>
      <c r="B9" s="18">
        <v>1.010164723624161E-2</v>
      </c>
      <c r="C9" s="18">
        <v>1.9425854057986493E-2</v>
      </c>
      <c r="D9" s="18">
        <v>1.5416408932925472E-2</v>
      </c>
      <c r="E9" s="18">
        <v>2.8115604256601385E-2</v>
      </c>
      <c r="F9" s="18">
        <v>2.4196210438417464E-4</v>
      </c>
      <c r="G9" s="18">
        <v>3.6466832140011556E-2</v>
      </c>
      <c r="J9" s="23"/>
      <c r="K9" s="49"/>
      <c r="L9" s="50"/>
      <c r="M9" s="23"/>
      <c r="N9" s="49"/>
      <c r="O9" s="50"/>
      <c r="P9" s="51"/>
      <c r="Q9" s="52"/>
      <c r="R9" s="52"/>
      <c r="S9" s="53"/>
    </row>
    <row r="10" spans="1:19" ht="16" customHeight="1" x14ac:dyDescent="0.2">
      <c r="A10" s="36" t="s">
        <v>10</v>
      </c>
      <c r="B10" s="37">
        <v>1.6663687652222417E-4</v>
      </c>
      <c r="C10" s="37">
        <v>1.671250965718141E-2</v>
      </c>
      <c r="D10" s="18">
        <v>7.3928021144478674E-3</v>
      </c>
      <c r="E10" s="18">
        <v>1.54344531758123E-2</v>
      </c>
      <c r="F10" s="18">
        <v>6.4721484121093133E-3</v>
      </c>
      <c r="G10" s="18">
        <v>1.8476051108033291E-2</v>
      </c>
      <c r="J10" s="23"/>
      <c r="K10" s="61"/>
      <c r="L10" s="62"/>
      <c r="M10" s="65"/>
      <c r="N10" s="61"/>
      <c r="O10" s="62"/>
      <c r="P10" s="63"/>
      <c r="Q10" s="64"/>
      <c r="R10" s="64"/>
      <c r="S10" s="62"/>
    </row>
    <row r="11" spans="1:19" x14ac:dyDescent="0.2">
      <c r="A11" s="2" t="s">
        <v>5</v>
      </c>
      <c r="B11" s="15">
        <v>1.0563057899173149</v>
      </c>
      <c r="C11" s="15">
        <v>1.9175590776751746E-2</v>
      </c>
      <c r="D11" s="15">
        <v>0.89106185355846046</v>
      </c>
      <c r="E11" s="15">
        <v>0.36044765524561084</v>
      </c>
      <c r="F11" s="15">
        <v>1.0129938961934648</v>
      </c>
      <c r="G11" s="15">
        <v>4.4304671025251006E-2</v>
      </c>
      <c r="J11" s="23"/>
      <c r="K11" s="61"/>
      <c r="L11" s="62"/>
      <c r="M11" s="65"/>
      <c r="N11" s="61"/>
      <c r="O11" s="62"/>
      <c r="P11" s="63"/>
      <c r="Q11" s="51"/>
      <c r="R11" s="51"/>
      <c r="S11" s="62"/>
    </row>
    <row r="12" spans="1:19" x14ac:dyDescent="0.2">
      <c r="A12" s="2" t="s">
        <v>9</v>
      </c>
      <c r="B12" s="18">
        <v>4.1359944770051289</v>
      </c>
      <c r="C12" s="18">
        <v>0.30577453594068926</v>
      </c>
      <c r="D12" s="18">
        <v>4.5171430512586443</v>
      </c>
      <c r="E12" s="18">
        <v>0.47779562595762892</v>
      </c>
      <c r="F12" s="18">
        <v>4.330848554824537</v>
      </c>
      <c r="G12" s="18">
        <v>0.39629080268332617</v>
      </c>
      <c r="J12" s="23"/>
      <c r="K12" s="49"/>
      <c r="L12" s="54"/>
      <c r="M12" s="23"/>
      <c r="N12" s="49"/>
      <c r="O12" s="54"/>
      <c r="P12" s="51"/>
      <c r="Q12" s="52"/>
      <c r="R12" s="52"/>
      <c r="S12" s="56"/>
    </row>
    <row r="13" spans="1:19" x14ac:dyDescent="0.2">
      <c r="A13" s="2" t="s">
        <v>7</v>
      </c>
      <c r="B13" s="15">
        <v>3.7631371461990395</v>
      </c>
      <c r="C13" s="15">
        <v>7.1059539029697513E-2</v>
      </c>
      <c r="D13" s="15">
        <v>3.6695653370221888</v>
      </c>
      <c r="E13" s="15">
        <v>0.18641113819318697</v>
      </c>
      <c r="F13" s="15">
        <v>3.5569241225198764</v>
      </c>
      <c r="G13" s="15">
        <v>0.26013670517635595</v>
      </c>
      <c r="J13" s="23"/>
      <c r="K13" s="49"/>
      <c r="L13" s="54"/>
      <c r="M13" s="23"/>
      <c r="N13" s="49"/>
      <c r="O13" s="54"/>
      <c r="P13" s="51"/>
      <c r="Q13" s="52"/>
      <c r="R13" s="52"/>
      <c r="S13" s="56"/>
    </row>
    <row r="14" spans="1:19" x14ac:dyDescent="0.2">
      <c r="A14" s="4" t="s">
        <v>19</v>
      </c>
      <c r="B14" s="150">
        <v>98.865983333333347</v>
      </c>
      <c r="C14" s="150"/>
      <c r="D14" s="150">
        <v>96.93035555555555</v>
      </c>
      <c r="E14" s="150"/>
      <c r="F14" s="150">
        <v>94.268250000000009</v>
      </c>
      <c r="G14" s="150"/>
      <c r="J14" s="23"/>
      <c r="K14" s="49"/>
      <c r="L14" s="54"/>
      <c r="M14" s="23"/>
      <c r="N14" s="49"/>
      <c r="O14" s="54"/>
      <c r="P14" s="51"/>
      <c r="Q14" s="52"/>
      <c r="R14" s="52"/>
      <c r="S14" s="56"/>
    </row>
    <row r="15" spans="1:19" ht="23" customHeight="1" x14ac:dyDescent="0.2">
      <c r="A15" s="35" t="s">
        <v>99</v>
      </c>
      <c r="B15" s="152" t="s">
        <v>26</v>
      </c>
      <c r="C15" s="152"/>
      <c r="D15" s="151">
        <v>1.9739387493786742</v>
      </c>
      <c r="E15" s="151"/>
      <c r="F15" s="151">
        <v>3.1964901791295559</v>
      </c>
      <c r="G15" s="151"/>
      <c r="J15" s="23"/>
      <c r="K15" s="49"/>
      <c r="L15" s="50"/>
      <c r="M15" s="23"/>
      <c r="N15" s="49"/>
      <c r="O15" s="50"/>
      <c r="P15" s="51"/>
      <c r="Q15" s="52"/>
      <c r="R15" s="52"/>
      <c r="S15" s="57"/>
    </row>
    <row r="16" spans="1:19" x14ac:dyDescent="0.2">
      <c r="A16" s="12" t="s">
        <v>84</v>
      </c>
      <c r="J16" s="23"/>
      <c r="K16" s="49"/>
      <c r="L16" s="51"/>
      <c r="M16" s="23"/>
      <c r="N16" s="49"/>
      <c r="O16" s="51"/>
      <c r="P16" s="51"/>
      <c r="Q16" s="58"/>
      <c r="R16" s="58"/>
      <c r="S16" s="59"/>
    </row>
    <row r="17" spans="1:34" x14ac:dyDescent="0.2">
      <c r="A17" s="12"/>
      <c r="L17" s="23"/>
      <c r="M17" s="23"/>
      <c r="N17" s="67"/>
      <c r="O17" s="23"/>
      <c r="P17" s="23"/>
      <c r="Q17" s="23"/>
      <c r="R17" s="23"/>
      <c r="S17" s="23"/>
    </row>
    <row r="18" spans="1:34" x14ac:dyDescent="0.2">
      <c r="A18" s="148" t="s">
        <v>403</v>
      </c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23"/>
      <c r="M18" s="23"/>
      <c r="N18" s="23"/>
      <c r="O18" s="23"/>
      <c r="P18" s="23"/>
      <c r="Q18" s="23"/>
      <c r="R18" s="23"/>
      <c r="S18" s="23"/>
    </row>
    <row r="19" spans="1:34" x14ac:dyDescent="0.2">
      <c r="A19" s="27" t="s">
        <v>33</v>
      </c>
      <c r="B19" s="27" t="s">
        <v>3</v>
      </c>
      <c r="C19" s="27" t="s">
        <v>8</v>
      </c>
      <c r="D19" s="27" t="s">
        <v>4</v>
      </c>
      <c r="E19" s="27" t="s">
        <v>17</v>
      </c>
      <c r="F19" s="27" t="s">
        <v>6</v>
      </c>
      <c r="G19" s="27" t="s">
        <v>10</v>
      </c>
      <c r="H19" s="27" t="s">
        <v>5</v>
      </c>
      <c r="I19" s="27" t="s">
        <v>9</v>
      </c>
      <c r="J19" s="27" t="s">
        <v>7</v>
      </c>
      <c r="K19" s="28" t="s">
        <v>21</v>
      </c>
      <c r="L19" s="23"/>
      <c r="M19" s="23"/>
      <c r="N19" s="23"/>
      <c r="O19" s="23"/>
      <c r="P19" s="23"/>
      <c r="Q19" s="23"/>
      <c r="R19" s="23"/>
      <c r="S19" s="23"/>
    </row>
    <row r="20" spans="1:34" x14ac:dyDescent="0.2">
      <c r="A20" s="47" t="s">
        <v>20</v>
      </c>
      <c r="B20" s="48">
        <v>75.411600000000007</v>
      </c>
      <c r="C20" s="48">
        <v>1.0699999999999999E-2</v>
      </c>
      <c r="D20" s="48">
        <v>15.0421</v>
      </c>
      <c r="E20" s="48">
        <v>0.19520000000000001</v>
      </c>
      <c r="F20" s="48">
        <v>6.4000000000000003E-3</v>
      </c>
      <c r="G20" s="48">
        <v>3.4099999999999998E-2</v>
      </c>
      <c r="H20" s="48">
        <v>1.0766</v>
      </c>
      <c r="I20" s="48">
        <v>3.9859</v>
      </c>
      <c r="J20" s="48">
        <v>3.7355999999999998</v>
      </c>
      <c r="K20" s="48">
        <v>99.498199999999997</v>
      </c>
      <c r="L20" s="23"/>
      <c r="M20" s="23"/>
    </row>
    <row r="21" spans="1:34" x14ac:dyDescent="0.2">
      <c r="A21" s="47" t="s">
        <v>20</v>
      </c>
      <c r="B21" s="48">
        <v>75.043099999999995</v>
      </c>
      <c r="C21" s="48">
        <v>-2.98E-2</v>
      </c>
      <c r="D21" s="48">
        <v>15.238099999999999</v>
      </c>
      <c r="E21" s="48">
        <v>0.20219999999999999</v>
      </c>
      <c r="F21" s="48">
        <v>-5.3E-3</v>
      </c>
      <c r="G21" s="48">
        <v>4.7999999999999996E-3</v>
      </c>
      <c r="H21" s="48">
        <v>1.0741000000000001</v>
      </c>
      <c r="I21" s="48">
        <v>3.9628000000000001</v>
      </c>
      <c r="J21" s="48">
        <v>3.6808000000000001</v>
      </c>
      <c r="K21" s="48">
        <v>99.2059</v>
      </c>
      <c r="L21" s="23"/>
      <c r="M21" s="23"/>
      <c r="Y21" s="11"/>
      <c r="Z21" s="11"/>
      <c r="AA21" s="11"/>
      <c r="AB21" s="11"/>
      <c r="AC21" s="11"/>
      <c r="AD21" s="11"/>
      <c r="AE21" s="11"/>
      <c r="AF21" s="11"/>
      <c r="AG21" s="11"/>
    </row>
    <row r="22" spans="1:34" x14ac:dyDescent="0.2">
      <c r="A22" s="47" t="s">
        <v>20</v>
      </c>
      <c r="B22" s="48">
        <v>75.131299999999996</v>
      </c>
      <c r="C22" s="48">
        <v>-1.06E-2</v>
      </c>
      <c r="D22" s="48">
        <v>14.8627</v>
      </c>
      <c r="E22" s="48">
        <v>0.1865</v>
      </c>
      <c r="F22" s="48">
        <v>9.5999999999999992E-3</v>
      </c>
      <c r="G22" s="48">
        <v>3.8999999999999998E-3</v>
      </c>
      <c r="H22" s="48">
        <v>1.0388999999999999</v>
      </c>
      <c r="I22" s="48">
        <v>3.9712999999999998</v>
      </c>
      <c r="J22" s="48">
        <v>3.7642000000000002</v>
      </c>
      <c r="K22" s="48">
        <v>98.968299999999999</v>
      </c>
      <c r="L22" s="23"/>
      <c r="M22" s="23"/>
      <c r="Y22" s="11"/>
      <c r="Z22" s="11"/>
      <c r="AA22" s="11"/>
      <c r="AB22" s="11"/>
      <c r="AC22" s="11"/>
      <c r="AD22" s="11"/>
      <c r="AE22" s="11"/>
      <c r="AF22" s="11"/>
      <c r="AG22" s="11"/>
    </row>
    <row r="23" spans="1:34" x14ac:dyDescent="0.2">
      <c r="A23" s="47" t="s">
        <v>20</v>
      </c>
      <c r="B23" s="48">
        <v>75.579300000000003</v>
      </c>
      <c r="C23" s="48">
        <v>-1.0800000000000001E-2</v>
      </c>
      <c r="D23" s="48">
        <v>14.795999999999999</v>
      </c>
      <c r="E23" s="48">
        <v>0.20219999999999999</v>
      </c>
      <c r="F23" s="48">
        <v>-2.7699999999999999E-2</v>
      </c>
      <c r="G23" s="48">
        <v>-1.49E-2</v>
      </c>
      <c r="H23" s="48">
        <v>1.0314000000000001</v>
      </c>
      <c r="I23" s="48">
        <v>3.9422999999999999</v>
      </c>
      <c r="J23" s="48">
        <v>3.6755</v>
      </c>
      <c r="K23" s="48">
        <v>99.226699999999994</v>
      </c>
      <c r="L23" s="23"/>
      <c r="M23" s="23"/>
      <c r="Y23" s="11"/>
      <c r="Z23" s="11"/>
      <c r="AA23" s="11"/>
      <c r="AB23" s="11"/>
      <c r="AC23" s="11"/>
      <c r="AD23" s="11"/>
      <c r="AE23" s="11"/>
      <c r="AF23" s="11"/>
      <c r="AG23" s="11"/>
    </row>
    <row r="24" spans="1:34" x14ac:dyDescent="0.2">
      <c r="A24" s="47" t="s">
        <v>20</v>
      </c>
      <c r="B24" s="48">
        <v>75.413300000000007</v>
      </c>
      <c r="C24" s="48">
        <v>1.9E-3</v>
      </c>
      <c r="D24" s="48">
        <v>14.87</v>
      </c>
      <c r="E24" s="48">
        <v>0.22570000000000001</v>
      </c>
      <c r="F24" s="48">
        <v>1.17E-2</v>
      </c>
      <c r="G24" s="48">
        <v>1.4800000000000001E-2</v>
      </c>
      <c r="H24" s="48">
        <v>1.0398000000000001</v>
      </c>
      <c r="I24" s="48">
        <v>3.8925999999999998</v>
      </c>
      <c r="J24" s="48">
        <v>3.6110000000000002</v>
      </c>
      <c r="K24" s="48">
        <v>99.0809</v>
      </c>
      <c r="L24" s="23"/>
      <c r="M24" s="23"/>
      <c r="Y24" s="11"/>
      <c r="Z24" s="11"/>
      <c r="AA24" s="11"/>
      <c r="AB24" s="11"/>
      <c r="AC24" s="11"/>
      <c r="AD24" s="11"/>
      <c r="AE24" s="11"/>
      <c r="AF24" s="11"/>
      <c r="AG24" s="11"/>
    </row>
    <row r="25" spans="1:34" x14ac:dyDescent="0.2">
      <c r="A25" s="47" t="s">
        <v>20</v>
      </c>
      <c r="B25" s="48">
        <v>75.066199999999995</v>
      </c>
      <c r="C25" s="48">
        <v>-4.3299999999999998E-2</v>
      </c>
      <c r="D25" s="48">
        <v>15.021800000000001</v>
      </c>
      <c r="E25" s="48">
        <v>0.2442</v>
      </c>
      <c r="F25" s="48">
        <v>-2.8799999999999999E-2</v>
      </c>
      <c r="G25" s="48">
        <v>9.7999999999999997E-3</v>
      </c>
      <c r="H25" s="48">
        <v>1.0808</v>
      </c>
      <c r="I25" s="48">
        <v>3.8605999999999998</v>
      </c>
      <c r="J25" s="48">
        <v>3.7149999999999999</v>
      </c>
      <c r="K25" s="48">
        <v>98.9983</v>
      </c>
      <c r="L25" s="23"/>
      <c r="M25" s="23"/>
      <c r="Y25" s="11"/>
      <c r="Z25" s="11"/>
      <c r="AA25" s="11"/>
      <c r="AB25" s="11"/>
      <c r="AC25" s="11"/>
      <c r="AD25" s="11"/>
      <c r="AE25" s="11"/>
      <c r="AF25" s="11"/>
      <c r="AG25" s="11"/>
    </row>
    <row r="26" spans="1:34" x14ac:dyDescent="0.2">
      <c r="A26" s="47" t="s">
        <v>20</v>
      </c>
      <c r="B26" s="48">
        <v>75.988500000000002</v>
      </c>
      <c r="C26" s="48">
        <v>-9.4000000000000004E-3</v>
      </c>
      <c r="D26" s="48">
        <v>14.774699999999999</v>
      </c>
      <c r="E26" s="48">
        <v>0.21690000000000001</v>
      </c>
      <c r="F26" s="48">
        <v>6.4000000000000003E-3</v>
      </c>
      <c r="G26" s="48">
        <v>6.7999999999999996E-3</v>
      </c>
      <c r="H26" s="48">
        <v>1.0245</v>
      </c>
      <c r="I26" s="48">
        <v>3.8256000000000001</v>
      </c>
      <c r="J26" s="48">
        <v>3.7694999999999999</v>
      </c>
      <c r="K26" s="48">
        <v>99.613</v>
      </c>
      <c r="L26" s="23"/>
      <c r="M26" s="23"/>
      <c r="Y26" s="11"/>
      <c r="Z26" s="11"/>
      <c r="AA26" s="11"/>
      <c r="AB26" s="11"/>
      <c r="AC26" s="11"/>
      <c r="AD26" s="11"/>
      <c r="AE26" s="11"/>
      <c r="AF26" s="11"/>
      <c r="AG26" s="11"/>
      <c r="AH26" s="11"/>
    </row>
    <row r="27" spans="1:34" x14ac:dyDescent="0.2">
      <c r="A27" s="47" t="s">
        <v>20</v>
      </c>
      <c r="B27" s="48">
        <v>75.079899999999995</v>
      </c>
      <c r="C27" s="48">
        <v>1.46E-2</v>
      </c>
      <c r="D27" s="48">
        <v>14.8119</v>
      </c>
      <c r="E27" s="48">
        <v>0.1973</v>
      </c>
      <c r="F27" s="48">
        <v>2.0999999999999999E-3</v>
      </c>
      <c r="G27" s="48">
        <v>9.7999999999999997E-3</v>
      </c>
      <c r="H27" s="48">
        <v>1.0565</v>
      </c>
      <c r="I27" s="48">
        <v>3.9546000000000001</v>
      </c>
      <c r="J27" s="48">
        <v>3.7639999999999998</v>
      </c>
      <c r="K27" s="48">
        <v>98.890799999999999</v>
      </c>
      <c r="L27" s="23"/>
      <c r="M27" s="23"/>
      <c r="Y27" s="11"/>
      <c r="Z27" s="11"/>
      <c r="AA27" s="11"/>
      <c r="AB27" s="11"/>
      <c r="AC27" s="11"/>
      <c r="AD27" s="11"/>
      <c r="AE27" s="11"/>
      <c r="AF27" s="11"/>
      <c r="AG27" s="11"/>
      <c r="AH27" s="11"/>
    </row>
    <row r="28" spans="1:34" x14ac:dyDescent="0.2">
      <c r="A28" s="47" t="s">
        <v>20</v>
      </c>
      <c r="B28" s="48">
        <v>75.354500000000002</v>
      </c>
      <c r="C28" s="48">
        <v>-3.3999999999999998E-3</v>
      </c>
      <c r="D28" s="48">
        <v>14.798</v>
      </c>
      <c r="E28" s="48">
        <v>0.21379999999999999</v>
      </c>
      <c r="F28" s="48">
        <v>2.4500000000000001E-2</v>
      </c>
      <c r="G28" s="48">
        <v>-2.1000000000000001E-2</v>
      </c>
      <c r="H28" s="48">
        <v>1.0303</v>
      </c>
      <c r="I28" s="48">
        <v>3.8639999999999999</v>
      </c>
      <c r="J28" s="48">
        <v>3.8048999999999999</v>
      </c>
      <c r="K28" s="48">
        <v>99.0899</v>
      </c>
      <c r="L28" s="23"/>
      <c r="M28" s="23"/>
      <c r="Y28" s="11"/>
      <c r="Z28" s="11"/>
      <c r="AA28" s="11"/>
      <c r="AB28" s="11"/>
      <c r="AC28" s="11"/>
      <c r="AD28" s="11"/>
      <c r="AE28" s="11"/>
      <c r="AF28" s="11"/>
      <c r="AG28" s="11"/>
    </row>
    <row r="29" spans="1:34" x14ac:dyDescent="0.2">
      <c r="A29" s="47" t="s">
        <v>20</v>
      </c>
      <c r="B29" s="48">
        <v>75.659199999999998</v>
      </c>
      <c r="C29" s="48">
        <v>-3.61E-2</v>
      </c>
      <c r="D29" s="48">
        <v>14.917899999999999</v>
      </c>
      <c r="E29" s="48">
        <v>0.21290000000000001</v>
      </c>
      <c r="F29" s="48">
        <v>1.49E-2</v>
      </c>
      <c r="G29" s="48">
        <v>-2.5399999999999999E-2</v>
      </c>
      <c r="H29" s="48">
        <v>1.0365</v>
      </c>
      <c r="I29" s="48">
        <v>3.8250999999999999</v>
      </c>
      <c r="J29" s="48">
        <v>3.7749000000000001</v>
      </c>
      <c r="K29" s="48">
        <v>99.441400000000002</v>
      </c>
      <c r="L29" s="23"/>
      <c r="M29" s="23"/>
    </row>
    <row r="30" spans="1:34" x14ac:dyDescent="0.2">
      <c r="A30" s="47" t="s">
        <v>20</v>
      </c>
      <c r="B30" s="48">
        <v>75.570999999999998</v>
      </c>
      <c r="C30" s="48">
        <v>-0.01</v>
      </c>
      <c r="D30" s="48">
        <v>14.986800000000001</v>
      </c>
      <c r="E30" s="48">
        <v>0.22770000000000001</v>
      </c>
      <c r="F30" s="48">
        <v>2.0299999999999999E-2</v>
      </c>
      <c r="G30" s="48">
        <v>-2.5899999999999999E-2</v>
      </c>
      <c r="H30" s="48">
        <v>1.0303</v>
      </c>
      <c r="I30" s="48">
        <v>3.9262999999999999</v>
      </c>
      <c r="J30" s="48">
        <v>3.7000999999999999</v>
      </c>
      <c r="K30" s="48">
        <v>99.462299999999999</v>
      </c>
      <c r="L30" s="23"/>
      <c r="M30" s="23"/>
    </row>
    <row r="31" spans="1:34" x14ac:dyDescent="0.2">
      <c r="A31" s="47" t="s">
        <v>20</v>
      </c>
      <c r="B31" s="48">
        <v>75.829599999999999</v>
      </c>
      <c r="C31" s="48">
        <v>-9.9000000000000008E-3</v>
      </c>
      <c r="D31" s="48">
        <v>14.928699999999999</v>
      </c>
      <c r="E31" s="48">
        <v>0.23930000000000001</v>
      </c>
      <c r="F31" s="48">
        <v>2.4500000000000001E-2</v>
      </c>
      <c r="G31" s="48">
        <v>1.01E-2</v>
      </c>
      <c r="H31" s="48">
        <v>1.0369999999999999</v>
      </c>
      <c r="I31" s="48">
        <v>3.9773000000000001</v>
      </c>
      <c r="J31" s="48">
        <v>3.7021000000000002</v>
      </c>
      <c r="K31" s="48">
        <v>99.748699999999999</v>
      </c>
      <c r="L31" s="23"/>
      <c r="M31" s="23"/>
    </row>
    <row r="32" spans="1:34" x14ac:dyDescent="0.2">
      <c r="A32" s="47" t="s">
        <v>20</v>
      </c>
      <c r="B32" s="48">
        <v>74.906899999999993</v>
      </c>
      <c r="C32" s="48">
        <v>2.7000000000000001E-3</v>
      </c>
      <c r="D32" s="48">
        <v>14.8293</v>
      </c>
      <c r="E32" s="48">
        <v>0.2414</v>
      </c>
      <c r="F32" s="48">
        <v>-1.1000000000000001E-3</v>
      </c>
      <c r="G32" s="48">
        <v>6.0000000000000001E-3</v>
      </c>
      <c r="H32" s="48">
        <v>1.0521</v>
      </c>
      <c r="I32" s="48">
        <v>4.0755999999999997</v>
      </c>
      <c r="J32" s="48">
        <v>3.8182999999999998</v>
      </c>
      <c r="K32" s="48">
        <v>98.932199999999995</v>
      </c>
      <c r="L32" s="23"/>
      <c r="M32" s="23"/>
    </row>
    <row r="33" spans="1:13" x14ac:dyDescent="0.2">
      <c r="A33" s="47" t="s">
        <v>20</v>
      </c>
      <c r="B33" s="48">
        <v>74.5364</v>
      </c>
      <c r="C33" s="48">
        <v>-1.72E-2</v>
      </c>
      <c r="D33" s="48">
        <v>14.478300000000001</v>
      </c>
      <c r="E33" s="48">
        <v>0.1913</v>
      </c>
      <c r="F33" s="48">
        <v>2.7699999999999999E-2</v>
      </c>
      <c r="G33" s="48">
        <v>-1.54E-2</v>
      </c>
      <c r="H33" s="48">
        <v>1.0668</v>
      </c>
      <c r="I33" s="48">
        <v>4.5316000000000001</v>
      </c>
      <c r="J33" s="48">
        <v>3.7806000000000002</v>
      </c>
      <c r="K33" s="48">
        <v>98.612700000000004</v>
      </c>
      <c r="L33" s="23"/>
      <c r="M33" s="23"/>
    </row>
    <row r="34" spans="1:13" x14ac:dyDescent="0.2">
      <c r="A34" s="47" t="s">
        <v>20</v>
      </c>
      <c r="B34" s="48">
        <v>73.7136</v>
      </c>
      <c r="C34" s="48">
        <v>-1.11E-2</v>
      </c>
      <c r="D34" s="48">
        <v>14.265700000000001</v>
      </c>
      <c r="E34" s="48">
        <v>0.25009999999999999</v>
      </c>
      <c r="F34" s="48">
        <v>4.0500000000000001E-2</v>
      </c>
      <c r="G34" s="48">
        <v>4.8999999999999998E-3</v>
      </c>
      <c r="H34" s="48">
        <v>1.0423</v>
      </c>
      <c r="I34" s="48">
        <v>4.5021000000000004</v>
      </c>
      <c r="J34" s="48">
        <v>3.7149999999999999</v>
      </c>
      <c r="K34" s="48">
        <v>97.534099999999995</v>
      </c>
      <c r="L34" s="23"/>
      <c r="M34" s="23"/>
    </row>
    <row r="35" spans="1:13" x14ac:dyDescent="0.2">
      <c r="A35" s="47" t="s">
        <v>20</v>
      </c>
      <c r="B35" s="48">
        <v>74.230800000000002</v>
      </c>
      <c r="C35" s="48">
        <v>0</v>
      </c>
      <c r="D35" s="48">
        <v>14.1663</v>
      </c>
      <c r="E35" s="48">
        <v>0.24629999999999999</v>
      </c>
      <c r="F35" s="48">
        <v>-6.4000000000000003E-3</v>
      </c>
      <c r="G35" s="48">
        <v>1.6500000000000001E-2</v>
      </c>
      <c r="H35" s="48">
        <v>1.0181</v>
      </c>
      <c r="I35" s="48">
        <v>4.3914</v>
      </c>
      <c r="J35" s="48">
        <v>3.6530999999999998</v>
      </c>
      <c r="K35" s="48">
        <v>97.722499999999997</v>
      </c>
      <c r="L35" s="23"/>
      <c r="M35" s="23"/>
    </row>
    <row r="36" spans="1:13" x14ac:dyDescent="0.2">
      <c r="A36" s="47" t="s">
        <v>20</v>
      </c>
      <c r="B36" s="48">
        <v>73.488500000000002</v>
      </c>
      <c r="C36" s="48">
        <v>-2.4400000000000002E-2</v>
      </c>
      <c r="D36" s="48">
        <v>14.1745</v>
      </c>
      <c r="E36" s="48">
        <v>0.20499999999999999</v>
      </c>
      <c r="F36" s="48">
        <v>2.98E-2</v>
      </c>
      <c r="G36" s="48">
        <v>-1.8499999999999999E-2</v>
      </c>
      <c r="H36" s="48">
        <v>1.0304</v>
      </c>
      <c r="I36" s="48">
        <v>4.4057000000000004</v>
      </c>
      <c r="J36" s="48">
        <v>3.7467000000000001</v>
      </c>
      <c r="K36" s="48">
        <v>97.080699999999993</v>
      </c>
      <c r="L36" s="23"/>
      <c r="M36" s="23"/>
    </row>
    <row r="37" spans="1:13" x14ac:dyDescent="0.2">
      <c r="A37" s="47" t="s">
        <v>20</v>
      </c>
      <c r="B37" s="48">
        <v>74.778599999999997</v>
      </c>
      <c r="C37" s="48">
        <v>-2.2800000000000001E-2</v>
      </c>
      <c r="D37" s="48">
        <v>14.1815</v>
      </c>
      <c r="E37" s="48">
        <v>0.22489999999999999</v>
      </c>
      <c r="F37" s="48">
        <v>2.9899999999999999E-2</v>
      </c>
      <c r="G37" s="48">
        <v>2.7000000000000001E-3</v>
      </c>
      <c r="H37" s="48">
        <v>1.0309999999999999</v>
      </c>
      <c r="I37" s="48">
        <v>4.6779999999999999</v>
      </c>
      <c r="J37" s="48">
        <v>3.5546000000000002</v>
      </c>
      <c r="K37" s="48">
        <v>98.481099999999998</v>
      </c>
      <c r="L37" s="23"/>
      <c r="M37" s="23"/>
    </row>
    <row r="38" spans="1:13" x14ac:dyDescent="0.2">
      <c r="A38" t="s">
        <v>128</v>
      </c>
      <c r="B38" s="45">
        <v>71.618399999999994</v>
      </c>
      <c r="C38" s="45">
        <v>-1.83E-2</v>
      </c>
      <c r="D38" s="45">
        <v>13.824999999999999</v>
      </c>
      <c r="E38" s="45">
        <v>0.30070000000000002</v>
      </c>
      <c r="F38" s="45">
        <v>-2.4299999999999999E-2</v>
      </c>
      <c r="G38" s="45">
        <v>1.6400000000000001E-2</v>
      </c>
      <c r="H38" s="45">
        <v>0.94420000000000004</v>
      </c>
      <c r="I38" s="45">
        <v>4.3996000000000004</v>
      </c>
      <c r="J38" s="45">
        <v>3.1080000000000001</v>
      </c>
      <c r="K38" s="45">
        <v>94.218800000000002</v>
      </c>
      <c r="L38" s="23"/>
      <c r="M38" s="23"/>
    </row>
    <row r="39" spans="1:13" x14ac:dyDescent="0.2">
      <c r="A39" t="s">
        <v>129</v>
      </c>
      <c r="B39" s="45">
        <v>71.987300000000005</v>
      </c>
      <c r="C39" s="45">
        <v>7.4000000000000003E-3</v>
      </c>
      <c r="D39" s="45">
        <v>13.8177</v>
      </c>
      <c r="E39" s="45">
        <v>0.34499999999999997</v>
      </c>
      <c r="F39" s="45">
        <v>-1.6199999999999999E-2</v>
      </c>
      <c r="G39" s="45">
        <v>1.9300000000000001E-2</v>
      </c>
      <c r="H39" s="45">
        <v>0.96089999999999998</v>
      </c>
      <c r="I39" s="45">
        <v>4.6783000000000001</v>
      </c>
      <c r="J39" s="45">
        <v>3.2206000000000001</v>
      </c>
      <c r="K39" s="45">
        <v>95.139300000000006</v>
      </c>
      <c r="L39" s="23"/>
      <c r="M39" s="23"/>
    </row>
    <row r="40" spans="1:13" x14ac:dyDescent="0.2">
      <c r="A40" t="s">
        <v>130</v>
      </c>
      <c r="B40" s="45">
        <v>71.371700000000004</v>
      </c>
      <c r="C40" s="45">
        <v>-9.5999999999999992E-3</v>
      </c>
      <c r="D40" s="45">
        <v>13.9496</v>
      </c>
      <c r="E40" s="45">
        <v>0.31730000000000003</v>
      </c>
      <c r="F40" s="45">
        <v>-5.4000000000000003E-3</v>
      </c>
      <c r="G40" s="45">
        <v>-7.1000000000000004E-3</v>
      </c>
      <c r="H40" s="45">
        <v>0.98950000000000005</v>
      </c>
      <c r="I40" s="45">
        <v>4.25</v>
      </c>
      <c r="J40" s="45">
        <v>3.17</v>
      </c>
      <c r="K40" s="45">
        <v>94.086699999999993</v>
      </c>
      <c r="L40" s="23"/>
      <c r="M40" s="23"/>
    </row>
    <row r="41" spans="1:13" x14ac:dyDescent="0.2">
      <c r="A41" t="s">
        <v>131</v>
      </c>
      <c r="B41" s="45">
        <v>71.490899999999996</v>
      </c>
      <c r="C41" s="45">
        <v>5.5999999999999999E-3</v>
      </c>
      <c r="D41" s="45">
        <v>13.8416</v>
      </c>
      <c r="E41" s="45">
        <v>0.37930000000000003</v>
      </c>
      <c r="F41" s="45">
        <v>-4.58E-2</v>
      </c>
      <c r="G41" s="45">
        <v>4.4999999999999997E-3</v>
      </c>
      <c r="H41" s="45">
        <v>0.91800000000000004</v>
      </c>
      <c r="I41" s="45">
        <v>4.3087</v>
      </c>
      <c r="J41" s="45">
        <v>3.1429999999999998</v>
      </c>
      <c r="K41" s="45">
        <v>94.097999999999999</v>
      </c>
      <c r="L41" s="23"/>
      <c r="M41" s="23"/>
    </row>
    <row r="42" spans="1:13" x14ac:dyDescent="0.2">
      <c r="A42" t="s">
        <v>132</v>
      </c>
      <c r="B42" s="45">
        <v>71.824700000000007</v>
      </c>
      <c r="C42" s="45">
        <v>-4.3E-3</v>
      </c>
      <c r="D42" s="45">
        <v>13.9602</v>
      </c>
      <c r="E42" s="45">
        <v>0.29530000000000001</v>
      </c>
      <c r="F42" s="45">
        <v>5.6500000000000002E-2</v>
      </c>
      <c r="G42" s="45">
        <v>1.5299999999999999E-2</v>
      </c>
      <c r="H42" s="45">
        <v>0.89839999999999998</v>
      </c>
      <c r="I42" s="45">
        <v>3.8607999999999998</v>
      </c>
      <c r="J42" s="45">
        <v>3.9035000000000002</v>
      </c>
      <c r="K42" s="45">
        <v>94.814700000000002</v>
      </c>
      <c r="L42" s="23"/>
      <c r="M42" s="23"/>
    </row>
    <row r="43" spans="1:13" x14ac:dyDescent="0.2">
      <c r="A43" t="s">
        <v>133</v>
      </c>
      <c r="B43" s="45">
        <v>71.615399999999994</v>
      </c>
      <c r="C43" s="45">
        <v>-6.7999999999999996E-3</v>
      </c>
      <c r="D43" s="45">
        <v>13.9762</v>
      </c>
      <c r="E43" s="45">
        <v>0.3669</v>
      </c>
      <c r="F43" s="45">
        <v>0</v>
      </c>
      <c r="G43" s="45">
        <v>-2.1700000000000001E-2</v>
      </c>
      <c r="H43" s="45">
        <v>0.91500000000000004</v>
      </c>
      <c r="I43" s="45">
        <v>4.4516999999999998</v>
      </c>
      <c r="J43" s="45">
        <v>3.3252999999999999</v>
      </c>
      <c r="K43" s="45">
        <v>94.721099999999993</v>
      </c>
      <c r="L43" s="23"/>
      <c r="M43" s="23"/>
    </row>
    <row r="44" spans="1:13" x14ac:dyDescent="0.2">
      <c r="A44" t="s">
        <v>134</v>
      </c>
      <c r="B44" s="45">
        <v>71.620800000000003</v>
      </c>
      <c r="C44" s="45">
        <v>1.21E-2</v>
      </c>
      <c r="D44" s="45">
        <v>13.6396</v>
      </c>
      <c r="E44" s="45">
        <v>0.2387</v>
      </c>
      <c r="F44" s="45">
        <v>-1.0800000000000001E-2</v>
      </c>
      <c r="G44" s="45">
        <v>3.8999999999999998E-3</v>
      </c>
      <c r="H44" s="45">
        <v>1.0024</v>
      </c>
      <c r="I44" s="45">
        <v>3.6486000000000001</v>
      </c>
      <c r="J44" s="45">
        <v>3.4380000000000002</v>
      </c>
      <c r="K44" s="45">
        <v>93.604100000000003</v>
      </c>
      <c r="L44" s="23"/>
      <c r="M44" s="23"/>
    </row>
    <row r="45" spans="1:13" x14ac:dyDescent="0.2">
      <c r="A45" t="s">
        <v>135</v>
      </c>
      <c r="B45" s="45">
        <v>71.354500000000002</v>
      </c>
      <c r="C45" s="45">
        <v>7.7999999999999996E-3</v>
      </c>
      <c r="D45" s="45">
        <v>13.5916</v>
      </c>
      <c r="E45" s="45">
        <v>0.29680000000000001</v>
      </c>
      <c r="F45" s="45">
        <v>8.0000000000000002E-3</v>
      </c>
      <c r="G45" s="45">
        <v>1.3100000000000001E-2</v>
      </c>
      <c r="H45" s="45">
        <v>1.0009999999999999</v>
      </c>
      <c r="I45" s="45">
        <v>3.8208000000000002</v>
      </c>
      <c r="J45" s="45">
        <v>3.6111</v>
      </c>
      <c r="K45" s="45">
        <v>93.774900000000002</v>
      </c>
      <c r="L45" s="23"/>
      <c r="M45" s="23"/>
    </row>
    <row r="46" spans="1:13" x14ac:dyDescent="0.2">
      <c r="A46" t="s">
        <v>136</v>
      </c>
      <c r="B46" s="45">
        <v>71.943899999999999</v>
      </c>
      <c r="C46" s="45">
        <v>7.3000000000000001E-3</v>
      </c>
      <c r="D46" s="45">
        <v>13.8323</v>
      </c>
      <c r="E46" s="45">
        <v>0.2878</v>
      </c>
      <c r="F46" s="45">
        <v>-2.1499999999999998E-2</v>
      </c>
      <c r="G46" s="45">
        <v>-1.7399999999999999E-2</v>
      </c>
      <c r="H46" s="45">
        <v>0.9899</v>
      </c>
      <c r="I46" s="45">
        <v>3.9277000000000002</v>
      </c>
      <c r="J46" s="45">
        <v>3.3847999999999998</v>
      </c>
      <c r="K46" s="45">
        <v>94.373900000000006</v>
      </c>
      <c r="L46" s="23"/>
      <c r="M46" s="23"/>
    </row>
    <row r="47" spans="1:13" x14ac:dyDescent="0.2">
      <c r="A47" t="s">
        <v>137</v>
      </c>
      <c r="B47" s="45">
        <v>71.706500000000005</v>
      </c>
      <c r="C47" s="45">
        <v>-9.1999999999999998E-3</v>
      </c>
      <c r="D47" s="45">
        <v>14.0557</v>
      </c>
      <c r="E47" s="45">
        <v>0.33939999999999998</v>
      </c>
      <c r="F47" s="45">
        <v>6.1800000000000001E-2</v>
      </c>
      <c r="G47" s="45">
        <v>3.4599999999999999E-2</v>
      </c>
      <c r="H47" s="45">
        <v>0.92889999999999995</v>
      </c>
      <c r="I47" s="45">
        <v>3.4908999999999999</v>
      </c>
      <c r="J47" s="45">
        <v>3.2267000000000001</v>
      </c>
      <c r="K47" s="45">
        <v>93.850999999999999</v>
      </c>
      <c r="L47" s="23"/>
      <c r="M47" s="23"/>
    </row>
    <row r="48" spans="1:13" x14ac:dyDescent="0.2">
      <c r="A48" t="s">
        <v>138</v>
      </c>
      <c r="B48" s="45">
        <v>74.168599999999998</v>
      </c>
      <c r="C48" s="45">
        <v>-2.47E-2</v>
      </c>
      <c r="D48" s="45">
        <v>13.720599999999999</v>
      </c>
      <c r="E48" s="45">
        <v>0.35659999999999997</v>
      </c>
      <c r="F48" s="45">
        <v>2.1499999999999998E-2</v>
      </c>
      <c r="G48" s="45">
        <v>1.2500000000000001E-2</v>
      </c>
      <c r="H48" s="45">
        <v>0.53959999999999997</v>
      </c>
      <c r="I48" s="45">
        <v>4.6279000000000003</v>
      </c>
      <c r="J48" s="45">
        <v>3.3898999999999999</v>
      </c>
      <c r="K48" s="45">
        <v>96.894899999999993</v>
      </c>
      <c r="L48" s="23"/>
      <c r="M48" s="23"/>
    </row>
    <row r="49" spans="1:13" x14ac:dyDescent="0.2">
      <c r="A49" t="s">
        <v>139</v>
      </c>
      <c r="B49" s="45">
        <v>73.474299999999999</v>
      </c>
      <c r="C49" s="45">
        <v>1.0800000000000001E-2</v>
      </c>
      <c r="D49" s="45">
        <v>14.530900000000001</v>
      </c>
      <c r="E49" s="45">
        <v>0.32219999999999999</v>
      </c>
      <c r="F49" s="45">
        <v>1.61E-2</v>
      </c>
      <c r="G49" s="45">
        <v>2.7E-2</v>
      </c>
      <c r="H49" s="45">
        <v>1.2256</v>
      </c>
      <c r="I49" s="45">
        <v>4.4043999999999999</v>
      </c>
      <c r="J49" s="45">
        <v>3.5112000000000001</v>
      </c>
      <c r="K49" s="45">
        <v>97.605899999999991</v>
      </c>
      <c r="L49" s="23"/>
      <c r="M49" s="23"/>
    </row>
    <row r="50" spans="1:13" x14ac:dyDescent="0.2">
      <c r="A50" t="s">
        <v>140</v>
      </c>
      <c r="B50" s="45">
        <v>72.989900000000006</v>
      </c>
      <c r="C50" s="45">
        <v>-9.5999999999999992E-3</v>
      </c>
      <c r="D50" s="45">
        <v>14.623799999999999</v>
      </c>
      <c r="E50" s="45">
        <v>0.3342</v>
      </c>
      <c r="F50" s="45">
        <v>0</v>
      </c>
      <c r="G50" s="45">
        <v>1.1999999999999999E-3</v>
      </c>
      <c r="H50" s="45">
        <v>1.1288</v>
      </c>
      <c r="I50" s="45">
        <v>5.2789999999999999</v>
      </c>
      <c r="J50" s="45">
        <v>3.6892999999999998</v>
      </c>
      <c r="K50" s="45">
        <v>98.071899999999999</v>
      </c>
      <c r="L50" s="23"/>
      <c r="M50" s="23"/>
    </row>
    <row r="51" spans="1:13" x14ac:dyDescent="0.2">
      <c r="A51" t="s">
        <v>141</v>
      </c>
      <c r="B51" s="45">
        <v>73.546099999999996</v>
      </c>
      <c r="C51" s="45">
        <v>-9.7999999999999997E-3</v>
      </c>
      <c r="D51" s="45">
        <v>14.2066</v>
      </c>
      <c r="E51" s="45">
        <v>0.32679999999999998</v>
      </c>
      <c r="F51" s="45">
        <v>5.4000000000000003E-3</v>
      </c>
      <c r="G51" s="45">
        <v>2.3400000000000001E-2</v>
      </c>
      <c r="H51" s="45">
        <v>0.92159999999999997</v>
      </c>
      <c r="I51" s="45">
        <v>4.2575000000000003</v>
      </c>
      <c r="J51" s="45">
        <v>3.5150000000000001</v>
      </c>
      <c r="K51" s="45">
        <v>96.847099999999998</v>
      </c>
      <c r="L51" s="23"/>
      <c r="M51" s="23"/>
    </row>
    <row r="52" spans="1:13" x14ac:dyDescent="0.2">
      <c r="A52" t="s">
        <v>142</v>
      </c>
      <c r="B52" s="45">
        <v>72.254400000000004</v>
      </c>
      <c r="C52" s="45">
        <v>-3.0999999999999999E-3</v>
      </c>
      <c r="D52" s="45">
        <v>15.042</v>
      </c>
      <c r="E52" s="45">
        <v>0.31659999999999999</v>
      </c>
      <c r="F52" s="45">
        <v>4.5600000000000002E-2</v>
      </c>
      <c r="G52" s="45">
        <v>-2.3800000000000002E-2</v>
      </c>
      <c r="H52" s="45">
        <v>1.3589</v>
      </c>
      <c r="I52" s="45">
        <v>4.1614000000000004</v>
      </c>
      <c r="J52" s="45">
        <v>3.3382000000000001</v>
      </c>
      <c r="K52" s="45">
        <v>96.555599999999998</v>
      </c>
      <c r="L52" s="23"/>
      <c r="M52" s="23"/>
    </row>
    <row r="53" spans="1:13" x14ac:dyDescent="0.2">
      <c r="A53" t="s">
        <v>143</v>
      </c>
      <c r="B53" s="45">
        <v>74.925399999999996</v>
      </c>
      <c r="C53" s="45">
        <v>-6.4000000000000003E-3</v>
      </c>
      <c r="D53" s="45">
        <v>13.1302</v>
      </c>
      <c r="E53" s="45">
        <v>0.46839999999999998</v>
      </c>
      <c r="F53" s="45">
        <v>-4.02E-2</v>
      </c>
      <c r="G53" s="45">
        <v>1.0200000000000001E-2</v>
      </c>
      <c r="H53" s="45">
        <v>0.4123</v>
      </c>
      <c r="I53" s="45">
        <v>4.1384999999999996</v>
      </c>
      <c r="J53" s="45">
        <v>3.9306999999999999</v>
      </c>
      <c r="K53" s="45">
        <v>97.015600000000006</v>
      </c>
    </row>
    <row r="54" spans="1:13" x14ac:dyDescent="0.2">
      <c r="A54" t="s">
        <v>144</v>
      </c>
      <c r="B54" s="45">
        <v>74.475499999999997</v>
      </c>
      <c r="C54" s="45">
        <v>-1.8E-3</v>
      </c>
      <c r="D54" s="45">
        <v>13.1235</v>
      </c>
      <c r="E54" s="45">
        <v>0.33639999999999998</v>
      </c>
      <c r="F54" s="45">
        <v>5.4000000000000003E-3</v>
      </c>
      <c r="G54" s="45">
        <v>5.9999999999999995E-4</v>
      </c>
      <c r="H54" s="45">
        <v>0.43630000000000002</v>
      </c>
      <c r="I54" s="45">
        <v>3.806</v>
      </c>
      <c r="J54" s="45">
        <v>3.4940000000000002</v>
      </c>
      <c r="K54" s="45">
        <v>95.760300000000001</v>
      </c>
    </row>
    <row r="55" spans="1:13" x14ac:dyDescent="0.2">
      <c r="A55" t="s">
        <v>145</v>
      </c>
      <c r="B55" s="45">
        <v>73.095699999999994</v>
      </c>
      <c r="C55" s="45">
        <v>9.4999999999999998E-3</v>
      </c>
      <c r="D55" s="45">
        <v>14.2096</v>
      </c>
      <c r="E55" s="45">
        <v>0.33860000000000001</v>
      </c>
      <c r="F55" s="45">
        <v>5.0999999999999997E-2</v>
      </c>
      <c r="G55" s="45">
        <v>1.4E-3</v>
      </c>
      <c r="H55" s="45">
        <v>1.036</v>
      </c>
      <c r="I55" s="45">
        <v>4.9229000000000003</v>
      </c>
      <c r="J55" s="45">
        <v>3.4489000000000001</v>
      </c>
      <c r="K55" s="45">
        <v>97.222400000000007</v>
      </c>
    </row>
    <row r="56" spans="1:13" x14ac:dyDescent="0.2">
      <c r="A56" t="s">
        <v>146</v>
      </c>
      <c r="B56" s="45">
        <v>74.000500000000002</v>
      </c>
      <c r="C56" s="45">
        <v>-2.7799999999999998E-2</v>
      </c>
      <c r="D56" s="45">
        <v>13.7346</v>
      </c>
      <c r="E56" s="45">
        <v>0.373</v>
      </c>
      <c r="F56" s="45">
        <v>2.9499999999999998E-2</v>
      </c>
      <c r="G56" s="45">
        <v>1.2200000000000001E-2</v>
      </c>
      <c r="H56" s="45">
        <v>0.7238</v>
      </c>
      <c r="I56" s="45">
        <v>3.83</v>
      </c>
      <c r="J56" s="45">
        <v>3.6959</v>
      </c>
      <c r="K56" s="45">
        <v>96.399499999999989</v>
      </c>
    </row>
    <row r="58" spans="1:13" x14ac:dyDescent="0.2">
      <c r="A58" s="145" t="s">
        <v>402</v>
      </c>
      <c r="B58" s="145"/>
      <c r="C58" s="145"/>
      <c r="D58" s="145"/>
      <c r="E58" s="145"/>
      <c r="F58" s="145"/>
      <c r="G58" s="145"/>
      <c r="H58" s="145"/>
      <c r="I58" s="145"/>
      <c r="J58" s="145"/>
      <c r="K58" s="145"/>
    </row>
    <row r="59" spans="1:13" x14ac:dyDescent="0.2">
      <c r="A59" s="27" t="s">
        <v>33</v>
      </c>
      <c r="B59" s="27" t="s">
        <v>3</v>
      </c>
      <c r="C59" s="27" t="s">
        <v>8</v>
      </c>
      <c r="D59" s="27" t="s">
        <v>4</v>
      </c>
      <c r="E59" s="27" t="s">
        <v>17</v>
      </c>
      <c r="F59" s="27" t="s">
        <v>6</v>
      </c>
      <c r="G59" s="27" t="s">
        <v>10</v>
      </c>
      <c r="H59" s="27" t="s">
        <v>5</v>
      </c>
      <c r="I59" s="27" t="s">
        <v>9</v>
      </c>
      <c r="J59" s="27" t="s">
        <v>7</v>
      </c>
      <c r="K59" s="28" t="s">
        <v>21</v>
      </c>
    </row>
    <row r="60" spans="1:13" x14ac:dyDescent="0.2">
      <c r="A60" t="s">
        <v>401</v>
      </c>
      <c r="B60" s="45">
        <v>51.636699999999998</v>
      </c>
      <c r="C60" s="45">
        <v>0.12470000000000001</v>
      </c>
      <c r="D60" s="45">
        <v>29.0335</v>
      </c>
      <c r="E60" s="45">
        <v>0.3367</v>
      </c>
      <c r="F60" s="45">
        <v>1.49E-2</v>
      </c>
      <c r="G60" s="45">
        <v>8.9599999999999999E-2</v>
      </c>
      <c r="H60" s="45">
        <v>12.2683</v>
      </c>
      <c r="I60" s="45">
        <v>4.3125999999999998</v>
      </c>
      <c r="J60" s="45">
        <v>0.26860000000000001</v>
      </c>
      <c r="K60" s="45">
        <v>98.085599999999999</v>
      </c>
    </row>
    <row r="61" spans="1:13" x14ac:dyDescent="0.2">
      <c r="A61" t="s">
        <v>401</v>
      </c>
      <c r="B61" s="45">
        <v>51.506900000000002</v>
      </c>
      <c r="C61" s="45">
        <v>9.35E-2</v>
      </c>
      <c r="D61" s="45">
        <v>29.091699999999999</v>
      </c>
      <c r="E61" s="45">
        <v>0.35210000000000002</v>
      </c>
      <c r="F61" s="45">
        <v>3.8199999999999998E-2</v>
      </c>
      <c r="G61" s="45">
        <v>0.13150000000000001</v>
      </c>
      <c r="H61" s="45">
        <v>12.307700000000001</v>
      </c>
      <c r="I61" s="45">
        <v>4.242</v>
      </c>
      <c r="J61" s="45">
        <v>0.27150000000000002</v>
      </c>
      <c r="K61" s="45">
        <v>98.035200000000003</v>
      </c>
    </row>
    <row r="62" spans="1:13" x14ac:dyDescent="0.2">
      <c r="A62" t="s">
        <v>401</v>
      </c>
      <c r="B62" s="45">
        <v>51.333500000000001</v>
      </c>
      <c r="C62" s="45">
        <v>0.1148</v>
      </c>
      <c r="D62" s="45">
        <v>29.221</v>
      </c>
      <c r="E62" s="45">
        <v>0.29380000000000001</v>
      </c>
      <c r="F62" s="45">
        <v>0</v>
      </c>
      <c r="G62" s="45">
        <v>8.7400000000000005E-2</v>
      </c>
      <c r="H62" s="45">
        <v>12.237399999999999</v>
      </c>
      <c r="I62" s="45">
        <v>4.3079999999999998</v>
      </c>
      <c r="J62" s="45">
        <v>0.28799999999999998</v>
      </c>
      <c r="K62" s="45">
        <v>97.883799999999994</v>
      </c>
    </row>
    <row r="63" spans="1:13" x14ac:dyDescent="0.2">
      <c r="A63" t="s">
        <v>401</v>
      </c>
      <c r="B63" s="45">
        <v>51.430900000000001</v>
      </c>
      <c r="C63" s="45">
        <v>8.5099999999999995E-2</v>
      </c>
      <c r="D63" s="45">
        <v>28.945</v>
      </c>
      <c r="E63" s="45">
        <v>0.32119999999999999</v>
      </c>
      <c r="F63" s="45">
        <v>-1.1000000000000001E-3</v>
      </c>
      <c r="G63" s="45">
        <v>0.10879999999999999</v>
      </c>
      <c r="H63" s="45">
        <v>12.1487</v>
      </c>
      <c r="I63" s="45">
        <v>4.4131</v>
      </c>
      <c r="J63" s="45">
        <v>0.25990000000000002</v>
      </c>
      <c r="K63" s="45">
        <v>97.712500000000006</v>
      </c>
    </row>
    <row r="64" spans="1:13" x14ac:dyDescent="0.2">
      <c r="A64" t="s">
        <v>401</v>
      </c>
      <c r="B64" s="45">
        <v>51.493200000000002</v>
      </c>
      <c r="C64" s="45">
        <v>8.2100000000000006E-2</v>
      </c>
      <c r="D64" s="45">
        <v>28.658799999999999</v>
      </c>
      <c r="E64" s="45">
        <v>0.32319999999999999</v>
      </c>
      <c r="F64" s="45">
        <v>3.1099999999999999E-2</v>
      </c>
      <c r="G64" s="45">
        <v>0.13200000000000001</v>
      </c>
      <c r="H64" s="45">
        <v>12.1333</v>
      </c>
      <c r="I64" s="45">
        <v>4.3178000000000001</v>
      </c>
      <c r="J64" s="45">
        <v>0.26669999999999999</v>
      </c>
      <c r="K64" s="45">
        <v>97.438299999999998</v>
      </c>
    </row>
    <row r="65" spans="1:11" x14ac:dyDescent="0.2">
      <c r="A65" t="s">
        <v>401</v>
      </c>
      <c r="B65" s="45">
        <v>51.179499999999997</v>
      </c>
      <c r="C65" s="45">
        <v>8.3199999999999996E-2</v>
      </c>
      <c r="D65" s="45">
        <v>28.5059</v>
      </c>
      <c r="E65" s="45">
        <v>0.37730000000000002</v>
      </c>
      <c r="F65" s="45">
        <v>-5.4000000000000003E-3</v>
      </c>
      <c r="G65" s="45">
        <v>7.8399999999999997E-2</v>
      </c>
      <c r="H65" s="45">
        <v>12.072900000000001</v>
      </c>
      <c r="I65" s="45">
        <v>4.4036999999999997</v>
      </c>
      <c r="J65" s="45">
        <v>0.28029999999999999</v>
      </c>
      <c r="K65" s="45">
        <v>96.980900000000005</v>
      </c>
    </row>
    <row r="66" spans="1:11" x14ac:dyDescent="0.2">
      <c r="A66" t="s">
        <v>401</v>
      </c>
      <c r="B66" s="45">
        <v>53.128500000000003</v>
      </c>
      <c r="C66" s="45">
        <v>7.1900000000000006E-2</v>
      </c>
      <c r="D66" s="45">
        <v>29.1661</v>
      </c>
      <c r="E66" s="45">
        <v>0.3367</v>
      </c>
      <c r="F66" s="45">
        <v>-1.18E-2</v>
      </c>
      <c r="G66" s="45">
        <v>0.12509999999999999</v>
      </c>
      <c r="H66" s="45">
        <v>12.2037</v>
      </c>
      <c r="I66" s="45">
        <v>4.3833000000000002</v>
      </c>
      <c r="J66" s="45">
        <v>0.29409999999999997</v>
      </c>
      <c r="K66" s="45">
        <v>99.709299999999999</v>
      </c>
    </row>
    <row r="67" spans="1:11" x14ac:dyDescent="0.2">
      <c r="A67" t="s">
        <v>401</v>
      </c>
      <c r="B67" s="45">
        <v>53.088900000000002</v>
      </c>
      <c r="C67" s="45">
        <v>8.09E-2</v>
      </c>
      <c r="D67" s="45">
        <v>29.146999999999998</v>
      </c>
      <c r="E67" s="45">
        <v>0.37759999999999999</v>
      </c>
      <c r="F67" s="45">
        <v>-1.1000000000000001E-3</v>
      </c>
      <c r="G67" s="45">
        <v>8.5300000000000001E-2</v>
      </c>
      <c r="H67" s="45">
        <v>12.167299999999999</v>
      </c>
      <c r="I67" s="45">
        <v>4.4954000000000001</v>
      </c>
      <c r="J67" s="45">
        <v>0.28499999999999998</v>
      </c>
      <c r="K67" s="45">
        <v>99.727400000000003</v>
      </c>
    </row>
    <row r="68" spans="1:11" x14ac:dyDescent="0.2">
      <c r="A68" t="s">
        <v>400</v>
      </c>
      <c r="B68" s="45">
        <v>40.380000000000003</v>
      </c>
      <c r="C68" s="45">
        <v>8.0000000000000002E-3</v>
      </c>
      <c r="D68" s="45">
        <v>8.8999999999999999E-3</v>
      </c>
      <c r="E68" s="45">
        <v>9.1821000000000002</v>
      </c>
      <c r="F68" s="45">
        <v>0.14019999999999999</v>
      </c>
      <c r="G68" s="45">
        <v>49.295299999999997</v>
      </c>
      <c r="H68" s="45">
        <v>5.5999999999999999E-3</v>
      </c>
      <c r="I68" s="45">
        <v>6.3E-3</v>
      </c>
      <c r="J68" s="45">
        <v>1.2200000000000001E-2</v>
      </c>
      <c r="K68" s="45">
        <v>99.038600000000002</v>
      </c>
    </row>
    <row r="69" spans="1:11" x14ac:dyDescent="0.2">
      <c r="A69" t="s">
        <v>400</v>
      </c>
      <c r="B69" s="45">
        <v>40.294400000000003</v>
      </c>
      <c r="C69" s="45">
        <v>1.2999999999999999E-2</v>
      </c>
      <c r="D69" s="45">
        <v>1.8E-3</v>
      </c>
      <c r="E69" s="45">
        <v>9.3670000000000009</v>
      </c>
      <c r="F69" s="45">
        <v>0.1103</v>
      </c>
      <c r="G69" s="45">
        <v>49.215400000000002</v>
      </c>
      <c r="H69" s="45">
        <v>2.0999999999999999E-3</v>
      </c>
      <c r="I69" s="45">
        <v>-2.1399999999999999E-2</v>
      </c>
      <c r="J69" s="45">
        <v>1.0699999999999999E-2</v>
      </c>
      <c r="K69" s="45">
        <v>99.014799999999994</v>
      </c>
    </row>
    <row r="70" spans="1:11" x14ac:dyDescent="0.2">
      <c r="A70" t="s">
        <v>400</v>
      </c>
      <c r="B70" s="45">
        <v>40.273699999999998</v>
      </c>
      <c r="C70" s="45">
        <v>-2.9999999999999997E-4</v>
      </c>
      <c r="D70" s="45">
        <v>-2.1399999999999999E-2</v>
      </c>
      <c r="E70" s="45">
        <v>9.2047000000000008</v>
      </c>
      <c r="F70" s="45">
        <v>0.14330000000000001</v>
      </c>
      <c r="G70" s="45">
        <v>49.283000000000001</v>
      </c>
      <c r="H70" s="45">
        <v>1.7999999999999999E-2</v>
      </c>
      <c r="I70" s="45">
        <v>-2.5000000000000001E-3</v>
      </c>
      <c r="J70" s="45">
        <v>-4.5999999999999999E-3</v>
      </c>
      <c r="K70" s="45">
        <v>98.922600000000003</v>
      </c>
    </row>
    <row r="71" spans="1:11" x14ac:dyDescent="0.2">
      <c r="A71" t="s">
        <v>400</v>
      </c>
      <c r="B71" s="45">
        <v>41.353099999999998</v>
      </c>
      <c r="C71" s="45">
        <v>-7.0000000000000001E-3</v>
      </c>
      <c r="D71" s="45">
        <v>-5.4999999999999997E-3</v>
      </c>
      <c r="E71" s="45">
        <v>9.5663</v>
      </c>
      <c r="F71" s="45">
        <v>0.14419999999999999</v>
      </c>
      <c r="G71" s="45">
        <v>49.579000000000001</v>
      </c>
      <c r="H71" s="45">
        <v>7.7999999999999996E-3</v>
      </c>
      <c r="I71" s="45">
        <v>2.53E-2</v>
      </c>
      <c r="J71" s="45">
        <v>-1.5E-3</v>
      </c>
      <c r="K71" s="45">
        <v>100.67570000000001</v>
      </c>
    </row>
    <row r="72" spans="1:11" x14ac:dyDescent="0.2">
      <c r="A72" t="s">
        <v>400</v>
      </c>
      <c r="B72" s="45">
        <v>40.889699999999998</v>
      </c>
      <c r="C72" s="45">
        <v>-2.86E-2</v>
      </c>
      <c r="D72" s="45">
        <v>1.72E-2</v>
      </c>
      <c r="E72" s="45">
        <v>9.8294999999999995</v>
      </c>
      <c r="F72" s="45">
        <v>0.124</v>
      </c>
      <c r="G72" s="45">
        <v>49.570500000000003</v>
      </c>
      <c r="H72" s="45">
        <v>1.34E-2</v>
      </c>
      <c r="I72" s="45">
        <v>-1.09E-2</v>
      </c>
      <c r="J72" s="45">
        <v>-6.1000000000000004E-3</v>
      </c>
      <c r="K72" s="45">
        <v>100.4443</v>
      </c>
    </row>
    <row r="73" spans="1:11" x14ac:dyDescent="0.2">
      <c r="A73" t="s">
        <v>400</v>
      </c>
      <c r="B73" s="45">
        <v>41.006399999999999</v>
      </c>
      <c r="C73" s="45">
        <v>1.77E-2</v>
      </c>
      <c r="D73" s="45">
        <v>-5.4999999999999997E-3</v>
      </c>
      <c r="E73" s="45">
        <v>9.6588999999999992</v>
      </c>
      <c r="F73" s="45">
        <v>0.1172</v>
      </c>
      <c r="G73" s="45">
        <v>49.783999999999999</v>
      </c>
      <c r="H73" s="45">
        <v>9.9000000000000008E-3</v>
      </c>
      <c r="I73" s="45">
        <v>-1.2500000000000001E-2</v>
      </c>
      <c r="J73" s="45">
        <v>3.8E-3</v>
      </c>
      <c r="K73" s="45">
        <v>100.59780000000001</v>
      </c>
    </row>
    <row r="74" spans="1:11" x14ac:dyDescent="0.2">
      <c r="B74" s="45"/>
      <c r="C74" s="45"/>
      <c r="D74" s="45"/>
      <c r="E74" s="45"/>
      <c r="F74" s="45"/>
      <c r="G74" s="45"/>
      <c r="H74" s="45"/>
      <c r="I74" s="45"/>
      <c r="J74" s="45"/>
      <c r="K74" s="45"/>
    </row>
  </sheetData>
  <mergeCells count="13">
    <mergeCell ref="A58:K58"/>
    <mergeCell ref="A2:G2"/>
    <mergeCell ref="A1:G1"/>
    <mergeCell ref="A18:K18"/>
    <mergeCell ref="F3:G3"/>
    <mergeCell ref="F14:G14"/>
    <mergeCell ref="D15:E15"/>
    <mergeCell ref="F15:G15"/>
    <mergeCell ref="B15:C15"/>
    <mergeCell ref="B3:C3"/>
    <mergeCell ref="B14:C14"/>
    <mergeCell ref="D3:E3"/>
    <mergeCell ref="D14:E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0ED19-E293-4546-BF5C-EA48819B9526}">
  <dimension ref="A1:AB171"/>
  <sheetViews>
    <sheetView workbookViewId="0">
      <selection activeCell="K11" sqref="K11"/>
    </sheetView>
  </sheetViews>
  <sheetFormatPr baseColWidth="10" defaultRowHeight="16" x14ac:dyDescent="0.2"/>
  <cols>
    <col min="1" max="1" width="15.140625" customWidth="1"/>
    <col min="3" max="3" width="6" customWidth="1"/>
    <col min="4" max="4" width="10.7109375" customWidth="1"/>
    <col min="5" max="5" width="5.85546875" customWidth="1"/>
    <col min="6" max="6" width="10.7109375" customWidth="1"/>
    <col min="7" max="7" width="5.85546875" customWidth="1"/>
  </cols>
  <sheetData>
    <row r="1" spans="1:7" x14ac:dyDescent="0.2">
      <c r="A1" s="147" t="s">
        <v>123</v>
      </c>
      <c r="B1" s="147"/>
      <c r="C1" s="147"/>
      <c r="D1" s="147"/>
      <c r="E1" s="147"/>
      <c r="F1" s="147"/>
      <c r="G1" s="147"/>
    </row>
    <row r="2" spans="1:7" x14ac:dyDescent="0.2">
      <c r="A2" s="158" t="s">
        <v>34</v>
      </c>
      <c r="B2" s="158"/>
      <c r="C2" s="158"/>
      <c r="D2" s="158"/>
      <c r="E2" s="158"/>
      <c r="F2" s="158"/>
      <c r="G2" s="158"/>
    </row>
    <row r="3" spans="1:7" x14ac:dyDescent="0.2">
      <c r="A3" s="3" t="s">
        <v>0</v>
      </c>
      <c r="B3" s="149" t="s">
        <v>115</v>
      </c>
      <c r="C3" s="149"/>
      <c r="D3" s="149" t="s">
        <v>116</v>
      </c>
      <c r="E3" s="149"/>
      <c r="F3" s="149" t="s">
        <v>117</v>
      </c>
      <c r="G3" s="149"/>
    </row>
    <row r="4" spans="1:7" x14ac:dyDescent="0.2">
      <c r="A4" s="1" t="s">
        <v>1</v>
      </c>
      <c r="B4" s="159" t="s">
        <v>14</v>
      </c>
      <c r="C4" s="159"/>
      <c r="D4" s="159" t="s">
        <v>16</v>
      </c>
      <c r="E4" s="159"/>
      <c r="F4" s="159" t="s">
        <v>15</v>
      </c>
      <c r="G4" s="159"/>
    </row>
    <row r="5" spans="1:7" x14ac:dyDescent="0.2">
      <c r="A5" s="4" t="s">
        <v>2</v>
      </c>
      <c r="B5" s="8">
        <v>40</v>
      </c>
      <c r="C5" s="8" t="s">
        <v>18</v>
      </c>
      <c r="D5" s="8">
        <v>50</v>
      </c>
      <c r="E5" s="8" t="s">
        <v>18</v>
      </c>
      <c r="F5" s="8">
        <v>39</v>
      </c>
      <c r="G5" s="8" t="s">
        <v>18</v>
      </c>
    </row>
    <row r="6" spans="1:7" x14ac:dyDescent="0.2">
      <c r="A6" s="5" t="s">
        <v>3</v>
      </c>
      <c r="B6" s="10">
        <v>63.043354999999998</v>
      </c>
      <c r="C6" s="10">
        <v>0.22470766073917431</v>
      </c>
      <c r="D6" s="7">
        <v>56.791240000000016</v>
      </c>
      <c r="E6" s="10">
        <v>0.17534322842671141</v>
      </c>
      <c r="F6" s="10">
        <v>52.641469230769239</v>
      </c>
      <c r="G6" s="10">
        <v>0.23419705620183029</v>
      </c>
    </row>
    <row r="7" spans="1:7" x14ac:dyDescent="0.2">
      <c r="A7" s="2" t="s">
        <v>8</v>
      </c>
      <c r="B7" s="13">
        <v>3.7250000000000004E-3</v>
      </c>
      <c r="C7" s="13">
        <v>1.3871364157491633E-2</v>
      </c>
      <c r="D7" s="14">
        <v>6.4376000000000003E-2</v>
      </c>
      <c r="E7" s="13">
        <v>2.3884070004921702E-2</v>
      </c>
      <c r="F7" s="13">
        <v>7.1043589743589763E-2</v>
      </c>
      <c r="G7" s="13">
        <v>1.7623859349006791E-2</v>
      </c>
    </row>
    <row r="8" spans="1:7" x14ac:dyDescent="0.2">
      <c r="A8" s="2" t="s">
        <v>4</v>
      </c>
      <c r="B8" s="6">
        <v>22.829940000000001</v>
      </c>
      <c r="C8" s="6">
        <v>8.638224770141556E-2</v>
      </c>
      <c r="D8" s="7">
        <v>27.004727999999997</v>
      </c>
      <c r="E8" s="6">
        <v>0.14502435972720482</v>
      </c>
      <c r="F8" s="6">
        <v>29.562366666666669</v>
      </c>
      <c r="G8" s="6">
        <v>0.13637329637767198</v>
      </c>
    </row>
    <row r="9" spans="1:7" x14ac:dyDescent="0.2">
      <c r="A9" s="2" t="s">
        <v>17</v>
      </c>
      <c r="B9" s="13">
        <v>7.3669999999999985E-2</v>
      </c>
      <c r="C9" s="13">
        <v>1.7312648407213638E-2</v>
      </c>
      <c r="D9" s="14">
        <v>0.35627199999999992</v>
      </c>
      <c r="E9" s="13">
        <v>2.6680184804916351E-2</v>
      </c>
      <c r="F9" s="13">
        <v>0.35566153846153842</v>
      </c>
      <c r="G9" s="13">
        <v>2.0609803688952644E-2</v>
      </c>
    </row>
    <row r="10" spans="1:7" x14ac:dyDescent="0.2">
      <c r="A10" s="2" t="s">
        <v>6</v>
      </c>
      <c r="B10" s="6">
        <v>7.8499999999999957E-4</v>
      </c>
      <c r="C10" s="6">
        <v>1.1953146780187966E-2</v>
      </c>
      <c r="D10" s="7">
        <v>1.0509999999999999E-2</v>
      </c>
      <c r="E10" s="6">
        <v>1.6088533754427311E-2</v>
      </c>
      <c r="F10" s="6">
        <v>3.1692307692307688E-3</v>
      </c>
      <c r="G10" s="6">
        <v>1.3787258684172554E-2</v>
      </c>
    </row>
    <row r="11" spans="1:7" x14ac:dyDescent="0.2">
      <c r="A11" s="2" t="s">
        <v>10</v>
      </c>
      <c r="B11" s="13">
        <v>-1.4949999999999998E-3</v>
      </c>
      <c r="C11" s="13">
        <v>8.6442792702783565E-3</v>
      </c>
      <c r="D11" s="14">
        <v>7.190400000000001E-2</v>
      </c>
      <c r="E11" s="13">
        <v>1.4327025411538005E-2</v>
      </c>
      <c r="F11" s="13">
        <v>0.10314358974358974</v>
      </c>
      <c r="G11" s="13">
        <v>8.2503841974909155E-3</v>
      </c>
    </row>
    <row r="12" spans="1:7" x14ac:dyDescent="0.2">
      <c r="A12" s="2" t="s">
        <v>5</v>
      </c>
      <c r="B12" s="13">
        <v>4.0044350000000009</v>
      </c>
      <c r="C12" s="13">
        <v>1.9650374172727744E-2</v>
      </c>
      <c r="D12" s="14">
        <v>9.5804860000000005</v>
      </c>
      <c r="E12" s="13">
        <v>3.4447131985708493E-2</v>
      </c>
      <c r="F12" s="13">
        <v>12.436925641025642</v>
      </c>
      <c r="G12" s="13">
        <v>4.2663090901107655E-2</v>
      </c>
    </row>
    <row r="13" spans="1:7" x14ac:dyDescent="0.2">
      <c r="A13" s="2" t="s">
        <v>9</v>
      </c>
      <c r="B13" s="6">
        <v>9.4694275000000001</v>
      </c>
      <c r="C13" s="6">
        <v>9.3214172982823848E-2</v>
      </c>
      <c r="D13" s="7">
        <v>5.540011999999999</v>
      </c>
      <c r="E13" s="6">
        <v>9.9734057884159164E-2</v>
      </c>
      <c r="F13" s="6">
        <v>4.4801564102564093</v>
      </c>
      <c r="G13" s="6">
        <v>5.391550306716196E-2</v>
      </c>
    </row>
    <row r="14" spans="1:7" x14ac:dyDescent="0.2">
      <c r="A14" s="2" t="s">
        <v>7</v>
      </c>
      <c r="B14" s="13">
        <v>0.24036500000000002</v>
      </c>
      <c r="C14" s="13">
        <v>1.2645472484607859E-2</v>
      </c>
      <c r="D14" s="14">
        <v>0.49254200000000004</v>
      </c>
      <c r="E14" s="13">
        <v>1.7438674940300637E-2</v>
      </c>
      <c r="F14" s="13">
        <v>0.28890769230769237</v>
      </c>
      <c r="G14" s="13">
        <v>1.1099937994501654E-2</v>
      </c>
    </row>
    <row r="15" spans="1:7" x14ac:dyDescent="0.2">
      <c r="A15" s="1" t="s">
        <v>21</v>
      </c>
      <c r="B15" s="157">
        <v>99.677244999999999</v>
      </c>
      <c r="C15" s="157"/>
      <c r="D15" s="154">
        <v>99.914841999999993</v>
      </c>
      <c r="E15" s="154"/>
      <c r="F15" s="157">
        <v>99.946623076923075</v>
      </c>
      <c r="G15" s="157"/>
    </row>
    <row r="16" spans="1:7" x14ac:dyDescent="0.2">
      <c r="A16" s="3" t="s">
        <v>12</v>
      </c>
      <c r="B16" s="155">
        <v>18.501307213690811</v>
      </c>
      <c r="C16" s="155"/>
      <c r="D16" s="155">
        <v>47.151819380815802</v>
      </c>
      <c r="E16" s="155"/>
      <c r="F16" s="155">
        <v>59.248297270876002</v>
      </c>
      <c r="G16" s="155"/>
    </row>
    <row r="17" spans="1:28" x14ac:dyDescent="0.2">
      <c r="A17" s="1" t="s">
        <v>11</v>
      </c>
      <c r="B17" s="156">
        <v>80.176367359049536</v>
      </c>
      <c r="C17" s="156"/>
      <c r="D17" s="156">
        <v>49.962047793887635</v>
      </c>
      <c r="E17" s="156"/>
      <c r="F17" s="156">
        <v>39.112973813671559</v>
      </c>
      <c r="G17" s="156"/>
    </row>
    <row r="18" spans="1:28" x14ac:dyDescent="0.2">
      <c r="A18" s="4" t="s">
        <v>13</v>
      </c>
      <c r="B18" s="153">
        <v>1.3223254272596294</v>
      </c>
      <c r="C18" s="153"/>
      <c r="D18" s="153">
        <v>2.8861328252965741</v>
      </c>
      <c r="E18" s="153"/>
      <c r="F18" s="153">
        <v>1.6387289154524716</v>
      </c>
      <c r="G18" s="153"/>
    </row>
    <row r="19" spans="1:28" ht="23" customHeight="1" x14ac:dyDescent="0.2">
      <c r="A19" s="35" t="s">
        <v>118</v>
      </c>
      <c r="B19" s="9">
        <v>43.7</v>
      </c>
      <c r="C19" s="9">
        <v>1.5</v>
      </c>
      <c r="D19" s="9" t="s">
        <v>126</v>
      </c>
      <c r="E19" s="9">
        <v>2</v>
      </c>
      <c r="F19" s="9">
        <v>98.2</v>
      </c>
      <c r="G19" s="9">
        <v>6.1</v>
      </c>
    </row>
    <row r="20" spans="1:28" x14ac:dyDescent="0.2">
      <c r="A20" s="83" t="s">
        <v>112</v>
      </c>
    </row>
    <row r="21" spans="1:28" x14ac:dyDescent="0.2">
      <c r="A21" s="12" t="s">
        <v>114</v>
      </c>
    </row>
    <row r="22" spans="1:28" x14ac:dyDescent="0.2">
      <c r="A22" t="s">
        <v>113</v>
      </c>
    </row>
    <row r="24" spans="1:28" x14ac:dyDescent="0.2">
      <c r="A24" s="148" t="s">
        <v>404</v>
      </c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148"/>
      <c r="U24" s="148"/>
      <c r="V24" s="148"/>
      <c r="W24" s="148"/>
      <c r="X24" s="148"/>
      <c r="Y24" s="148"/>
      <c r="Z24" s="148"/>
      <c r="AA24" s="148"/>
      <c r="AB24" s="148"/>
    </row>
    <row r="25" spans="1:28" x14ac:dyDescent="0.2">
      <c r="A25" s="29" t="s">
        <v>33</v>
      </c>
      <c r="B25" s="27" t="s">
        <v>3</v>
      </c>
      <c r="C25" s="27" t="s">
        <v>8</v>
      </c>
      <c r="D25" s="27" t="s">
        <v>4</v>
      </c>
      <c r="E25" s="27" t="s">
        <v>17</v>
      </c>
      <c r="F25" s="27" t="s">
        <v>6</v>
      </c>
      <c r="G25" s="27" t="s">
        <v>10</v>
      </c>
      <c r="H25" s="27" t="s">
        <v>5</v>
      </c>
      <c r="I25" s="27" t="s">
        <v>9</v>
      </c>
      <c r="J25" s="27" t="s">
        <v>7</v>
      </c>
      <c r="K25" s="28" t="s">
        <v>21</v>
      </c>
      <c r="L25" s="28" t="s">
        <v>12</v>
      </c>
      <c r="M25" s="28" t="s">
        <v>11</v>
      </c>
      <c r="N25" s="28" t="s">
        <v>13</v>
      </c>
      <c r="O25" s="29"/>
      <c r="P25" s="27"/>
      <c r="Q25" s="27"/>
      <c r="R25" s="27"/>
      <c r="S25" s="27"/>
      <c r="T25" s="27"/>
      <c r="U25" s="27"/>
      <c r="V25" s="27"/>
      <c r="W25" s="27"/>
      <c r="X25" s="27"/>
      <c r="Y25" s="28"/>
      <c r="Z25" s="28"/>
      <c r="AA25" s="28"/>
      <c r="AB25" s="28"/>
    </row>
    <row r="26" spans="1:28" x14ac:dyDescent="0.2">
      <c r="A26" t="s">
        <v>127</v>
      </c>
      <c r="B26" s="45">
        <v>62.760800000000003</v>
      </c>
      <c r="C26" s="45">
        <v>2.0500000000000001E-2</v>
      </c>
      <c r="D26" s="45">
        <v>22.786300000000001</v>
      </c>
      <c r="E26" s="45">
        <v>5.5100000000000003E-2</v>
      </c>
      <c r="F26" s="45">
        <v>7.4999999999999997E-3</v>
      </c>
      <c r="G26" s="45">
        <v>3.3999999999999998E-3</v>
      </c>
      <c r="H26" s="45">
        <v>3.9979</v>
      </c>
      <c r="I26" s="45">
        <v>9.6622000000000003</v>
      </c>
      <c r="J26" s="45">
        <v>0.24329999999999999</v>
      </c>
      <c r="K26" s="45">
        <v>99.537099999999995</v>
      </c>
      <c r="L26" s="72">
        <v>18.309999999999999</v>
      </c>
      <c r="M26" s="72">
        <v>80.33</v>
      </c>
      <c r="N26" s="72">
        <v>1.36</v>
      </c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72"/>
      <c r="AA26" s="72"/>
      <c r="AB26" s="72"/>
    </row>
    <row r="27" spans="1:28" x14ac:dyDescent="0.2">
      <c r="A27" t="s">
        <v>127</v>
      </c>
      <c r="B27" s="45">
        <v>63.101100000000002</v>
      </c>
      <c r="C27" s="45">
        <v>7.7999999999999996E-3</v>
      </c>
      <c r="D27" s="45">
        <v>22.8157</v>
      </c>
      <c r="E27" s="45">
        <v>5.4100000000000002E-2</v>
      </c>
      <c r="F27" s="45">
        <v>-3.7000000000000002E-3</v>
      </c>
      <c r="G27" s="45">
        <v>-7.4999999999999997E-3</v>
      </c>
      <c r="H27" s="45">
        <v>4.0057999999999998</v>
      </c>
      <c r="I27" s="45">
        <v>9.4417000000000009</v>
      </c>
      <c r="J27" s="45">
        <v>0.24429999999999999</v>
      </c>
      <c r="K27" s="45">
        <v>99.670500000000004</v>
      </c>
      <c r="L27" s="72">
        <v>18.739999999999998</v>
      </c>
      <c r="M27" s="72">
        <v>79.88</v>
      </c>
      <c r="N27" s="72">
        <v>1.38</v>
      </c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72"/>
      <c r="AA27" s="72"/>
      <c r="AB27" s="72"/>
    </row>
    <row r="28" spans="1:28" x14ac:dyDescent="0.2">
      <c r="A28" t="s">
        <v>127</v>
      </c>
      <c r="B28" s="45">
        <v>63.119300000000003</v>
      </c>
      <c r="C28" s="45">
        <v>1.4E-3</v>
      </c>
      <c r="D28" s="45">
        <v>22.7118</v>
      </c>
      <c r="E28" s="45">
        <v>0.10050000000000001</v>
      </c>
      <c r="F28" s="45">
        <v>0</v>
      </c>
      <c r="G28" s="45">
        <v>1.6999999999999999E-3</v>
      </c>
      <c r="H28" s="45">
        <v>4.0023999999999997</v>
      </c>
      <c r="I28" s="45">
        <v>9.2766000000000002</v>
      </c>
      <c r="J28" s="45">
        <v>0.23910000000000001</v>
      </c>
      <c r="K28" s="45">
        <v>99.452799999999996</v>
      </c>
      <c r="L28" s="72">
        <v>18.940000000000001</v>
      </c>
      <c r="M28" s="72">
        <v>79.66</v>
      </c>
      <c r="N28" s="72">
        <v>1.4</v>
      </c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72"/>
      <c r="AA28" s="72"/>
      <c r="AB28" s="72"/>
    </row>
    <row r="29" spans="1:28" x14ac:dyDescent="0.2">
      <c r="A29" t="s">
        <v>127</v>
      </c>
      <c r="B29" s="45">
        <v>63.487400000000001</v>
      </c>
      <c r="C29" s="45">
        <v>2.0000000000000001E-4</v>
      </c>
      <c r="D29" s="45">
        <v>22.899100000000001</v>
      </c>
      <c r="E29" s="45">
        <v>6.9800000000000001E-2</v>
      </c>
      <c r="F29" s="45">
        <v>-1.6500000000000001E-2</v>
      </c>
      <c r="G29" s="45">
        <v>-2.5000000000000001E-3</v>
      </c>
      <c r="H29" s="45">
        <v>4.0129999999999999</v>
      </c>
      <c r="I29" s="45">
        <v>9.4633000000000003</v>
      </c>
      <c r="J29" s="45">
        <v>0.23910000000000001</v>
      </c>
      <c r="K29" s="45">
        <v>100.1717</v>
      </c>
      <c r="L29" s="72">
        <v>18.71</v>
      </c>
      <c r="M29" s="72">
        <v>80</v>
      </c>
      <c r="N29" s="72">
        <v>1.29</v>
      </c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72"/>
      <c r="AA29" s="72"/>
      <c r="AB29" s="72"/>
    </row>
    <row r="30" spans="1:28" x14ac:dyDescent="0.2">
      <c r="A30" t="s">
        <v>127</v>
      </c>
      <c r="B30" s="45">
        <v>63.192</v>
      </c>
      <c r="C30" s="45">
        <v>-4.7999999999999996E-3</v>
      </c>
      <c r="D30" s="45">
        <v>22.766400000000001</v>
      </c>
      <c r="E30" s="45">
        <v>0.1108</v>
      </c>
      <c r="F30" s="45">
        <v>-2.0799999999999999E-2</v>
      </c>
      <c r="G30" s="45">
        <v>-1.6899999999999998E-2</v>
      </c>
      <c r="H30" s="45">
        <v>3.9826000000000001</v>
      </c>
      <c r="I30" s="45">
        <v>9.4745000000000008</v>
      </c>
      <c r="J30" s="45">
        <v>0.22309999999999999</v>
      </c>
      <c r="K30" s="45">
        <v>99.749399999999994</v>
      </c>
      <c r="L30" s="72">
        <v>18.62</v>
      </c>
      <c r="M30" s="72">
        <v>80.099999999999994</v>
      </c>
      <c r="N30" s="72">
        <v>1.28</v>
      </c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72"/>
      <c r="AA30" s="72"/>
      <c r="AB30" s="72"/>
    </row>
    <row r="31" spans="1:28" x14ac:dyDescent="0.2">
      <c r="A31" t="s">
        <v>127</v>
      </c>
      <c r="B31" s="45">
        <v>62.7898</v>
      </c>
      <c r="C31" s="45">
        <v>-1.15E-2</v>
      </c>
      <c r="D31" s="45">
        <v>22.785799999999998</v>
      </c>
      <c r="E31" s="45">
        <v>8.3000000000000004E-2</v>
      </c>
      <c r="F31" s="45">
        <v>-4.7999999999999996E-3</v>
      </c>
      <c r="G31" s="45">
        <v>-1.44E-2</v>
      </c>
      <c r="H31" s="45">
        <v>3.9601000000000002</v>
      </c>
      <c r="I31" s="45">
        <v>9.3710000000000004</v>
      </c>
      <c r="J31" s="45">
        <v>0.2399</v>
      </c>
      <c r="K31" s="45">
        <v>99.229500000000002</v>
      </c>
      <c r="L31" s="72">
        <v>18.690000000000001</v>
      </c>
      <c r="M31" s="72">
        <v>79.92</v>
      </c>
      <c r="N31" s="72">
        <v>1.38</v>
      </c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72"/>
      <c r="AA31" s="72"/>
      <c r="AB31" s="72"/>
    </row>
    <row r="32" spans="1:28" x14ac:dyDescent="0.2">
      <c r="A32" t="s">
        <v>127</v>
      </c>
      <c r="B32" s="45">
        <v>63.185000000000002</v>
      </c>
      <c r="C32" s="45">
        <v>2.6100000000000002E-2</v>
      </c>
      <c r="D32" s="45">
        <v>22.722799999999999</v>
      </c>
      <c r="E32" s="45">
        <v>6.59E-2</v>
      </c>
      <c r="F32" s="45">
        <v>-3.2000000000000002E-3</v>
      </c>
      <c r="G32" s="45">
        <v>-1E-3</v>
      </c>
      <c r="H32" s="45">
        <v>3.9940000000000002</v>
      </c>
      <c r="I32" s="45">
        <v>9.4059000000000008</v>
      </c>
      <c r="J32" s="45">
        <v>0.25140000000000001</v>
      </c>
      <c r="K32" s="45">
        <v>99.650999999999996</v>
      </c>
      <c r="L32" s="72">
        <v>18.77</v>
      </c>
      <c r="M32" s="72">
        <v>79.84</v>
      </c>
      <c r="N32" s="72">
        <v>1.38</v>
      </c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72"/>
      <c r="AA32" s="72"/>
      <c r="AB32" s="72"/>
    </row>
    <row r="33" spans="1:28" x14ac:dyDescent="0.2">
      <c r="A33" t="s">
        <v>127</v>
      </c>
      <c r="B33" s="45">
        <v>62.698799999999999</v>
      </c>
      <c r="C33" s="45">
        <v>1.14E-2</v>
      </c>
      <c r="D33" s="45">
        <v>22.8443</v>
      </c>
      <c r="E33" s="45">
        <v>9.6600000000000005E-2</v>
      </c>
      <c r="F33" s="45">
        <v>1.12E-2</v>
      </c>
      <c r="G33" s="45">
        <v>8.6999999999999994E-3</v>
      </c>
      <c r="H33" s="45">
        <v>3.9792000000000001</v>
      </c>
      <c r="I33" s="45">
        <v>9.3598999999999997</v>
      </c>
      <c r="J33" s="45">
        <v>0.25140000000000001</v>
      </c>
      <c r="K33" s="45">
        <v>99.261399999999995</v>
      </c>
      <c r="L33" s="72">
        <v>18.79</v>
      </c>
      <c r="M33" s="72">
        <v>79.819999999999993</v>
      </c>
      <c r="N33" s="72">
        <v>1.38</v>
      </c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72"/>
      <c r="AA33" s="72"/>
      <c r="AB33" s="72"/>
    </row>
    <row r="34" spans="1:28" x14ac:dyDescent="0.2">
      <c r="A34" t="s">
        <v>127</v>
      </c>
      <c r="B34" s="45">
        <v>62.9923</v>
      </c>
      <c r="C34" s="45">
        <v>-7.0000000000000001E-3</v>
      </c>
      <c r="D34" s="45">
        <v>22.777799999999999</v>
      </c>
      <c r="E34" s="45">
        <v>5.6099999999999997E-2</v>
      </c>
      <c r="F34" s="45">
        <v>8.0000000000000002E-3</v>
      </c>
      <c r="G34" s="45">
        <v>7.1000000000000004E-3</v>
      </c>
      <c r="H34" s="45">
        <v>3.9740000000000002</v>
      </c>
      <c r="I34" s="45">
        <v>9.3613</v>
      </c>
      <c r="J34" s="45">
        <v>0.23119999999999999</v>
      </c>
      <c r="K34" s="45">
        <v>99.407799999999995</v>
      </c>
      <c r="L34" s="72">
        <v>18.75</v>
      </c>
      <c r="M34" s="72">
        <v>79.959999999999994</v>
      </c>
      <c r="N34" s="72">
        <v>1.29</v>
      </c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72"/>
      <c r="AA34" s="72"/>
      <c r="AB34" s="72"/>
    </row>
    <row r="35" spans="1:28" x14ac:dyDescent="0.2">
      <c r="A35" t="s">
        <v>127</v>
      </c>
      <c r="B35" s="45">
        <v>63.129399999999997</v>
      </c>
      <c r="C35" s="45">
        <v>-1.54E-2</v>
      </c>
      <c r="D35" s="45">
        <v>22.8216</v>
      </c>
      <c r="E35" s="45">
        <v>9.0300000000000005E-2</v>
      </c>
      <c r="F35" s="45">
        <v>-2.3400000000000001E-2</v>
      </c>
      <c r="G35" s="45">
        <v>-1.06E-2</v>
      </c>
      <c r="H35" s="45">
        <v>3.9718</v>
      </c>
      <c r="I35" s="45">
        <v>9.4697999999999993</v>
      </c>
      <c r="J35" s="45">
        <v>0.23069999999999999</v>
      </c>
      <c r="K35" s="45">
        <v>99.7136</v>
      </c>
      <c r="L35" s="72">
        <v>18.54</v>
      </c>
      <c r="M35" s="72">
        <v>80.180000000000007</v>
      </c>
      <c r="N35" s="72">
        <v>1.28</v>
      </c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72"/>
      <c r="AA35" s="72"/>
      <c r="AB35" s="72"/>
    </row>
    <row r="36" spans="1:28" x14ac:dyDescent="0.2">
      <c r="A36" t="s">
        <v>127</v>
      </c>
      <c r="B36" s="45">
        <v>62.7502</v>
      </c>
      <c r="C36" s="45">
        <v>2.35E-2</v>
      </c>
      <c r="D36" s="45">
        <v>22.804099999999998</v>
      </c>
      <c r="E36" s="45">
        <v>7.3599999999999999E-2</v>
      </c>
      <c r="F36" s="45">
        <v>-1.2800000000000001E-2</v>
      </c>
      <c r="G36" s="45">
        <v>-3.2000000000000002E-3</v>
      </c>
      <c r="H36" s="45">
        <v>3.9851999999999999</v>
      </c>
      <c r="I36" s="45">
        <v>9.4582999999999995</v>
      </c>
      <c r="J36" s="45">
        <v>0.23130000000000001</v>
      </c>
      <c r="K36" s="45">
        <v>99.3262</v>
      </c>
      <c r="L36" s="72">
        <v>18.68</v>
      </c>
      <c r="M36" s="72">
        <v>80.040000000000006</v>
      </c>
      <c r="N36" s="72">
        <v>1.28</v>
      </c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72"/>
      <c r="AA36" s="72"/>
      <c r="AB36" s="72"/>
    </row>
    <row r="37" spans="1:28" x14ac:dyDescent="0.2">
      <c r="A37" t="s">
        <v>127</v>
      </c>
      <c r="B37" s="45">
        <v>62.8063</v>
      </c>
      <c r="C37" s="45">
        <v>-1.37E-2</v>
      </c>
      <c r="D37" s="45">
        <v>22.763999999999999</v>
      </c>
      <c r="E37" s="45">
        <v>8.3000000000000004E-2</v>
      </c>
      <c r="F37" s="45">
        <v>6.8999999999999999E-3</v>
      </c>
      <c r="G37" s="45">
        <v>4.4000000000000003E-3</v>
      </c>
      <c r="H37" s="45">
        <v>4.0143000000000004</v>
      </c>
      <c r="I37" s="45">
        <v>9.4534000000000002</v>
      </c>
      <c r="J37" s="45">
        <v>0.2382</v>
      </c>
      <c r="K37" s="45">
        <v>99.370500000000007</v>
      </c>
      <c r="L37" s="72">
        <v>18.760000000000002</v>
      </c>
      <c r="M37" s="72">
        <v>79.959999999999994</v>
      </c>
      <c r="N37" s="72">
        <v>1.28</v>
      </c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72"/>
      <c r="AA37" s="72"/>
      <c r="AB37" s="72"/>
    </row>
    <row r="38" spans="1:28" x14ac:dyDescent="0.2">
      <c r="A38" t="s">
        <v>127</v>
      </c>
      <c r="B38" s="45">
        <v>63.087499999999999</v>
      </c>
      <c r="C38" s="45">
        <v>2.7699999999999999E-2</v>
      </c>
      <c r="D38" s="45">
        <v>22.8111</v>
      </c>
      <c r="E38" s="45">
        <v>4.9799999999999997E-2</v>
      </c>
      <c r="F38" s="45">
        <v>-4.7999999999999996E-3</v>
      </c>
      <c r="G38" s="45">
        <v>1.15E-2</v>
      </c>
      <c r="H38" s="45">
        <v>3.9683999999999999</v>
      </c>
      <c r="I38" s="45">
        <v>9.3960000000000008</v>
      </c>
      <c r="J38" s="45">
        <v>0.247</v>
      </c>
      <c r="K38" s="45">
        <v>99.5989</v>
      </c>
      <c r="L38" s="72">
        <v>18.63</v>
      </c>
      <c r="M38" s="72">
        <v>79.98</v>
      </c>
      <c r="N38" s="72">
        <v>1.39</v>
      </c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72"/>
      <c r="AA38" s="72"/>
      <c r="AB38" s="72"/>
    </row>
    <row r="39" spans="1:28" x14ac:dyDescent="0.2">
      <c r="A39" t="s">
        <v>127</v>
      </c>
      <c r="B39" s="45">
        <v>62.8645</v>
      </c>
      <c r="C39" s="45">
        <v>-1.23E-2</v>
      </c>
      <c r="D39" s="45">
        <v>22.758800000000001</v>
      </c>
      <c r="E39" s="45">
        <v>5.96E-2</v>
      </c>
      <c r="F39" s="45">
        <v>-1.01E-2</v>
      </c>
      <c r="G39" s="45">
        <v>2.8999999999999998E-3</v>
      </c>
      <c r="H39" s="45">
        <v>4.0008999999999997</v>
      </c>
      <c r="I39" s="45">
        <v>9.3547999999999991</v>
      </c>
      <c r="J39" s="45">
        <v>0.25230000000000002</v>
      </c>
      <c r="K39" s="45">
        <v>99.293700000000001</v>
      </c>
      <c r="L39" s="72">
        <v>18.89</v>
      </c>
      <c r="M39" s="72">
        <v>79.72</v>
      </c>
      <c r="N39" s="72">
        <v>1.38</v>
      </c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72"/>
      <c r="AA39" s="72"/>
      <c r="AB39" s="72"/>
    </row>
    <row r="40" spans="1:28" x14ac:dyDescent="0.2">
      <c r="A40" t="s">
        <v>127</v>
      </c>
      <c r="B40" s="45">
        <v>63.166400000000003</v>
      </c>
      <c r="C40" s="45">
        <v>-8.9999999999999998E-4</v>
      </c>
      <c r="D40" s="45">
        <v>22.788399999999999</v>
      </c>
      <c r="E40" s="45">
        <v>6.3E-2</v>
      </c>
      <c r="F40" s="45">
        <v>-5.3E-3</v>
      </c>
      <c r="G40" s="45">
        <v>1.12E-2</v>
      </c>
      <c r="H40" s="45">
        <v>4.0023</v>
      </c>
      <c r="I40" s="45">
        <v>9.5307999999999993</v>
      </c>
      <c r="J40" s="45">
        <v>0.23069999999999999</v>
      </c>
      <c r="K40" s="45">
        <v>99.792900000000003</v>
      </c>
      <c r="L40" s="72">
        <v>18.55</v>
      </c>
      <c r="M40" s="72">
        <v>80.180000000000007</v>
      </c>
      <c r="N40" s="72">
        <v>1.28</v>
      </c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72"/>
      <c r="AA40" s="72"/>
      <c r="AB40" s="72"/>
    </row>
    <row r="41" spans="1:28" x14ac:dyDescent="0.2">
      <c r="A41" t="s">
        <v>127</v>
      </c>
      <c r="B41" s="45">
        <v>63.009799999999998</v>
      </c>
      <c r="C41" s="45">
        <v>-1.2699999999999999E-2</v>
      </c>
      <c r="D41" s="45">
        <v>22.810099999999998</v>
      </c>
      <c r="E41" s="45">
        <v>5.8099999999999999E-2</v>
      </c>
      <c r="F41" s="45">
        <v>-7.4999999999999997E-3</v>
      </c>
      <c r="G41" s="45">
        <v>2.0999999999999999E-3</v>
      </c>
      <c r="H41" s="45">
        <v>3.9952000000000001</v>
      </c>
      <c r="I41" s="45">
        <v>9.4463000000000008</v>
      </c>
      <c r="J41" s="45">
        <v>0.25530000000000003</v>
      </c>
      <c r="K41" s="45">
        <v>99.576999999999998</v>
      </c>
      <c r="L41" s="72">
        <v>18.72</v>
      </c>
      <c r="M41" s="72">
        <v>79.900000000000006</v>
      </c>
      <c r="N41" s="72">
        <v>1.38</v>
      </c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72"/>
      <c r="AA41" s="72"/>
      <c r="AB41" s="72"/>
    </row>
    <row r="42" spans="1:28" x14ac:dyDescent="0.2">
      <c r="A42" t="s">
        <v>127</v>
      </c>
      <c r="B42" s="45">
        <v>62.717199999999998</v>
      </c>
      <c r="C42" s="45">
        <v>-9.1000000000000004E-3</v>
      </c>
      <c r="D42" s="45">
        <v>22.827300000000001</v>
      </c>
      <c r="E42" s="45">
        <v>6.1499999999999999E-2</v>
      </c>
      <c r="F42" s="45">
        <v>-6.4000000000000003E-3</v>
      </c>
      <c r="G42" s="45">
        <v>1.46E-2</v>
      </c>
      <c r="H42" s="45">
        <v>3.9986000000000002</v>
      </c>
      <c r="I42" s="45">
        <v>9.4771999999999998</v>
      </c>
      <c r="J42" s="45">
        <v>0.24149999999999999</v>
      </c>
      <c r="K42" s="45">
        <v>99.337900000000005</v>
      </c>
      <c r="L42" s="72">
        <v>18.63</v>
      </c>
      <c r="M42" s="72">
        <v>80</v>
      </c>
      <c r="N42" s="72">
        <v>1.37</v>
      </c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72"/>
      <c r="AA42" s="72"/>
      <c r="AB42" s="72"/>
    </row>
    <row r="43" spans="1:28" x14ac:dyDescent="0.2">
      <c r="A43" t="s">
        <v>127</v>
      </c>
      <c r="B43" s="45">
        <v>63.075400000000002</v>
      </c>
      <c r="C43" s="45">
        <v>-8.8000000000000005E-3</v>
      </c>
      <c r="D43" s="45">
        <v>22.8704</v>
      </c>
      <c r="E43" s="45">
        <v>7.51E-2</v>
      </c>
      <c r="F43" s="45">
        <v>-8.9999999999999993E-3</v>
      </c>
      <c r="G43" s="45">
        <v>-1E-4</v>
      </c>
      <c r="H43" s="45">
        <v>4.0077999999999996</v>
      </c>
      <c r="I43" s="45">
        <v>9.4039000000000001</v>
      </c>
      <c r="J43" s="45">
        <v>0.28470000000000001</v>
      </c>
      <c r="K43" s="45">
        <v>99.717399999999998</v>
      </c>
      <c r="L43" s="72">
        <v>18.760000000000002</v>
      </c>
      <c r="M43" s="72">
        <v>79.66</v>
      </c>
      <c r="N43" s="72">
        <v>1.58</v>
      </c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72"/>
      <c r="AA43" s="72"/>
      <c r="AB43" s="72"/>
    </row>
    <row r="44" spans="1:28" x14ac:dyDescent="0.2">
      <c r="A44" t="s">
        <v>127</v>
      </c>
      <c r="B44" s="45">
        <v>62.910200000000003</v>
      </c>
      <c r="C44" s="45">
        <v>6.1999999999999998E-3</v>
      </c>
      <c r="D44" s="45">
        <v>22.750399999999999</v>
      </c>
      <c r="E44" s="45">
        <v>6.4399999999999999E-2</v>
      </c>
      <c r="F44" s="45">
        <v>8.9999999999999993E-3</v>
      </c>
      <c r="G44" s="45">
        <v>9.2999999999999992E-3</v>
      </c>
      <c r="H44" s="45">
        <v>3.9921000000000002</v>
      </c>
      <c r="I44" s="45">
        <v>9.3294999999999995</v>
      </c>
      <c r="J44" s="45">
        <v>0.23599999999999999</v>
      </c>
      <c r="K44" s="45">
        <v>99.307100000000005</v>
      </c>
      <c r="L44" s="72">
        <v>18.87</v>
      </c>
      <c r="M44" s="72">
        <v>79.84</v>
      </c>
      <c r="N44" s="72">
        <v>1.29</v>
      </c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72"/>
      <c r="AA44" s="72"/>
      <c r="AB44" s="72"/>
    </row>
    <row r="45" spans="1:28" x14ac:dyDescent="0.2">
      <c r="A45" t="s">
        <v>127</v>
      </c>
      <c r="B45" s="45">
        <v>63.106499999999997</v>
      </c>
      <c r="C45" s="45">
        <v>2.8899999999999999E-2</v>
      </c>
      <c r="D45" s="45">
        <v>22.610600000000002</v>
      </c>
      <c r="E45" s="45">
        <v>5.2699999999999997E-2</v>
      </c>
      <c r="F45" s="45">
        <v>7.4999999999999997E-3</v>
      </c>
      <c r="G45" s="45">
        <v>1.06E-2</v>
      </c>
      <c r="H45" s="45">
        <v>3.9839000000000002</v>
      </c>
      <c r="I45" s="45">
        <v>9.3911999999999995</v>
      </c>
      <c r="J45" s="45">
        <v>0.2384</v>
      </c>
      <c r="K45" s="45">
        <v>99.430199999999999</v>
      </c>
      <c r="L45" s="72">
        <v>18.690000000000001</v>
      </c>
      <c r="M45" s="72">
        <v>79.92</v>
      </c>
      <c r="N45" s="72">
        <v>1.38</v>
      </c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72"/>
      <c r="AA45" s="72"/>
      <c r="AB45" s="72"/>
    </row>
    <row r="46" spans="1:28" x14ac:dyDescent="0.2">
      <c r="A46" t="s">
        <v>127</v>
      </c>
      <c r="B46" s="45">
        <v>63.184199999999997</v>
      </c>
      <c r="C46" s="45">
        <v>5.4000000000000003E-3</v>
      </c>
      <c r="D46" s="45">
        <v>23.022099999999998</v>
      </c>
      <c r="E46" s="45">
        <v>5.0799999999999998E-2</v>
      </c>
      <c r="F46" s="45">
        <v>2.0199999999999999E-2</v>
      </c>
      <c r="G46" s="45">
        <v>-1.2699999999999999E-2</v>
      </c>
      <c r="H46" s="45">
        <v>4.0288000000000004</v>
      </c>
      <c r="I46" s="45">
        <v>9.3773999999999997</v>
      </c>
      <c r="J46" s="45">
        <v>0.23100000000000001</v>
      </c>
      <c r="K46" s="45">
        <v>99.92</v>
      </c>
      <c r="L46" s="72">
        <v>18.97</v>
      </c>
      <c r="M46" s="72">
        <v>79.739999999999995</v>
      </c>
      <c r="N46" s="72">
        <v>1.29</v>
      </c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72"/>
      <c r="AA46" s="72"/>
      <c r="AB46" s="72"/>
    </row>
    <row r="47" spans="1:28" x14ac:dyDescent="0.2">
      <c r="A47" t="s">
        <v>127</v>
      </c>
      <c r="B47" s="45">
        <v>62.827100000000002</v>
      </c>
      <c r="C47" s="45">
        <v>8.9999999999999998E-4</v>
      </c>
      <c r="D47" s="45">
        <v>22.866700000000002</v>
      </c>
      <c r="E47" s="45">
        <v>0.10050000000000001</v>
      </c>
      <c r="F47" s="45">
        <v>-1.6000000000000001E-3</v>
      </c>
      <c r="G47" s="45">
        <v>5.9999999999999995E-4</v>
      </c>
      <c r="H47" s="45">
        <v>4.0427999999999997</v>
      </c>
      <c r="I47" s="45">
        <v>9.5943000000000005</v>
      </c>
      <c r="J47" s="45">
        <v>0.22950000000000001</v>
      </c>
      <c r="K47" s="45">
        <v>99.662400000000005</v>
      </c>
      <c r="L47" s="72">
        <v>18.7</v>
      </c>
      <c r="M47" s="72">
        <v>80.040000000000006</v>
      </c>
      <c r="N47" s="72">
        <v>1.27</v>
      </c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72"/>
      <c r="AA47" s="72"/>
      <c r="AB47" s="72"/>
    </row>
    <row r="48" spans="1:28" x14ac:dyDescent="0.2">
      <c r="A48" t="s">
        <v>127</v>
      </c>
      <c r="B48" s="45">
        <v>62.939</v>
      </c>
      <c r="C48" s="45">
        <v>8.8000000000000005E-3</v>
      </c>
      <c r="D48" s="45">
        <v>22.863199999999999</v>
      </c>
      <c r="E48" s="45">
        <v>7.17E-2</v>
      </c>
      <c r="F48" s="45">
        <v>3.7000000000000002E-3</v>
      </c>
      <c r="G48" s="45">
        <v>-1.47E-2</v>
      </c>
      <c r="H48" s="45">
        <v>4.016</v>
      </c>
      <c r="I48" s="45">
        <v>9.5279000000000007</v>
      </c>
      <c r="J48" s="45">
        <v>0.24210000000000001</v>
      </c>
      <c r="K48" s="45">
        <v>99.672399999999996</v>
      </c>
      <c r="L48" s="72">
        <v>18.61</v>
      </c>
      <c r="M48" s="72">
        <v>80.02</v>
      </c>
      <c r="N48" s="72">
        <v>1.37</v>
      </c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72"/>
      <c r="AA48" s="72"/>
      <c r="AB48" s="72"/>
    </row>
    <row r="49" spans="1:28" x14ac:dyDescent="0.2">
      <c r="A49" t="s">
        <v>127</v>
      </c>
      <c r="B49" s="45">
        <v>62.830599999999997</v>
      </c>
      <c r="C49" s="45">
        <v>1.9800000000000002E-2</v>
      </c>
      <c r="D49" s="45">
        <v>22.7805</v>
      </c>
      <c r="E49" s="45">
        <v>6.0999999999999999E-2</v>
      </c>
      <c r="F49" s="45">
        <v>1.8100000000000002E-2</v>
      </c>
      <c r="G49" s="45">
        <v>-6.6E-3</v>
      </c>
      <c r="H49" s="45">
        <v>4.0364000000000004</v>
      </c>
      <c r="I49" s="45">
        <v>9.5366999999999997</v>
      </c>
      <c r="J49" s="45">
        <v>0.219</v>
      </c>
      <c r="K49" s="45">
        <v>99.501999999999995</v>
      </c>
      <c r="L49" s="72">
        <v>18.77</v>
      </c>
      <c r="M49" s="72">
        <v>80.06</v>
      </c>
      <c r="N49" s="72">
        <v>1.17</v>
      </c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72"/>
      <c r="AA49" s="72"/>
      <c r="AB49" s="72"/>
    </row>
    <row r="50" spans="1:28" x14ac:dyDescent="0.2">
      <c r="A50" t="s">
        <v>127</v>
      </c>
      <c r="B50" s="45">
        <v>63.368499999999997</v>
      </c>
      <c r="C50" s="45">
        <v>2.2599999999999999E-2</v>
      </c>
      <c r="D50" s="45">
        <v>22.9465</v>
      </c>
      <c r="E50" s="45">
        <v>7.5200000000000003E-2</v>
      </c>
      <c r="F50" s="45">
        <v>1.54E-2</v>
      </c>
      <c r="G50" s="45">
        <v>-4.5999999999999999E-3</v>
      </c>
      <c r="H50" s="45">
        <v>4.0208000000000004</v>
      </c>
      <c r="I50" s="45">
        <v>9.4556000000000004</v>
      </c>
      <c r="J50" s="45">
        <v>0.22520000000000001</v>
      </c>
      <c r="K50" s="45">
        <v>100.12990000000001</v>
      </c>
      <c r="L50" s="72">
        <v>18.79</v>
      </c>
      <c r="M50" s="72">
        <v>79.92</v>
      </c>
      <c r="N50" s="72">
        <v>1.29</v>
      </c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72"/>
      <c r="AA50" s="72"/>
      <c r="AB50" s="72"/>
    </row>
    <row r="51" spans="1:28" x14ac:dyDescent="0.2">
      <c r="A51" t="s">
        <v>127</v>
      </c>
      <c r="B51" s="45">
        <v>63.021299999999997</v>
      </c>
      <c r="C51" s="45">
        <v>6.6E-3</v>
      </c>
      <c r="D51" s="45">
        <v>22.787299999999998</v>
      </c>
      <c r="E51" s="45">
        <v>7.2800000000000004E-2</v>
      </c>
      <c r="F51" s="45">
        <v>-5.3E-3</v>
      </c>
      <c r="G51" s="45">
        <v>-3.5000000000000001E-3</v>
      </c>
      <c r="H51" s="45">
        <v>3.9965999999999999</v>
      </c>
      <c r="I51" s="45">
        <v>9.5005000000000006</v>
      </c>
      <c r="J51" s="45">
        <v>0.2485</v>
      </c>
      <c r="K51" s="45">
        <v>99.633600000000001</v>
      </c>
      <c r="L51" s="72">
        <v>18.649999999999999</v>
      </c>
      <c r="M51" s="72">
        <v>79.98</v>
      </c>
      <c r="N51" s="72">
        <v>1.37</v>
      </c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72"/>
      <c r="AA51" s="72"/>
      <c r="AB51" s="72"/>
    </row>
    <row r="52" spans="1:28" x14ac:dyDescent="0.2">
      <c r="A52" t="s">
        <v>127</v>
      </c>
      <c r="B52" s="45">
        <v>63.185299999999998</v>
      </c>
      <c r="C52" s="45">
        <v>-1.24E-2</v>
      </c>
      <c r="D52" s="45">
        <v>22.861699999999999</v>
      </c>
      <c r="E52" s="45">
        <v>6.7400000000000002E-2</v>
      </c>
      <c r="F52" s="45">
        <v>-1.6500000000000001E-2</v>
      </c>
      <c r="G52" s="45">
        <v>-1E-3</v>
      </c>
      <c r="H52" s="45">
        <v>3.9979</v>
      </c>
      <c r="I52" s="45">
        <v>9.4342000000000006</v>
      </c>
      <c r="J52" s="45">
        <v>0.23960000000000001</v>
      </c>
      <c r="K52" s="45">
        <v>99.786100000000005</v>
      </c>
      <c r="L52" s="72">
        <v>18.68</v>
      </c>
      <c r="M52" s="72">
        <v>79.94</v>
      </c>
      <c r="N52" s="72">
        <v>1.38</v>
      </c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72"/>
      <c r="AA52" s="72"/>
      <c r="AB52" s="72"/>
    </row>
    <row r="53" spans="1:28" x14ac:dyDescent="0.2">
      <c r="A53" t="s">
        <v>127</v>
      </c>
      <c r="B53" s="45">
        <v>62.846299999999999</v>
      </c>
      <c r="C53" s="45">
        <v>1.9099999999999999E-2</v>
      </c>
      <c r="D53" s="45">
        <v>22.7879</v>
      </c>
      <c r="E53" s="45">
        <v>9.4700000000000006E-2</v>
      </c>
      <c r="F53" s="45">
        <v>1.6500000000000001E-2</v>
      </c>
      <c r="G53" s="45">
        <v>8.9999999999999993E-3</v>
      </c>
      <c r="H53" s="45">
        <v>4.0072999999999999</v>
      </c>
      <c r="I53" s="45">
        <v>9.4925999999999995</v>
      </c>
      <c r="J53" s="45">
        <v>0.253</v>
      </c>
      <c r="K53" s="45">
        <v>99.526399999999995</v>
      </c>
      <c r="L53" s="72">
        <v>18.649999999999999</v>
      </c>
      <c r="M53" s="72">
        <v>79.98</v>
      </c>
      <c r="N53" s="72">
        <v>1.37</v>
      </c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72"/>
      <c r="AA53" s="72"/>
      <c r="AB53" s="72"/>
    </row>
    <row r="54" spans="1:28" x14ac:dyDescent="0.2">
      <c r="A54" t="s">
        <v>127</v>
      </c>
      <c r="B54" s="45">
        <v>62.8902</v>
      </c>
      <c r="C54" s="45">
        <v>-4.8999999999999998E-3</v>
      </c>
      <c r="D54" s="45">
        <v>22.9251</v>
      </c>
      <c r="E54" s="45">
        <v>7.1800000000000003E-2</v>
      </c>
      <c r="F54" s="45">
        <v>1.3299999999999999E-2</v>
      </c>
      <c r="G54" s="45">
        <v>-7.7999999999999996E-3</v>
      </c>
      <c r="H54" s="45">
        <v>4.0015000000000001</v>
      </c>
      <c r="I54" s="45">
        <v>9.4068000000000005</v>
      </c>
      <c r="J54" s="45">
        <v>0.23469999999999999</v>
      </c>
      <c r="K54" s="45">
        <v>99.543400000000005</v>
      </c>
      <c r="L54" s="72">
        <v>18.79</v>
      </c>
      <c r="M54" s="72">
        <v>79.92</v>
      </c>
      <c r="N54" s="72">
        <v>1.29</v>
      </c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72"/>
      <c r="AA54" s="72"/>
      <c r="AB54" s="72"/>
    </row>
    <row r="55" spans="1:28" x14ac:dyDescent="0.2">
      <c r="A55" t="s">
        <v>127</v>
      </c>
      <c r="B55" s="45">
        <v>63.771000000000001</v>
      </c>
      <c r="C55" s="45">
        <v>-1.8700000000000001E-2</v>
      </c>
      <c r="D55" s="45">
        <v>22.926500000000001</v>
      </c>
      <c r="E55" s="45">
        <v>6.5000000000000002E-2</v>
      </c>
      <c r="F55" s="45">
        <v>-5.8999999999999999E-3</v>
      </c>
      <c r="G55" s="45">
        <v>-1.4800000000000001E-2</v>
      </c>
      <c r="H55" s="45">
        <v>4.0121000000000002</v>
      </c>
      <c r="I55" s="45">
        <v>9.6067</v>
      </c>
      <c r="J55" s="45">
        <v>0.24660000000000001</v>
      </c>
      <c r="K55" s="45">
        <v>100.62779999999999</v>
      </c>
      <c r="L55" s="72">
        <v>18.45</v>
      </c>
      <c r="M55" s="72">
        <v>80.180000000000007</v>
      </c>
      <c r="N55" s="72">
        <v>1.37</v>
      </c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72"/>
      <c r="AA55" s="72"/>
      <c r="AB55" s="72"/>
    </row>
    <row r="56" spans="1:28" x14ac:dyDescent="0.2">
      <c r="A56" t="s">
        <v>127</v>
      </c>
      <c r="B56" s="45">
        <v>62.922699999999999</v>
      </c>
      <c r="C56" s="45">
        <v>5.3E-3</v>
      </c>
      <c r="D56" s="45">
        <v>22.930700000000002</v>
      </c>
      <c r="E56" s="45">
        <v>5.8599999999999999E-2</v>
      </c>
      <c r="F56" s="45">
        <v>2.0999999999999999E-3</v>
      </c>
      <c r="G56" s="45">
        <v>-3.5000000000000001E-3</v>
      </c>
      <c r="H56" s="45">
        <v>4.0246000000000004</v>
      </c>
      <c r="I56" s="45">
        <v>9.5650999999999993</v>
      </c>
      <c r="J56" s="45">
        <v>0.22739999999999999</v>
      </c>
      <c r="K56" s="45">
        <v>99.736599999999996</v>
      </c>
      <c r="L56" s="72">
        <v>18.670000000000002</v>
      </c>
      <c r="M56" s="72">
        <v>80.06</v>
      </c>
      <c r="N56" s="72">
        <v>1.27</v>
      </c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72"/>
      <c r="AA56" s="72"/>
      <c r="AB56" s="72"/>
    </row>
    <row r="57" spans="1:28" x14ac:dyDescent="0.2">
      <c r="A57" t="s">
        <v>127</v>
      </c>
      <c r="B57" s="45">
        <v>63.220500000000001</v>
      </c>
      <c r="C57" s="45">
        <v>-2.5000000000000001E-3</v>
      </c>
      <c r="D57" s="45">
        <v>22.900500000000001</v>
      </c>
      <c r="E57" s="45">
        <v>8.8300000000000003E-2</v>
      </c>
      <c r="F57" s="45">
        <v>1.9699999999999999E-2</v>
      </c>
      <c r="G57" s="45">
        <v>-7.7999999999999996E-3</v>
      </c>
      <c r="H57" s="45">
        <v>4.0388000000000002</v>
      </c>
      <c r="I57" s="45">
        <v>9.5166000000000004</v>
      </c>
      <c r="J57" s="45">
        <v>0.25779999999999997</v>
      </c>
      <c r="K57" s="45">
        <v>100.0424</v>
      </c>
      <c r="L57" s="72">
        <v>18.73</v>
      </c>
      <c r="M57" s="72">
        <v>79.8</v>
      </c>
      <c r="N57" s="72">
        <v>1.47</v>
      </c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72"/>
      <c r="AA57" s="72"/>
      <c r="AB57" s="72"/>
    </row>
    <row r="58" spans="1:28" x14ac:dyDescent="0.2">
      <c r="A58" t="s">
        <v>127</v>
      </c>
      <c r="B58" s="45">
        <v>62.897500000000001</v>
      </c>
      <c r="C58" s="45">
        <v>0.01</v>
      </c>
      <c r="D58" s="45">
        <v>23.0229</v>
      </c>
      <c r="E58" s="45">
        <v>9.4200000000000006E-2</v>
      </c>
      <c r="F58" s="45">
        <v>0</v>
      </c>
      <c r="G58" s="45">
        <v>1.3299999999999999E-2</v>
      </c>
      <c r="H58" s="45">
        <v>4.0212000000000003</v>
      </c>
      <c r="I58" s="45">
        <v>9.4353999999999996</v>
      </c>
      <c r="J58" s="45">
        <v>0.22819999999999999</v>
      </c>
      <c r="K58" s="45">
        <v>99.7226</v>
      </c>
      <c r="L58" s="72">
        <v>18.850000000000001</v>
      </c>
      <c r="M58" s="72">
        <v>79.86</v>
      </c>
      <c r="N58" s="72">
        <v>1.28</v>
      </c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72"/>
      <c r="AA58" s="72"/>
      <c r="AB58" s="72"/>
    </row>
    <row r="59" spans="1:28" x14ac:dyDescent="0.2">
      <c r="A59" t="s">
        <v>127</v>
      </c>
      <c r="B59" s="45">
        <v>63.151899999999998</v>
      </c>
      <c r="C59" s="45">
        <v>2.0999999999999999E-3</v>
      </c>
      <c r="D59" s="45">
        <v>22.756799999999998</v>
      </c>
      <c r="E59" s="45">
        <v>6.7900000000000002E-2</v>
      </c>
      <c r="F59" s="45">
        <v>9.5999999999999992E-3</v>
      </c>
      <c r="G59" s="45">
        <v>-9.5999999999999992E-3</v>
      </c>
      <c r="H59" s="45">
        <v>3.9962</v>
      </c>
      <c r="I59" s="45">
        <v>9.516</v>
      </c>
      <c r="J59" s="45">
        <v>0.26800000000000002</v>
      </c>
      <c r="K59" s="45">
        <v>99.768500000000003</v>
      </c>
      <c r="L59" s="72">
        <v>18.53</v>
      </c>
      <c r="M59" s="72">
        <v>80</v>
      </c>
      <c r="N59" s="72">
        <v>1.47</v>
      </c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72"/>
      <c r="AA59" s="72"/>
      <c r="AB59" s="72"/>
    </row>
    <row r="60" spans="1:28" x14ac:dyDescent="0.2">
      <c r="A60" t="s">
        <v>127</v>
      </c>
      <c r="B60" s="45">
        <v>62.9101</v>
      </c>
      <c r="C60" s="45">
        <v>-2.3400000000000001E-2</v>
      </c>
      <c r="D60" s="45">
        <v>22.997599999999998</v>
      </c>
      <c r="E60" s="45">
        <v>0.10059999999999999</v>
      </c>
      <c r="F60" s="45">
        <v>1.7600000000000001E-2</v>
      </c>
      <c r="G60" s="45">
        <v>-3.0000000000000001E-3</v>
      </c>
      <c r="H60" s="45">
        <v>4.0286</v>
      </c>
      <c r="I60" s="45">
        <v>9.5881000000000007</v>
      </c>
      <c r="J60" s="45">
        <v>0.23400000000000001</v>
      </c>
      <c r="K60" s="45">
        <v>99.876599999999996</v>
      </c>
      <c r="L60" s="72">
        <v>18.57</v>
      </c>
      <c r="M60" s="72">
        <v>80.16</v>
      </c>
      <c r="N60" s="72">
        <v>1.27</v>
      </c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72"/>
      <c r="AA60" s="72"/>
      <c r="AB60" s="72"/>
    </row>
    <row r="61" spans="1:28" x14ac:dyDescent="0.2">
      <c r="A61" t="s">
        <v>127</v>
      </c>
      <c r="B61" s="45">
        <v>63.2468</v>
      </c>
      <c r="C61" s="45">
        <v>8.0000000000000002E-3</v>
      </c>
      <c r="D61" s="45">
        <v>22.866599999999998</v>
      </c>
      <c r="E61" s="45">
        <v>0.1021</v>
      </c>
      <c r="F61" s="45">
        <v>8.0000000000000002E-3</v>
      </c>
      <c r="G61" s="45">
        <v>-1.34E-2</v>
      </c>
      <c r="H61" s="45">
        <v>4.0282999999999998</v>
      </c>
      <c r="I61" s="45">
        <v>9.6483000000000008</v>
      </c>
      <c r="J61" s="45">
        <v>0.23680000000000001</v>
      </c>
      <c r="K61" s="45">
        <v>100.14490000000001</v>
      </c>
      <c r="L61" s="72">
        <v>18.52</v>
      </c>
      <c r="M61" s="72">
        <v>80.209999999999994</v>
      </c>
      <c r="N61" s="72">
        <v>1.27</v>
      </c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72"/>
      <c r="AA61" s="72"/>
      <c r="AB61" s="72"/>
    </row>
    <row r="62" spans="1:28" x14ac:dyDescent="0.2">
      <c r="A62" t="s">
        <v>127</v>
      </c>
      <c r="B62" s="45">
        <v>63.194000000000003</v>
      </c>
      <c r="C62" s="45">
        <v>1.43E-2</v>
      </c>
      <c r="D62" s="45">
        <v>22.7319</v>
      </c>
      <c r="E62" s="45">
        <v>8.7900000000000006E-2</v>
      </c>
      <c r="F62" s="45">
        <v>-8.5000000000000006E-3</v>
      </c>
      <c r="G62" s="45">
        <v>-5.0000000000000001E-3</v>
      </c>
      <c r="H62" s="45">
        <v>4.0102000000000002</v>
      </c>
      <c r="I62" s="45">
        <v>9.6083999999999996</v>
      </c>
      <c r="J62" s="45">
        <v>0.2356</v>
      </c>
      <c r="K62" s="45">
        <v>99.882300000000001</v>
      </c>
      <c r="L62" s="72">
        <v>18.54</v>
      </c>
      <c r="M62" s="72">
        <v>80.2</v>
      </c>
      <c r="N62" s="72">
        <v>1.27</v>
      </c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72"/>
      <c r="AA62" s="72"/>
      <c r="AB62" s="72"/>
    </row>
    <row r="63" spans="1:28" x14ac:dyDescent="0.2">
      <c r="A63" t="s">
        <v>127</v>
      </c>
      <c r="B63" s="45">
        <v>63.263100000000001</v>
      </c>
      <c r="C63" s="45">
        <v>-1.8E-3</v>
      </c>
      <c r="D63" s="45">
        <v>22.7715</v>
      </c>
      <c r="E63" s="45">
        <v>8.7400000000000005E-2</v>
      </c>
      <c r="F63" s="45">
        <v>8.5000000000000006E-3</v>
      </c>
      <c r="G63" s="45">
        <v>5.8999999999999999E-3</v>
      </c>
      <c r="H63" s="45">
        <v>4.0077999999999996</v>
      </c>
      <c r="I63" s="45">
        <v>9.3412000000000006</v>
      </c>
      <c r="J63" s="45">
        <v>0.22800000000000001</v>
      </c>
      <c r="K63" s="45">
        <v>99.713300000000004</v>
      </c>
      <c r="L63" s="72">
        <v>18.91</v>
      </c>
      <c r="M63" s="72">
        <v>79.8</v>
      </c>
      <c r="N63" s="72">
        <v>1.29</v>
      </c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72"/>
      <c r="AA63" s="72"/>
      <c r="AB63" s="72"/>
    </row>
    <row r="64" spans="1:28" x14ac:dyDescent="0.2">
      <c r="A64" t="s">
        <v>127</v>
      </c>
      <c r="B64" s="45">
        <v>63.252200000000002</v>
      </c>
      <c r="C64" s="45">
        <v>1.15E-2</v>
      </c>
      <c r="D64" s="45">
        <v>22.848500000000001</v>
      </c>
      <c r="E64" s="45">
        <v>4.7800000000000002E-2</v>
      </c>
      <c r="F64" s="45">
        <v>-1.9699999999999999E-2</v>
      </c>
      <c r="G64" s="45">
        <v>-4.4999999999999997E-3</v>
      </c>
      <c r="H64" s="45">
        <v>4.0060000000000002</v>
      </c>
      <c r="I64" s="45">
        <v>9.4933999999999994</v>
      </c>
      <c r="J64" s="45">
        <v>0.24759999999999999</v>
      </c>
      <c r="K64" s="45">
        <v>99.9071</v>
      </c>
      <c r="L64" s="72">
        <v>18.68</v>
      </c>
      <c r="M64" s="72">
        <v>79.94</v>
      </c>
      <c r="N64" s="72">
        <v>1.38</v>
      </c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72"/>
      <c r="AA64" s="72"/>
      <c r="AB64" s="72"/>
    </row>
    <row r="65" spans="1:28" x14ac:dyDescent="0.2">
      <c r="A65" t="s">
        <v>127</v>
      </c>
      <c r="B65" s="45">
        <v>62.862000000000002</v>
      </c>
      <c r="C65" s="45">
        <v>2.0799999999999999E-2</v>
      </c>
      <c r="D65" s="45">
        <v>22.876300000000001</v>
      </c>
      <c r="E65" s="45">
        <v>5.8099999999999999E-2</v>
      </c>
      <c r="F65" s="45">
        <v>1.44E-2</v>
      </c>
      <c r="G65" s="45">
        <v>-7.4000000000000003E-3</v>
      </c>
      <c r="H65" s="45">
        <v>4.0259999999999998</v>
      </c>
      <c r="I65" s="45">
        <v>9.6043000000000003</v>
      </c>
      <c r="J65" s="45">
        <v>0.2331</v>
      </c>
      <c r="K65" s="45">
        <v>99.694900000000004</v>
      </c>
      <c r="L65" s="72">
        <v>18.600000000000001</v>
      </c>
      <c r="M65" s="72">
        <v>80.14</v>
      </c>
      <c r="N65" s="72">
        <v>1.27</v>
      </c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72"/>
      <c r="AA65" s="72"/>
      <c r="AB65" s="72"/>
    </row>
    <row r="66" spans="1:28" x14ac:dyDescent="0.2">
      <c r="A66" t="s">
        <v>148</v>
      </c>
      <c r="B66" s="45">
        <v>56.404800000000002</v>
      </c>
      <c r="C66" s="45">
        <v>8.7300000000000003E-2</v>
      </c>
      <c r="D66" s="45">
        <v>26.986599999999999</v>
      </c>
      <c r="E66" s="45">
        <v>0.38200000000000001</v>
      </c>
      <c r="F66" s="45">
        <v>4.3E-3</v>
      </c>
      <c r="G66" s="45">
        <v>6.7900000000000002E-2</v>
      </c>
      <c r="H66" s="45">
        <v>9.6020000000000003</v>
      </c>
      <c r="I66" s="45">
        <v>5.6414999999999997</v>
      </c>
      <c r="J66" s="45">
        <v>0.50719999999999998</v>
      </c>
      <c r="K66" s="45">
        <v>99.683700000000002</v>
      </c>
      <c r="L66" s="72">
        <v>47.02</v>
      </c>
      <c r="M66" s="72">
        <v>50.05</v>
      </c>
      <c r="N66" s="72">
        <v>2.93</v>
      </c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72"/>
      <c r="AA66" s="72"/>
      <c r="AB66" s="72"/>
    </row>
    <row r="67" spans="1:28" x14ac:dyDescent="0.2">
      <c r="A67" t="s">
        <v>148</v>
      </c>
      <c r="B67" s="45">
        <v>56.755400000000002</v>
      </c>
      <c r="C67" s="45">
        <v>6.5799999999999997E-2</v>
      </c>
      <c r="D67" s="45">
        <v>26.916699999999999</v>
      </c>
      <c r="E67" s="45">
        <v>0.36130000000000001</v>
      </c>
      <c r="F67" s="45">
        <v>-8.6E-3</v>
      </c>
      <c r="G67" s="45">
        <v>4.0599999999999997E-2</v>
      </c>
      <c r="H67" s="45">
        <v>9.6023999999999994</v>
      </c>
      <c r="I67" s="45">
        <v>5.4893000000000001</v>
      </c>
      <c r="J67" s="45">
        <v>0.48799999999999999</v>
      </c>
      <c r="K67" s="45">
        <v>99.719399999999993</v>
      </c>
      <c r="L67" s="72">
        <v>47.75</v>
      </c>
      <c r="M67" s="72">
        <v>49.39</v>
      </c>
      <c r="N67" s="72">
        <v>2.87</v>
      </c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72"/>
      <c r="AA67" s="72"/>
      <c r="AB67" s="72"/>
    </row>
    <row r="68" spans="1:28" x14ac:dyDescent="0.2">
      <c r="A68" t="s">
        <v>148</v>
      </c>
      <c r="B68" s="45">
        <v>56.891800000000003</v>
      </c>
      <c r="C68" s="45">
        <v>5.7299999999999997E-2</v>
      </c>
      <c r="D68" s="45">
        <v>26.792400000000001</v>
      </c>
      <c r="E68" s="45">
        <v>0.37469999999999998</v>
      </c>
      <c r="F68" s="45">
        <v>3.2399999999999998E-2</v>
      </c>
      <c r="G68" s="45">
        <v>7.4399999999999994E-2</v>
      </c>
      <c r="H68" s="45">
        <v>9.5620999999999992</v>
      </c>
      <c r="I68" s="45">
        <v>5.4715999999999996</v>
      </c>
      <c r="J68" s="45">
        <v>0.52239999999999998</v>
      </c>
      <c r="K68" s="45">
        <v>99.779200000000003</v>
      </c>
      <c r="L68" s="72">
        <v>47.64</v>
      </c>
      <c r="M68" s="72">
        <v>49.28</v>
      </c>
      <c r="N68" s="72">
        <v>3.08</v>
      </c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72"/>
      <c r="AA68" s="72"/>
      <c r="AB68" s="72"/>
    </row>
    <row r="69" spans="1:28" x14ac:dyDescent="0.2">
      <c r="A69" t="s">
        <v>148</v>
      </c>
      <c r="B69" s="45">
        <v>56.879100000000001</v>
      </c>
      <c r="C69" s="45">
        <v>6.3100000000000003E-2</v>
      </c>
      <c r="D69" s="45">
        <v>27.045999999999999</v>
      </c>
      <c r="E69" s="45">
        <v>0.37880000000000003</v>
      </c>
      <c r="F69" s="45">
        <v>1.1900000000000001E-2</v>
      </c>
      <c r="G69" s="45">
        <v>8.4900000000000003E-2</v>
      </c>
      <c r="H69" s="45">
        <v>9.5701999999999998</v>
      </c>
      <c r="I69" s="45">
        <v>5.593</v>
      </c>
      <c r="J69" s="45">
        <v>0.51390000000000002</v>
      </c>
      <c r="K69" s="45">
        <v>100.1408</v>
      </c>
      <c r="L69" s="72">
        <v>47.14</v>
      </c>
      <c r="M69" s="72">
        <v>49.8</v>
      </c>
      <c r="N69" s="72">
        <v>3.06</v>
      </c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72"/>
      <c r="AA69" s="72"/>
      <c r="AB69" s="72"/>
    </row>
    <row r="70" spans="1:28" x14ac:dyDescent="0.2">
      <c r="A70" t="s">
        <v>148</v>
      </c>
      <c r="B70" s="45">
        <v>56.753500000000003</v>
      </c>
      <c r="C70" s="45">
        <v>3.0800000000000001E-2</v>
      </c>
      <c r="D70" s="45">
        <v>26.942299999999999</v>
      </c>
      <c r="E70" s="45">
        <v>0.3664</v>
      </c>
      <c r="F70" s="45">
        <v>-1.2999999999999999E-2</v>
      </c>
      <c r="G70" s="45">
        <v>8.0600000000000005E-2</v>
      </c>
      <c r="H70" s="45">
        <v>9.6079000000000008</v>
      </c>
      <c r="I70" s="45">
        <v>5.6201999999999996</v>
      </c>
      <c r="J70" s="45">
        <v>0.51759999999999995</v>
      </c>
      <c r="K70" s="45">
        <v>99.919200000000004</v>
      </c>
      <c r="L70" s="72">
        <v>47.11</v>
      </c>
      <c r="M70" s="72">
        <v>49.85</v>
      </c>
      <c r="N70" s="72">
        <v>3.04</v>
      </c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72"/>
      <c r="AA70" s="72"/>
      <c r="AB70" s="72"/>
    </row>
    <row r="71" spans="1:28" x14ac:dyDescent="0.2">
      <c r="A71" t="s">
        <v>148</v>
      </c>
      <c r="B71" s="45">
        <v>56.896099999999997</v>
      </c>
      <c r="C71" s="45">
        <v>5.6000000000000001E-2</v>
      </c>
      <c r="D71" s="45">
        <v>26.9267</v>
      </c>
      <c r="E71" s="45">
        <v>0.41389999999999999</v>
      </c>
      <c r="F71" s="45">
        <v>2.2700000000000001E-2</v>
      </c>
      <c r="G71" s="45">
        <v>5.91E-2</v>
      </c>
      <c r="H71" s="45">
        <v>9.5939999999999994</v>
      </c>
      <c r="I71" s="45">
        <v>5.6623000000000001</v>
      </c>
      <c r="J71" s="45">
        <v>0.4919</v>
      </c>
      <c r="K71" s="45">
        <v>100.12260000000001</v>
      </c>
      <c r="L71" s="72">
        <v>47.01</v>
      </c>
      <c r="M71" s="72">
        <v>50.15</v>
      </c>
      <c r="N71" s="72">
        <v>2.84</v>
      </c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72"/>
      <c r="AA71" s="72"/>
      <c r="AB71" s="72"/>
    </row>
    <row r="72" spans="1:28" x14ac:dyDescent="0.2">
      <c r="A72" t="s">
        <v>148</v>
      </c>
      <c r="B72" s="45">
        <v>56.526800000000001</v>
      </c>
      <c r="C72" s="45">
        <v>8.9599999999999999E-2</v>
      </c>
      <c r="D72" s="45">
        <v>27.176500000000001</v>
      </c>
      <c r="E72" s="45">
        <v>0.308</v>
      </c>
      <c r="F72" s="45">
        <v>2.0500000000000001E-2</v>
      </c>
      <c r="G72" s="45">
        <v>5.8999999999999997E-2</v>
      </c>
      <c r="H72" s="45">
        <v>9.5754000000000001</v>
      </c>
      <c r="I72" s="45">
        <v>5.5629999999999997</v>
      </c>
      <c r="J72" s="45">
        <v>0.5081</v>
      </c>
      <c r="K72" s="45">
        <v>99.826999999999998</v>
      </c>
      <c r="L72" s="72">
        <v>47.29</v>
      </c>
      <c r="M72" s="72">
        <v>49.74</v>
      </c>
      <c r="N72" s="72">
        <v>2.96</v>
      </c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72"/>
      <c r="AA72" s="72"/>
      <c r="AB72" s="72"/>
    </row>
    <row r="73" spans="1:28" x14ac:dyDescent="0.2">
      <c r="A73" t="s">
        <v>148</v>
      </c>
      <c r="B73" s="45">
        <v>56.4619</v>
      </c>
      <c r="C73" s="45">
        <v>7.2999999999999995E-2</v>
      </c>
      <c r="D73" s="45">
        <v>26.939599999999999</v>
      </c>
      <c r="E73" s="45">
        <v>0.34989999999999999</v>
      </c>
      <c r="F73" s="45">
        <v>4.3E-3</v>
      </c>
      <c r="G73" s="45">
        <v>8.4500000000000006E-2</v>
      </c>
      <c r="H73" s="45">
        <v>9.5954999999999995</v>
      </c>
      <c r="I73" s="45">
        <v>5.5236000000000001</v>
      </c>
      <c r="J73" s="45">
        <v>0.47039999999999998</v>
      </c>
      <c r="K73" s="45">
        <v>99.502700000000004</v>
      </c>
      <c r="L73" s="72">
        <v>47.6</v>
      </c>
      <c r="M73" s="72">
        <v>49.64</v>
      </c>
      <c r="N73" s="72">
        <v>2.76</v>
      </c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72"/>
      <c r="AA73" s="72"/>
      <c r="AB73" s="72"/>
    </row>
    <row r="74" spans="1:28" x14ac:dyDescent="0.2">
      <c r="A74" t="s">
        <v>148</v>
      </c>
      <c r="B74" s="45">
        <v>56.597900000000003</v>
      </c>
      <c r="C74" s="45">
        <v>6.5199999999999994E-2</v>
      </c>
      <c r="D74" s="45">
        <v>26.901199999999999</v>
      </c>
      <c r="E74" s="45">
        <v>0.34</v>
      </c>
      <c r="F74" s="45">
        <v>1.1000000000000001E-3</v>
      </c>
      <c r="G74" s="45">
        <v>5.57E-2</v>
      </c>
      <c r="H74" s="45">
        <v>9.5291999999999994</v>
      </c>
      <c r="I74" s="45">
        <v>5.3997000000000002</v>
      </c>
      <c r="J74" s="45">
        <v>0.47549999999999998</v>
      </c>
      <c r="K74" s="45">
        <v>99.365399999999994</v>
      </c>
      <c r="L74" s="72">
        <v>47.93</v>
      </c>
      <c r="M74" s="72">
        <v>49.17</v>
      </c>
      <c r="N74" s="72">
        <v>2.89</v>
      </c>
      <c r="P74" s="45"/>
      <c r="Q74" s="45"/>
      <c r="R74" s="45"/>
      <c r="S74" s="45"/>
      <c r="T74" s="45"/>
      <c r="U74" s="45"/>
      <c r="V74" s="45"/>
      <c r="W74" s="45"/>
      <c r="X74" s="45"/>
      <c r="Y74" s="45"/>
      <c r="Z74" s="72"/>
      <c r="AA74" s="72"/>
      <c r="AB74" s="72"/>
    </row>
    <row r="75" spans="1:28" x14ac:dyDescent="0.2">
      <c r="A75" t="s">
        <v>148</v>
      </c>
      <c r="B75" s="45">
        <v>56.613700000000001</v>
      </c>
      <c r="C75" s="45">
        <v>5.0200000000000002E-2</v>
      </c>
      <c r="D75" s="45">
        <v>26.990400000000001</v>
      </c>
      <c r="E75" s="45">
        <v>0.40699999999999997</v>
      </c>
      <c r="F75" s="45">
        <v>9.7000000000000003E-3</v>
      </c>
      <c r="G75" s="45">
        <v>8.4400000000000003E-2</v>
      </c>
      <c r="H75" s="45">
        <v>9.6251999999999995</v>
      </c>
      <c r="I75" s="45">
        <v>5.6130000000000004</v>
      </c>
      <c r="J75" s="45">
        <v>0.52890000000000004</v>
      </c>
      <c r="K75" s="45">
        <v>99.922499999999999</v>
      </c>
      <c r="L75" s="72">
        <v>47.16</v>
      </c>
      <c r="M75" s="72">
        <v>49.8</v>
      </c>
      <c r="N75" s="72">
        <v>3.04</v>
      </c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72"/>
      <c r="AA75" s="72"/>
      <c r="AB75" s="72"/>
    </row>
    <row r="76" spans="1:28" x14ac:dyDescent="0.2">
      <c r="A76" t="s">
        <v>148</v>
      </c>
      <c r="B76" s="45">
        <v>56.653500000000001</v>
      </c>
      <c r="C76" s="45">
        <v>5.5500000000000001E-2</v>
      </c>
      <c r="D76" s="45">
        <v>26.780999999999999</v>
      </c>
      <c r="E76" s="45">
        <v>0.3397</v>
      </c>
      <c r="F76" s="45">
        <v>1.1900000000000001E-2</v>
      </c>
      <c r="G76" s="45">
        <v>9.3600000000000003E-2</v>
      </c>
      <c r="H76" s="45">
        <v>9.5761000000000003</v>
      </c>
      <c r="I76" s="45">
        <v>5.6262999999999996</v>
      </c>
      <c r="J76" s="45">
        <v>0.51239999999999997</v>
      </c>
      <c r="K76" s="45">
        <v>99.649900000000002</v>
      </c>
      <c r="L76" s="72">
        <v>46.96</v>
      </c>
      <c r="M76" s="72">
        <v>50</v>
      </c>
      <c r="N76" s="72">
        <v>3.04</v>
      </c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72"/>
      <c r="AA76" s="72"/>
      <c r="AB76" s="72"/>
    </row>
    <row r="77" spans="1:28" x14ac:dyDescent="0.2">
      <c r="A77" t="s">
        <v>148</v>
      </c>
      <c r="B77" s="45">
        <v>56.952800000000003</v>
      </c>
      <c r="C77" s="45">
        <v>3.15E-2</v>
      </c>
      <c r="D77" s="45">
        <v>26.835100000000001</v>
      </c>
      <c r="E77" s="45">
        <v>0.3594</v>
      </c>
      <c r="F77" s="45">
        <v>1.6199999999999999E-2</v>
      </c>
      <c r="G77" s="45">
        <v>6.3700000000000007E-2</v>
      </c>
      <c r="H77" s="45">
        <v>9.5153999999999996</v>
      </c>
      <c r="I77" s="45">
        <v>5.6805000000000003</v>
      </c>
      <c r="J77" s="45">
        <v>0.51880000000000004</v>
      </c>
      <c r="K77" s="45">
        <v>99.973299999999995</v>
      </c>
      <c r="L77" s="72">
        <v>46.61</v>
      </c>
      <c r="M77" s="72">
        <v>50.35</v>
      </c>
      <c r="N77" s="72">
        <v>3.04</v>
      </c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72"/>
      <c r="AA77" s="72"/>
      <c r="AB77" s="72"/>
    </row>
    <row r="78" spans="1:28" x14ac:dyDescent="0.2">
      <c r="A78" t="s">
        <v>148</v>
      </c>
      <c r="B78" s="45">
        <v>56.793399999999998</v>
      </c>
      <c r="C78" s="45">
        <v>7.0300000000000001E-2</v>
      </c>
      <c r="D78" s="45">
        <v>26.916899999999998</v>
      </c>
      <c r="E78" s="45">
        <v>0.41089999999999999</v>
      </c>
      <c r="F78" s="45">
        <v>1.4E-2</v>
      </c>
      <c r="G78" s="45">
        <v>7.2800000000000004E-2</v>
      </c>
      <c r="H78" s="45">
        <v>9.5852000000000004</v>
      </c>
      <c r="I78" s="45">
        <v>5.4025999999999996</v>
      </c>
      <c r="J78" s="45">
        <v>0.50270000000000004</v>
      </c>
      <c r="K78" s="45">
        <v>99.768799999999999</v>
      </c>
      <c r="L78" s="72">
        <v>48.04</v>
      </c>
      <c r="M78" s="72">
        <v>48.97</v>
      </c>
      <c r="N78" s="72">
        <v>3</v>
      </c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72"/>
      <c r="AA78" s="72"/>
      <c r="AB78" s="72"/>
    </row>
    <row r="79" spans="1:28" x14ac:dyDescent="0.2">
      <c r="A79" t="s">
        <v>148</v>
      </c>
      <c r="B79" s="45">
        <v>56.799399999999999</v>
      </c>
      <c r="C79" s="45">
        <v>5.4199999999999998E-2</v>
      </c>
      <c r="D79" s="45">
        <v>27.136600000000001</v>
      </c>
      <c r="E79" s="45">
        <v>0.3211</v>
      </c>
      <c r="F79" s="45">
        <v>-3.2000000000000002E-3</v>
      </c>
      <c r="G79" s="45">
        <v>7.9200000000000007E-2</v>
      </c>
      <c r="H79" s="45">
        <v>9.5389999999999997</v>
      </c>
      <c r="I79" s="45">
        <v>5.6228999999999996</v>
      </c>
      <c r="J79" s="45">
        <v>0.50329999999999997</v>
      </c>
      <c r="K79" s="45">
        <v>100.0557</v>
      </c>
      <c r="L79" s="72">
        <v>46.94</v>
      </c>
      <c r="M79" s="72">
        <v>50.1</v>
      </c>
      <c r="N79" s="72">
        <v>2.96</v>
      </c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72"/>
      <c r="AA79" s="72"/>
      <c r="AB79" s="72"/>
    </row>
    <row r="80" spans="1:28" x14ac:dyDescent="0.2">
      <c r="A80" t="s">
        <v>148</v>
      </c>
      <c r="B80" s="45">
        <v>56.972200000000001</v>
      </c>
      <c r="C80" s="45">
        <v>5.2299999999999999E-2</v>
      </c>
      <c r="D80" s="45">
        <v>26.812200000000001</v>
      </c>
      <c r="E80" s="45">
        <v>0.3427</v>
      </c>
      <c r="F80" s="45">
        <v>1.0800000000000001E-2</v>
      </c>
      <c r="G80" s="45">
        <v>8.6400000000000005E-2</v>
      </c>
      <c r="H80" s="45">
        <v>9.5536999999999992</v>
      </c>
      <c r="I80" s="45">
        <v>5.5698999999999996</v>
      </c>
      <c r="J80" s="45">
        <v>0.50019999999999998</v>
      </c>
      <c r="K80" s="45">
        <v>99.900499999999994</v>
      </c>
      <c r="L80" s="72">
        <v>47.19</v>
      </c>
      <c r="M80" s="72">
        <v>49.85</v>
      </c>
      <c r="N80" s="72">
        <v>2.96</v>
      </c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72"/>
      <c r="AA80" s="72"/>
      <c r="AB80" s="72"/>
    </row>
    <row r="81" spans="1:28" x14ac:dyDescent="0.2">
      <c r="A81" t="s">
        <v>148</v>
      </c>
      <c r="B81" s="45">
        <v>56.849200000000003</v>
      </c>
      <c r="C81" s="45">
        <v>8.9200000000000002E-2</v>
      </c>
      <c r="D81" s="45">
        <v>27.2926</v>
      </c>
      <c r="E81" s="45">
        <v>0.37380000000000002</v>
      </c>
      <c r="F81" s="45">
        <v>2.1600000000000001E-2</v>
      </c>
      <c r="G81" s="45">
        <v>7.8100000000000003E-2</v>
      </c>
      <c r="H81" s="45">
        <v>9.5668000000000006</v>
      </c>
      <c r="I81" s="45">
        <v>5.4957000000000003</v>
      </c>
      <c r="J81" s="45">
        <v>0.5141</v>
      </c>
      <c r="K81" s="45">
        <v>100.28100000000001</v>
      </c>
      <c r="L81" s="72">
        <v>47.48</v>
      </c>
      <c r="M81" s="72">
        <v>49.43</v>
      </c>
      <c r="N81" s="72">
        <v>3.09</v>
      </c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72"/>
      <c r="AA81" s="72"/>
      <c r="AB81" s="72"/>
    </row>
    <row r="82" spans="1:28" x14ac:dyDescent="0.2">
      <c r="A82" t="s">
        <v>148</v>
      </c>
      <c r="B82" s="45">
        <v>56.6008</v>
      </c>
      <c r="C82" s="45">
        <v>9.9599999999999994E-2</v>
      </c>
      <c r="D82" s="45">
        <v>27.058299999999999</v>
      </c>
      <c r="E82" s="45">
        <v>0.34599999999999997</v>
      </c>
      <c r="F82" s="45">
        <v>7.6E-3</v>
      </c>
      <c r="G82" s="45">
        <v>7.4399999999999994E-2</v>
      </c>
      <c r="H82" s="45">
        <v>9.5731000000000002</v>
      </c>
      <c r="I82" s="45">
        <v>5.6249000000000002</v>
      </c>
      <c r="J82" s="45">
        <v>0.48670000000000002</v>
      </c>
      <c r="K82" s="45">
        <v>99.871399999999994</v>
      </c>
      <c r="L82" s="72">
        <v>47.1</v>
      </c>
      <c r="M82" s="72">
        <v>50.05</v>
      </c>
      <c r="N82" s="72">
        <v>2.85</v>
      </c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72"/>
      <c r="AA82" s="72"/>
      <c r="AB82" s="72"/>
    </row>
    <row r="83" spans="1:28" x14ac:dyDescent="0.2">
      <c r="A83" t="s">
        <v>148</v>
      </c>
      <c r="B83" s="45">
        <v>56.564500000000002</v>
      </c>
      <c r="C83" s="45">
        <v>0.1086</v>
      </c>
      <c r="D83" s="45">
        <v>26.771699999999999</v>
      </c>
      <c r="E83" s="45">
        <v>0.377</v>
      </c>
      <c r="F83" s="45">
        <v>1.9400000000000001E-2</v>
      </c>
      <c r="G83" s="45">
        <v>5.6899999999999999E-2</v>
      </c>
      <c r="H83" s="45">
        <v>9.5167000000000002</v>
      </c>
      <c r="I83" s="45">
        <v>5.3535000000000004</v>
      </c>
      <c r="J83" s="45">
        <v>0.49359999999999998</v>
      </c>
      <c r="K83" s="45">
        <v>99.262</v>
      </c>
      <c r="L83" s="72">
        <v>48.03</v>
      </c>
      <c r="M83" s="72">
        <v>48.96</v>
      </c>
      <c r="N83" s="72">
        <v>3</v>
      </c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72"/>
      <c r="AA83" s="72"/>
      <c r="AB83" s="72"/>
    </row>
    <row r="84" spans="1:28" x14ac:dyDescent="0.2">
      <c r="A84" t="s">
        <v>148</v>
      </c>
      <c r="B84" s="45">
        <v>56.453200000000002</v>
      </c>
      <c r="C84" s="45">
        <v>4.6199999999999998E-2</v>
      </c>
      <c r="D84" s="45">
        <v>26.988700000000001</v>
      </c>
      <c r="E84" s="45">
        <v>0.3417</v>
      </c>
      <c r="F84" s="45">
        <v>4.6399999999999997E-2</v>
      </c>
      <c r="G84" s="45">
        <v>7.1400000000000005E-2</v>
      </c>
      <c r="H84" s="45">
        <v>9.5661000000000005</v>
      </c>
      <c r="I84" s="45">
        <v>5.3856999999999999</v>
      </c>
      <c r="J84" s="45">
        <v>0.49399999999999999</v>
      </c>
      <c r="K84" s="45">
        <v>99.393500000000003</v>
      </c>
      <c r="L84" s="72">
        <v>48.09</v>
      </c>
      <c r="M84" s="72">
        <v>48.92</v>
      </c>
      <c r="N84" s="72">
        <v>2.99</v>
      </c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72"/>
      <c r="AA84" s="72"/>
      <c r="AB84" s="72"/>
    </row>
    <row r="85" spans="1:28" x14ac:dyDescent="0.2">
      <c r="A85" t="s">
        <v>148</v>
      </c>
      <c r="B85" s="45">
        <v>56.802599999999998</v>
      </c>
      <c r="C85" s="45">
        <v>6.7299999999999999E-2</v>
      </c>
      <c r="D85" s="45">
        <v>27.223600000000001</v>
      </c>
      <c r="E85" s="45">
        <v>0.30890000000000001</v>
      </c>
      <c r="F85" s="45">
        <v>-2.81E-2</v>
      </c>
      <c r="G85" s="45">
        <v>7.3899999999999993E-2</v>
      </c>
      <c r="H85" s="45">
        <v>9.6043000000000003</v>
      </c>
      <c r="I85" s="45">
        <v>5.5833000000000004</v>
      </c>
      <c r="J85" s="45">
        <v>0.49049999999999999</v>
      </c>
      <c r="K85" s="45">
        <v>100.15430000000001</v>
      </c>
      <c r="L85" s="72">
        <v>47.34</v>
      </c>
      <c r="M85" s="72">
        <v>49.8</v>
      </c>
      <c r="N85" s="72">
        <v>2.86</v>
      </c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72"/>
      <c r="AA85" s="72"/>
      <c r="AB85" s="72"/>
    </row>
    <row r="86" spans="1:28" x14ac:dyDescent="0.2">
      <c r="A86" t="s">
        <v>148</v>
      </c>
      <c r="B86" s="45">
        <v>56.934399999999997</v>
      </c>
      <c r="C86" s="45">
        <v>0.1075</v>
      </c>
      <c r="D86" s="45">
        <v>27.113</v>
      </c>
      <c r="E86" s="45">
        <v>0.29420000000000002</v>
      </c>
      <c r="F86" s="45">
        <v>-4.3E-3</v>
      </c>
      <c r="G86" s="45">
        <v>7.1999999999999995E-2</v>
      </c>
      <c r="H86" s="45">
        <v>9.5480999999999998</v>
      </c>
      <c r="I86" s="45">
        <v>5.6535000000000002</v>
      </c>
      <c r="J86" s="45">
        <v>0.51890000000000003</v>
      </c>
      <c r="K86" s="45">
        <v>100.2415</v>
      </c>
      <c r="L86" s="72">
        <v>46.8</v>
      </c>
      <c r="M86" s="72">
        <v>50.15</v>
      </c>
      <c r="N86" s="72">
        <v>3.05</v>
      </c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72"/>
      <c r="AA86" s="72"/>
      <c r="AB86" s="72"/>
    </row>
    <row r="87" spans="1:28" x14ac:dyDescent="0.2">
      <c r="A87" t="s">
        <v>148</v>
      </c>
      <c r="B87" s="45">
        <v>57.207299999999996</v>
      </c>
      <c r="C87" s="45">
        <v>7.4899999999999994E-2</v>
      </c>
      <c r="D87" s="45">
        <v>27.187799999999999</v>
      </c>
      <c r="E87" s="45">
        <v>0.3785</v>
      </c>
      <c r="F87" s="45">
        <v>3.0200000000000001E-2</v>
      </c>
      <c r="G87" s="45">
        <v>6.9099999999999995E-2</v>
      </c>
      <c r="H87" s="45">
        <v>9.6205999999999996</v>
      </c>
      <c r="I87" s="45">
        <v>5.4621000000000004</v>
      </c>
      <c r="J87" s="45">
        <v>0.49980000000000002</v>
      </c>
      <c r="K87" s="45">
        <v>100.5303</v>
      </c>
      <c r="L87" s="72">
        <v>47.83</v>
      </c>
      <c r="M87" s="72">
        <v>49.17</v>
      </c>
      <c r="N87" s="72">
        <v>3</v>
      </c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72"/>
      <c r="AA87" s="72"/>
      <c r="AB87" s="72"/>
    </row>
    <row r="88" spans="1:28" x14ac:dyDescent="0.2">
      <c r="A88" t="s">
        <v>148</v>
      </c>
      <c r="B88" s="45">
        <v>56.7943</v>
      </c>
      <c r="C88" s="45">
        <v>5.6599999999999998E-2</v>
      </c>
      <c r="D88" s="45">
        <v>26.993200000000002</v>
      </c>
      <c r="E88" s="45">
        <v>0.3448</v>
      </c>
      <c r="F88" s="45">
        <v>-1.84E-2</v>
      </c>
      <c r="G88" s="45">
        <v>5.3699999999999998E-2</v>
      </c>
      <c r="H88" s="45">
        <v>9.5493000000000006</v>
      </c>
      <c r="I88" s="45">
        <v>5.4570999999999996</v>
      </c>
      <c r="J88" s="45">
        <v>0.51319999999999999</v>
      </c>
      <c r="K88" s="45">
        <v>99.762299999999996</v>
      </c>
      <c r="L88" s="72">
        <v>47.63</v>
      </c>
      <c r="M88" s="72">
        <v>49.28</v>
      </c>
      <c r="N88" s="72">
        <v>3.09</v>
      </c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72"/>
      <c r="AA88" s="72"/>
      <c r="AB88" s="72"/>
    </row>
    <row r="89" spans="1:28" x14ac:dyDescent="0.2">
      <c r="A89" t="s">
        <v>148</v>
      </c>
      <c r="B89" s="45">
        <v>56.715299999999999</v>
      </c>
      <c r="C89" s="45">
        <v>0.10979999999999999</v>
      </c>
      <c r="D89" s="45">
        <v>27.037199999999999</v>
      </c>
      <c r="E89" s="45">
        <v>0.38059999999999999</v>
      </c>
      <c r="F89" s="45">
        <v>5.4000000000000003E-3</v>
      </c>
      <c r="G89" s="45">
        <v>6.6699999999999995E-2</v>
      </c>
      <c r="H89" s="45">
        <v>9.5799000000000003</v>
      </c>
      <c r="I89" s="45">
        <v>5.3798000000000004</v>
      </c>
      <c r="J89" s="45">
        <v>0.4587</v>
      </c>
      <c r="K89" s="45">
        <v>99.733500000000006</v>
      </c>
      <c r="L89" s="72">
        <v>48.19</v>
      </c>
      <c r="M89" s="72">
        <v>49.02</v>
      </c>
      <c r="N89" s="72">
        <v>2.8</v>
      </c>
      <c r="P89" s="45"/>
      <c r="Q89" s="45"/>
      <c r="R89" s="45"/>
      <c r="S89" s="45"/>
      <c r="T89" s="45"/>
      <c r="U89" s="45"/>
      <c r="V89" s="45"/>
      <c r="W89" s="45"/>
      <c r="X89" s="45"/>
      <c r="Y89" s="45"/>
      <c r="Z89" s="72"/>
      <c r="AA89" s="72"/>
      <c r="AB89" s="72"/>
    </row>
    <row r="90" spans="1:28" x14ac:dyDescent="0.2">
      <c r="A90" t="s">
        <v>148</v>
      </c>
      <c r="B90" s="45">
        <v>56.812100000000001</v>
      </c>
      <c r="C90" s="45">
        <v>5.1999999999999998E-2</v>
      </c>
      <c r="D90" s="45">
        <v>26.9679</v>
      </c>
      <c r="E90" s="45">
        <v>0.35599999999999998</v>
      </c>
      <c r="F90" s="45">
        <v>1.5100000000000001E-2</v>
      </c>
      <c r="G90" s="45">
        <v>5.4600000000000003E-2</v>
      </c>
      <c r="H90" s="45">
        <v>9.4989000000000008</v>
      </c>
      <c r="I90" s="45">
        <v>5.4859</v>
      </c>
      <c r="J90" s="45">
        <v>0.48559999999999998</v>
      </c>
      <c r="K90" s="45">
        <v>99.727999999999994</v>
      </c>
      <c r="L90" s="72">
        <v>47.53</v>
      </c>
      <c r="M90" s="72">
        <v>49.59</v>
      </c>
      <c r="N90" s="72">
        <v>2.89</v>
      </c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72"/>
      <c r="AA90" s="72"/>
      <c r="AB90" s="72"/>
    </row>
    <row r="91" spans="1:28" x14ac:dyDescent="0.2">
      <c r="A91" t="s">
        <v>148</v>
      </c>
      <c r="B91" s="45">
        <v>57.008400000000002</v>
      </c>
      <c r="C91" s="45">
        <v>3.0999999999999999E-3</v>
      </c>
      <c r="D91" s="45">
        <v>26.897500000000001</v>
      </c>
      <c r="E91" s="45">
        <v>0.38</v>
      </c>
      <c r="F91" s="45">
        <v>9.7000000000000003E-3</v>
      </c>
      <c r="G91" s="45">
        <v>5.11E-2</v>
      </c>
      <c r="H91" s="45">
        <v>9.5851000000000006</v>
      </c>
      <c r="I91" s="45">
        <v>5.5243000000000002</v>
      </c>
      <c r="J91" s="45">
        <v>0.47449999999999998</v>
      </c>
      <c r="K91" s="45">
        <v>99.933800000000005</v>
      </c>
      <c r="L91" s="72">
        <v>47.59</v>
      </c>
      <c r="M91" s="72">
        <v>49.64</v>
      </c>
      <c r="N91" s="72">
        <v>2.77</v>
      </c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72"/>
      <c r="AA91" s="72"/>
      <c r="AB91" s="72"/>
    </row>
    <row r="92" spans="1:28" x14ac:dyDescent="0.2">
      <c r="A92" t="s">
        <v>148</v>
      </c>
      <c r="B92" s="45">
        <v>56.898200000000003</v>
      </c>
      <c r="C92" s="45">
        <v>7.7499999999999999E-2</v>
      </c>
      <c r="D92" s="45">
        <v>27.211600000000001</v>
      </c>
      <c r="E92" s="45">
        <v>0.33339999999999997</v>
      </c>
      <c r="F92" s="45">
        <v>1.0800000000000001E-2</v>
      </c>
      <c r="G92" s="45">
        <v>5.5899999999999998E-2</v>
      </c>
      <c r="H92" s="45">
        <v>9.5086999999999993</v>
      </c>
      <c r="I92" s="45">
        <v>5.4943999999999997</v>
      </c>
      <c r="J92" s="45">
        <v>0.47270000000000001</v>
      </c>
      <c r="K92" s="45">
        <v>100.06319999999999</v>
      </c>
      <c r="L92" s="72">
        <v>47.52</v>
      </c>
      <c r="M92" s="72">
        <v>49.69</v>
      </c>
      <c r="N92" s="72">
        <v>2.79</v>
      </c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72"/>
      <c r="AA92" s="72"/>
      <c r="AB92" s="72"/>
    </row>
    <row r="93" spans="1:28" x14ac:dyDescent="0.2">
      <c r="A93" t="s">
        <v>148</v>
      </c>
      <c r="B93" s="45">
        <v>57.034700000000001</v>
      </c>
      <c r="C93" s="45">
        <v>6.4799999999999996E-2</v>
      </c>
      <c r="D93" s="45">
        <v>27.1937</v>
      </c>
      <c r="E93" s="45">
        <v>0.33129999999999998</v>
      </c>
      <c r="F93" s="45">
        <v>-1.1000000000000001E-3</v>
      </c>
      <c r="G93" s="45">
        <v>8.4400000000000003E-2</v>
      </c>
      <c r="H93" s="45">
        <v>9.6302000000000003</v>
      </c>
      <c r="I93" s="45">
        <v>5.5548000000000002</v>
      </c>
      <c r="J93" s="45">
        <v>0.48099999999999998</v>
      </c>
      <c r="K93" s="45">
        <v>100.37479999999999</v>
      </c>
      <c r="L93" s="72">
        <v>47.54</v>
      </c>
      <c r="M93" s="72">
        <v>49.59</v>
      </c>
      <c r="N93" s="72">
        <v>2.87</v>
      </c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72"/>
      <c r="AA93" s="72"/>
      <c r="AB93" s="72"/>
    </row>
    <row r="94" spans="1:28" x14ac:dyDescent="0.2">
      <c r="A94" t="s">
        <v>148</v>
      </c>
      <c r="B94" s="45">
        <v>56.792000000000002</v>
      </c>
      <c r="C94" s="45">
        <v>6.9199999999999998E-2</v>
      </c>
      <c r="D94" s="45">
        <v>26.889800000000001</v>
      </c>
      <c r="E94" s="45">
        <v>0.3705</v>
      </c>
      <c r="F94" s="45">
        <v>6.4999999999999997E-3</v>
      </c>
      <c r="G94" s="45">
        <v>6.1899999999999997E-2</v>
      </c>
      <c r="H94" s="45">
        <v>9.5785</v>
      </c>
      <c r="I94" s="45">
        <v>5.4631999999999996</v>
      </c>
      <c r="J94" s="45">
        <v>0.4985</v>
      </c>
      <c r="K94" s="45">
        <v>99.73</v>
      </c>
      <c r="L94" s="72">
        <v>47.74</v>
      </c>
      <c r="M94" s="72">
        <v>49.28</v>
      </c>
      <c r="N94" s="72">
        <v>2.98</v>
      </c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72"/>
      <c r="AA94" s="72"/>
      <c r="AB94" s="72"/>
    </row>
    <row r="95" spans="1:28" x14ac:dyDescent="0.2">
      <c r="A95" t="s">
        <v>148</v>
      </c>
      <c r="B95" s="45">
        <v>56.691800000000001</v>
      </c>
      <c r="C95" s="45">
        <v>5.3100000000000001E-2</v>
      </c>
      <c r="D95" s="45">
        <v>27.1952</v>
      </c>
      <c r="E95" s="45">
        <v>0.34260000000000002</v>
      </c>
      <c r="F95" s="45">
        <v>2.2000000000000001E-3</v>
      </c>
      <c r="G95" s="45">
        <v>9.1999999999999998E-2</v>
      </c>
      <c r="H95" s="45">
        <v>9.5997000000000003</v>
      </c>
      <c r="I95" s="45">
        <v>5.4835000000000003</v>
      </c>
      <c r="J95" s="45">
        <v>0.50229999999999997</v>
      </c>
      <c r="K95" s="45">
        <v>99.962400000000002</v>
      </c>
      <c r="L95" s="72">
        <v>47.69</v>
      </c>
      <c r="M95" s="72">
        <v>49.33</v>
      </c>
      <c r="N95" s="72">
        <v>2.98</v>
      </c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72"/>
      <c r="AA95" s="72"/>
      <c r="AB95" s="72"/>
    </row>
    <row r="96" spans="1:28" x14ac:dyDescent="0.2">
      <c r="A96" t="s">
        <v>148</v>
      </c>
      <c r="B96" s="45">
        <v>56.769199999999998</v>
      </c>
      <c r="C96" s="45">
        <v>5.1900000000000002E-2</v>
      </c>
      <c r="D96" s="45">
        <v>26.8765</v>
      </c>
      <c r="E96" s="45">
        <v>0.38059999999999999</v>
      </c>
      <c r="F96" s="45">
        <v>2.0500000000000001E-2</v>
      </c>
      <c r="G96" s="45">
        <v>9.5799999999999996E-2</v>
      </c>
      <c r="H96" s="45">
        <v>9.5745000000000005</v>
      </c>
      <c r="I96" s="45">
        <v>5.5769000000000002</v>
      </c>
      <c r="J96" s="45">
        <v>0.47620000000000001</v>
      </c>
      <c r="K96" s="45">
        <v>99.822000000000003</v>
      </c>
      <c r="L96" s="72">
        <v>47.35</v>
      </c>
      <c r="M96" s="72">
        <v>49.9</v>
      </c>
      <c r="N96" s="72">
        <v>2.76</v>
      </c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72"/>
      <c r="AA96" s="72"/>
      <c r="AB96" s="72"/>
    </row>
    <row r="97" spans="1:28" x14ac:dyDescent="0.2">
      <c r="A97" t="s">
        <v>148</v>
      </c>
      <c r="B97" s="45">
        <v>56.641100000000002</v>
      </c>
      <c r="C97" s="45">
        <v>2.9499999999999998E-2</v>
      </c>
      <c r="D97" s="45">
        <v>27.0871</v>
      </c>
      <c r="E97" s="45">
        <v>0.3458</v>
      </c>
      <c r="F97" s="45">
        <v>2.1600000000000001E-2</v>
      </c>
      <c r="G97" s="45">
        <v>5.2900000000000003E-2</v>
      </c>
      <c r="H97" s="45">
        <v>9.6280000000000001</v>
      </c>
      <c r="I97" s="45">
        <v>5.6425999999999998</v>
      </c>
      <c r="J97" s="45">
        <v>0.49930000000000002</v>
      </c>
      <c r="K97" s="45">
        <v>99.947900000000004</v>
      </c>
      <c r="L97" s="72">
        <v>47.11</v>
      </c>
      <c r="M97" s="72">
        <v>49.95</v>
      </c>
      <c r="N97" s="72">
        <v>2.94</v>
      </c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72"/>
      <c r="AA97" s="72"/>
      <c r="AB97" s="72"/>
    </row>
    <row r="98" spans="1:28" x14ac:dyDescent="0.2">
      <c r="A98" t="s">
        <v>148</v>
      </c>
      <c r="B98" s="45">
        <v>56.542299999999997</v>
      </c>
      <c r="C98" s="45">
        <v>9.7199999999999995E-2</v>
      </c>
      <c r="D98" s="45">
        <v>26.7851</v>
      </c>
      <c r="E98" s="45">
        <v>0.37869999999999998</v>
      </c>
      <c r="F98" s="45">
        <v>8.6E-3</v>
      </c>
      <c r="G98" s="45">
        <v>8.5999999999999993E-2</v>
      </c>
      <c r="H98" s="45">
        <v>9.6051000000000002</v>
      </c>
      <c r="I98" s="45">
        <v>5.4611000000000001</v>
      </c>
      <c r="J98" s="45">
        <v>0.48630000000000001</v>
      </c>
      <c r="K98" s="45">
        <v>99.450400000000002</v>
      </c>
      <c r="L98" s="72">
        <v>47.85</v>
      </c>
      <c r="M98" s="72">
        <v>49.28</v>
      </c>
      <c r="N98" s="72">
        <v>2.87</v>
      </c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72"/>
      <c r="AA98" s="72"/>
      <c r="AB98" s="72"/>
    </row>
    <row r="99" spans="1:28" x14ac:dyDescent="0.2">
      <c r="A99" t="s">
        <v>148</v>
      </c>
      <c r="B99" s="45">
        <v>56.9863</v>
      </c>
      <c r="C99" s="45">
        <v>4.19E-2</v>
      </c>
      <c r="D99" s="45">
        <v>26.900200000000002</v>
      </c>
      <c r="E99" s="45">
        <v>0.39729999999999999</v>
      </c>
      <c r="F99" s="45">
        <v>-1.84E-2</v>
      </c>
      <c r="G99" s="45">
        <v>6.0999999999999999E-2</v>
      </c>
      <c r="H99" s="45">
        <v>9.6403999999999996</v>
      </c>
      <c r="I99" s="45">
        <v>5.4806999999999997</v>
      </c>
      <c r="J99" s="45">
        <v>0.46660000000000001</v>
      </c>
      <c r="K99" s="45">
        <v>99.974400000000003</v>
      </c>
      <c r="L99" s="72">
        <v>47.95</v>
      </c>
      <c r="M99" s="72">
        <v>49.28</v>
      </c>
      <c r="N99" s="72">
        <v>2.77</v>
      </c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72"/>
      <c r="AA99" s="72"/>
      <c r="AB99" s="72"/>
    </row>
    <row r="100" spans="1:28" x14ac:dyDescent="0.2">
      <c r="A100" t="s">
        <v>148</v>
      </c>
      <c r="B100" s="45">
        <v>56.693899999999999</v>
      </c>
      <c r="C100" s="45">
        <v>7.8100000000000003E-2</v>
      </c>
      <c r="D100" s="45">
        <v>26.887</v>
      </c>
      <c r="E100" s="45">
        <v>0.35949999999999999</v>
      </c>
      <c r="F100" s="45">
        <v>1.84E-2</v>
      </c>
      <c r="G100" s="45">
        <v>7.2999999999999995E-2</v>
      </c>
      <c r="H100" s="45">
        <v>9.6163000000000007</v>
      </c>
      <c r="I100" s="45">
        <v>5.4581999999999997</v>
      </c>
      <c r="J100" s="45">
        <v>0.5081</v>
      </c>
      <c r="K100" s="45">
        <v>99.692400000000006</v>
      </c>
      <c r="L100" s="72">
        <v>47.9</v>
      </c>
      <c r="M100" s="72">
        <v>49.13</v>
      </c>
      <c r="N100" s="72">
        <v>2.97</v>
      </c>
      <c r="P100" s="45"/>
      <c r="Q100" s="45"/>
      <c r="R100" s="45"/>
      <c r="S100" s="45"/>
      <c r="T100" s="45"/>
      <c r="U100" s="45"/>
      <c r="V100" s="45"/>
      <c r="W100" s="45"/>
      <c r="X100" s="45"/>
      <c r="Y100" s="45"/>
      <c r="Z100" s="72"/>
      <c r="AA100" s="72"/>
      <c r="AB100" s="72"/>
    </row>
    <row r="101" spans="1:28" x14ac:dyDescent="0.2">
      <c r="A101" t="s">
        <v>148</v>
      </c>
      <c r="B101" s="45">
        <v>56.871600000000001</v>
      </c>
      <c r="C101" s="45">
        <v>5.9499999999999997E-2</v>
      </c>
      <c r="D101" s="45">
        <v>27.1431</v>
      </c>
      <c r="E101" s="45">
        <v>0.38479999999999998</v>
      </c>
      <c r="F101" s="45">
        <v>2.0500000000000001E-2</v>
      </c>
      <c r="G101" s="45">
        <v>7.6600000000000001E-2</v>
      </c>
      <c r="H101" s="45">
        <v>9.5778999999999996</v>
      </c>
      <c r="I101" s="45">
        <v>5.5987</v>
      </c>
      <c r="J101" s="45">
        <v>0.4672</v>
      </c>
      <c r="K101" s="45">
        <v>100.1999</v>
      </c>
      <c r="L101" s="72">
        <v>47.24</v>
      </c>
      <c r="M101" s="72">
        <v>50</v>
      </c>
      <c r="N101" s="72">
        <v>2.76</v>
      </c>
      <c r="P101" s="45"/>
      <c r="Q101" s="45"/>
      <c r="R101" s="45"/>
      <c r="S101" s="45"/>
      <c r="T101" s="45"/>
      <c r="U101" s="45"/>
      <c r="V101" s="45"/>
      <c r="W101" s="45"/>
      <c r="X101" s="45"/>
      <c r="Y101" s="45"/>
      <c r="Z101" s="72"/>
      <c r="AA101" s="72"/>
      <c r="AB101" s="72"/>
    </row>
    <row r="102" spans="1:28" x14ac:dyDescent="0.2">
      <c r="A102" t="s">
        <v>148</v>
      </c>
      <c r="B102" s="45">
        <v>56.878799999999998</v>
      </c>
      <c r="C102" s="45">
        <v>5.6500000000000002E-2</v>
      </c>
      <c r="D102" s="45">
        <v>26.8643</v>
      </c>
      <c r="E102" s="45">
        <v>0.32250000000000001</v>
      </c>
      <c r="F102" s="45">
        <v>-2.2000000000000001E-3</v>
      </c>
      <c r="G102" s="45">
        <v>5.0500000000000003E-2</v>
      </c>
      <c r="H102" s="45">
        <v>9.6188000000000002</v>
      </c>
      <c r="I102" s="45">
        <v>5.6402000000000001</v>
      </c>
      <c r="J102" s="45">
        <v>0.49370000000000003</v>
      </c>
      <c r="K102" s="45">
        <v>99.925299999999993</v>
      </c>
      <c r="L102" s="72">
        <v>47.16</v>
      </c>
      <c r="M102" s="72">
        <v>50</v>
      </c>
      <c r="N102" s="72">
        <v>2.84</v>
      </c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72"/>
      <c r="AA102" s="72"/>
      <c r="AB102" s="72"/>
    </row>
    <row r="103" spans="1:28" x14ac:dyDescent="0.2">
      <c r="A103" t="s">
        <v>148</v>
      </c>
      <c r="B103" s="45">
        <v>56.616799999999998</v>
      </c>
      <c r="C103" s="45">
        <v>4.0599999999999997E-2</v>
      </c>
      <c r="D103" s="45">
        <v>26.829499999999999</v>
      </c>
      <c r="E103" s="45">
        <v>0.36159999999999998</v>
      </c>
      <c r="F103" s="45">
        <v>1.5100000000000001E-2</v>
      </c>
      <c r="G103" s="45">
        <v>7.5200000000000003E-2</v>
      </c>
      <c r="H103" s="45">
        <v>9.5603999999999996</v>
      </c>
      <c r="I103" s="45">
        <v>5.4890999999999996</v>
      </c>
      <c r="J103" s="45">
        <v>0.49759999999999999</v>
      </c>
      <c r="K103" s="45">
        <v>99.486099999999993</v>
      </c>
      <c r="L103" s="72">
        <v>47.59</v>
      </c>
      <c r="M103" s="72">
        <v>49.44</v>
      </c>
      <c r="N103" s="72">
        <v>2.97</v>
      </c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72"/>
      <c r="AA103" s="72"/>
      <c r="AB103" s="72"/>
    </row>
    <row r="104" spans="1:28" x14ac:dyDescent="0.2">
      <c r="A104" t="s">
        <v>148</v>
      </c>
      <c r="B104" s="45">
        <v>56.970799999999997</v>
      </c>
      <c r="C104" s="45">
        <v>5.5599999999999997E-2</v>
      </c>
      <c r="D104" s="45">
        <v>27.198599999999999</v>
      </c>
      <c r="E104" s="45">
        <v>0.33360000000000001</v>
      </c>
      <c r="F104" s="45">
        <v>1.4E-2</v>
      </c>
      <c r="G104" s="45">
        <v>6.6400000000000001E-2</v>
      </c>
      <c r="H104" s="45">
        <v>9.5961999999999996</v>
      </c>
      <c r="I104" s="45">
        <v>5.6749000000000001</v>
      </c>
      <c r="J104" s="45">
        <v>0.46839999999999998</v>
      </c>
      <c r="K104" s="45">
        <v>100.3785</v>
      </c>
      <c r="L104" s="72">
        <v>47</v>
      </c>
      <c r="M104" s="72">
        <v>50.25</v>
      </c>
      <c r="N104" s="72">
        <v>2.75</v>
      </c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72"/>
      <c r="AA104" s="72"/>
      <c r="AB104" s="72"/>
    </row>
    <row r="105" spans="1:28" x14ac:dyDescent="0.2">
      <c r="A105" t="s">
        <v>148</v>
      </c>
      <c r="B105" s="45">
        <v>56.802399999999999</v>
      </c>
      <c r="C105" s="45">
        <v>2.5999999999999999E-2</v>
      </c>
      <c r="D105" s="45">
        <v>27.191400000000002</v>
      </c>
      <c r="E105" s="45">
        <v>0.34589999999999999</v>
      </c>
      <c r="F105" s="45">
        <v>3.0200000000000001E-2</v>
      </c>
      <c r="G105" s="45">
        <v>6.2600000000000003E-2</v>
      </c>
      <c r="H105" s="45">
        <v>9.6091999999999995</v>
      </c>
      <c r="I105" s="45">
        <v>5.5057999999999998</v>
      </c>
      <c r="J105" s="45">
        <v>0.49409999999999998</v>
      </c>
      <c r="K105" s="45">
        <v>100.0676</v>
      </c>
      <c r="L105" s="72">
        <v>47.69</v>
      </c>
      <c r="M105" s="72">
        <v>49.43</v>
      </c>
      <c r="N105" s="72">
        <v>2.88</v>
      </c>
      <c r="P105" s="45"/>
      <c r="Q105" s="45"/>
      <c r="R105" s="45"/>
      <c r="S105" s="45"/>
      <c r="T105" s="45"/>
      <c r="U105" s="45"/>
      <c r="V105" s="45"/>
      <c r="W105" s="45"/>
      <c r="X105" s="45"/>
      <c r="Y105" s="45"/>
      <c r="Z105" s="72"/>
      <c r="AA105" s="72"/>
      <c r="AB105" s="72"/>
    </row>
    <row r="106" spans="1:28" x14ac:dyDescent="0.2">
      <c r="A106" t="s">
        <v>148</v>
      </c>
      <c r="B106" s="45">
        <v>56.731000000000002</v>
      </c>
      <c r="C106" s="45">
        <v>0.1173</v>
      </c>
      <c r="D106" s="45">
        <v>27.066099999999999</v>
      </c>
      <c r="E106" s="45">
        <v>0.37259999999999999</v>
      </c>
      <c r="F106" s="45">
        <v>1.83E-2</v>
      </c>
      <c r="G106" s="45">
        <v>0.1037</v>
      </c>
      <c r="H106" s="45">
        <v>9.5457999999999998</v>
      </c>
      <c r="I106" s="45">
        <v>5.6238999999999999</v>
      </c>
      <c r="J106" s="45">
        <v>0.50170000000000003</v>
      </c>
      <c r="K106" s="45">
        <v>100.0804</v>
      </c>
      <c r="L106" s="72">
        <v>46.99</v>
      </c>
      <c r="M106" s="72">
        <v>50.05</v>
      </c>
      <c r="N106" s="72">
        <v>2.96</v>
      </c>
      <c r="P106" s="45"/>
      <c r="Q106" s="45"/>
      <c r="R106" s="45"/>
      <c r="S106" s="45"/>
      <c r="T106" s="45"/>
      <c r="U106" s="45"/>
      <c r="V106" s="45"/>
      <c r="W106" s="45"/>
      <c r="X106" s="45"/>
      <c r="Y106" s="45"/>
      <c r="Z106" s="72"/>
      <c r="AA106" s="72"/>
      <c r="AB106" s="72"/>
    </row>
    <row r="107" spans="1:28" x14ac:dyDescent="0.2">
      <c r="A107" t="s">
        <v>148</v>
      </c>
      <c r="B107" s="45">
        <v>57.139600000000002</v>
      </c>
      <c r="C107" s="45">
        <v>0.1061</v>
      </c>
      <c r="D107" s="45">
        <v>27.087199999999999</v>
      </c>
      <c r="E107" s="45">
        <v>0.31490000000000001</v>
      </c>
      <c r="F107" s="45">
        <v>3.9899999999999998E-2</v>
      </c>
      <c r="G107" s="45">
        <v>7.0000000000000007E-2</v>
      </c>
      <c r="H107" s="45">
        <v>9.5564999999999998</v>
      </c>
      <c r="I107" s="45">
        <v>5.4762000000000004</v>
      </c>
      <c r="J107" s="45">
        <v>0.49330000000000002</v>
      </c>
      <c r="K107" s="45">
        <v>100.28360000000001</v>
      </c>
      <c r="L107" s="72">
        <v>47.67</v>
      </c>
      <c r="M107" s="72">
        <v>49.43</v>
      </c>
      <c r="N107" s="72">
        <v>2.9</v>
      </c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72"/>
      <c r="AA107" s="72"/>
      <c r="AB107" s="72"/>
    </row>
    <row r="108" spans="1:28" x14ac:dyDescent="0.2">
      <c r="A108" t="s">
        <v>148</v>
      </c>
      <c r="B108" s="45">
        <v>56.616700000000002</v>
      </c>
      <c r="C108" s="45">
        <v>6.0299999999999999E-2</v>
      </c>
      <c r="D108" s="45">
        <v>26.9636</v>
      </c>
      <c r="E108" s="45">
        <v>0.35289999999999999</v>
      </c>
      <c r="F108" s="45">
        <v>1.9400000000000001E-2</v>
      </c>
      <c r="G108" s="45">
        <v>4.5199999999999997E-2</v>
      </c>
      <c r="H108" s="45">
        <v>9.6059000000000001</v>
      </c>
      <c r="I108" s="45">
        <v>5.6375000000000002</v>
      </c>
      <c r="J108" s="45">
        <v>0.49309999999999998</v>
      </c>
      <c r="K108" s="45">
        <v>99.794600000000003</v>
      </c>
      <c r="L108" s="72">
        <v>47.11</v>
      </c>
      <c r="M108" s="72">
        <v>50.05</v>
      </c>
      <c r="N108" s="72">
        <v>2.84</v>
      </c>
      <c r="P108" s="45"/>
      <c r="Q108" s="45"/>
      <c r="R108" s="45"/>
      <c r="S108" s="45"/>
      <c r="T108" s="45"/>
      <c r="U108" s="45"/>
      <c r="V108" s="45"/>
      <c r="W108" s="45"/>
      <c r="X108" s="45"/>
      <c r="Y108" s="45"/>
      <c r="Z108" s="72"/>
      <c r="AA108" s="72"/>
      <c r="AB108" s="72"/>
    </row>
    <row r="109" spans="1:28" x14ac:dyDescent="0.2">
      <c r="A109" t="s">
        <v>148</v>
      </c>
      <c r="B109" s="45">
        <v>56.789200000000001</v>
      </c>
      <c r="C109" s="45">
        <v>5.3199999999999997E-2</v>
      </c>
      <c r="D109" s="45">
        <v>26.832100000000001</v>
      </c>
      <c r="E109" s="45">
        <v>0.34370000000000001</v>
      </c>
      <c r="F109" s="45">
        <v>-1.4E-2</v>
      </c>
      <c r="G109" s="45">
        <v>8.7499999999999994E-2</v>
      </c>
      <c r="H109" s="45">
        <v>9.6394000000000002</v>
      </c>
      <c r="I109" s="45">
        <v>5.5048000000000004</v>
      </c>
      <c r="J109" s="45">
        <v>0.48709999999999998</v>
      </c>
      <c r="K109" s="45">
        <v>99.736999999999995</v>
      </c>
      <c r="L109" s="72">
        <v>47.75</v>
      </c>
      <c r="M109" s="72">
        <v>49.39</v>
      </c>
      <c r="N109" s="72">
        <v>2.86</v>
      </c>
      <c r="P109" s="45"/>
      <c r="Q109" s="45"/>
      <c r="R109" s="45"/>
      <c r="S109" s="45"/>
      <c r="T109" s="45"/>
      <c r="U109" s="45"/>
      <c r="V109" s="45"/>
      <c r="W109" s="45"/>
      <c r="X109" s="45"/>
      <c r="Y109" s="45"/>
      <c r="Z109" s="72"/>
      <c r="AA109" s="72"/>
      <c r="AB109" s="72"/>
    </row>
    <row r="110" spans="1:28" x14ac:dyDescent="0.2">
      <c r="A110" t="s">
        <v>148</v>
      </c>
      <c r="B110" s="45">
        <v>57.001100000000001</v>
      </c>
      <c r="C110" s="45">
        <v>4.2299999999999997E-2</v>
      </c>
      <c r="D110" s="45">
        <v>26.869700000000002</v>
      </c>
      <c r="E110" s="45">
        <v>0.33979999999999999</v>
      </c>
      <c r="F110" s="45">
        <v>1.0800000000000001E-2</v>
      </c>
      <c r="G110" s="45">
        <v>8.6699999999999999E-2</v>
      </c>
      <c r="H110" s="45">
        <v>9.5934000000000008</v>
      </c>
      <c r="I110" s="45">
        <v>5.5867000000000004</v>
      </c>
      <c r="J110" s="45">
        <v>0.48659999999999998</v>
      </c>
      <c r="K110" s="45">
        <v>100.017</v>
      </c>
      <c r="L110" s="72">
        <v>47.3</v>
      </c>
      <c r="M110" s="72">
        <v>49.85</v>
      </c>
      <c r="N110" s="72">
        <v>2.85</v>
      </c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72"/>
      <c r="AA110" s="72"/>
      <c r="AB110" s="72"/>
    </row>
    <row r="111" spans="1:28" x14ac:dyDescent="0.2">
      <c r="A111" t="s">
        <v>148</v>
      </c>
      <c r="B111" s="45">
        <v>56.960299999999997</v>
      </c>
      <c r="C111" s="45">
        <v>4.4499999999999998E-2</v>
      </c>
      <c r="D111" s="45">
        <v>27.025500000000001</v>
      </c>
      <c r="E111" s="45">
        <v>0.35</v>
      </c>
      <c r="F111" s="45">
        <v>-1.0800000000000001E-2</v>
      </c>
      <c r="G111" s="45">
        <v>9.74E-2</v>
      </c>
      <c r="H111" s="45">
        <v>9.5790000000000006</v>
      </c>
      <c r="I111" s="45">
        <v>5.6795999999999998</v>
      </c>
      <c r="J111" s="45">
        <v>0.45540000000000003</v>
      </c>
      <c r="K111" s="45">
        <v>100.19159999999999</v>
      </c>
      <c r="L111" s="72">
        <v>47</v>
      </c>
      <c r="M111" s="72">
        <v>50.36</v>
      </c>
      <c r="N111" s="72">
        <v>2.64</v>
      </c>
      <c r="P111" s="45"/>
      <c r="Q111" s="45"/>
      <c r="R111" s="45"/>
      <c r="S111" s="45"/>
      <c r="T111" s="45"/>
      <c r="U111" s="45"/>
      <c r="V111" s="45"/>
      <c r="W111" s="45"/>
      <c r="X111" s="45"/>
      <c r="Y111" s="45"/>
      <c r="Z111" s="72"/>
      <c r="AA111" s="72"/>
      <c r="AB111" s="72"/>
    </row>
    <row r="112" spans="1:28" x14ac:dyDescent="0.2">
      <c r="A112" t="s">
        <v>148</v>
      </c>
      <c r="B112" s="45">
        <v>56.905200000000001</v>
      </c>
      <c r="C112" s="45">
        <v>7.5700000000000003E-2</v>
      </c>
      <c r="D112" s="45">
        <v>27.0198</v>
      </c>
      <c r="E112" s="45">
        <v>0.36020000000000002</v>
      </c>
      <c r="F112" s="45">
        <v>2.5899999999999999E-2</v>
      </c>
      <c r="G112" s="45">
        <v>7.6899999999999996E-2</v>
      </c>
      <c r="H112" s="45">
        <v>9.6092999999999993</v>
      </c>
      <c r="I112" s="45">
        <v>5.3634000000000004</v>
      </c>
      <c r="J112" s="45">
        <v>0.47489999999999999</v>
      </c>
      <c r="K112" s="45">
        <v>99.911299999999997</v>
      </c>
      <c r="L112" s="72">
        <v>48.39</v>
      </c>
      <c r="M112" s="72">
        <v>48.81</v>
      </c>
      <c r="N112" s="72">
        <v>2.8</v>
      </c>
      <c r="P112" s="45"/>
      <c r="Q112" s="45"/>
      <c r="R112" s="45"/>
      <c r="S112" s="45"/>
      <c r="T112" s="45"/>
      <c r="U112" s="45"/>
      <c r="V112" s="45"/>
      <c r="W112" s="45"/>
      <c r="X112" s="45"/>
      <c r="Y112" s="45"/>
      <c r="Z112" s="72"/>
      <c r="AA112" s="72"/>
      <c r="AB112" s="72"/>
    </row>
    <row r="113" spans="1:28" x14ac:dyDescent="0.2">
      <c r="A113" t="s">
        <v>148</v>
      </c>
      <c r="B113" s="45">
        <v>56.832900000000002</v>
      </c>
      <c r="C113" s="45">
        <v>5.5E-2</v>
      </c>
      <c r="D113" s="45">
        <v>27.305499999999999</v>
      </c>
      <c r="E113" s="45">
        <v>0.37230000000000002</v>
      </c>
      <c r="F113" s="45">
        <v>-1.7299999999999999E-2</v>
      </c>
      <c r="G113" s="45">
        <v>6.8699999999999997E-2</v>
      </c>
      <c r="H113" s="45">
        <v>9.5701999999999998</v>
      </c>
      <c r="I113" s="45">
        <v>5.7775999999999996</v>
      </c>
      <c r="J113" s="45">
        <v>0.47389999999999999</v>
      </c>
      <c r="K113" s="45">
        <v>100.45610000000001</v>
      </c>
      <c r="L113" s="72">
        <v>46.51</v>
      </c>
      <c r="M113" s="72">
        <v>50.76</v>
      </c>
      <c r="N113" s="72">
        <v>2.73</v>
      </c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72"/>
      <c r="AA113" s="72"/>
      <c r="AB113" s="72"/>
    </row>
    <row r="114" spans="1:28" x14ac:dyDescent="0.2">
      <c r="A114" t="s">
        <v>148</v>
      </c>
      <c r="B114" s="45">
        <v>56.787199999999999</v>
      </c>
      <c r="C114" s="45">
        <v>6.7299999999999999E-2</v>
      </c>
      <c r="D114" s="45">
        <v>27.090299999999999</v>
      </c>
      <c r="E114" s="45">
        <v>0.32029999999999997</v>
      </c>
      <c r="F114" s="45">
        <v>3.2399999999999998E-2</v>
      </c>
      <c r="G114" s="45">
        <v>7.9000000000000001E-2</v>
      </c>
      <c r="H114" s="45">
        <v>9.5314999999999994</v>
      </c>
      <c r="I114" s="45">
        <v>5.3571999999999997</v>
      </c>
      <c r="J114" s="45">
        <v>0.4738</v>
      </c>
      <c r="K114" s="45">
        <v>99.739000000000004</v>
      </c>
      <c r="L114" s="72">
        <v>48.23</v>
      </c>
      <c r="M114" s="72">
        <v>48.96</v>
      </c>
      <c r="N114" s="72">
        <v>2.81</v>
      </c>
      <c r="P114" s="45"/>
      <c r="Q114" s="45"/>
      <c r="R114" s="45"/>
      <c r="S114" s="45"/>
      <c r="T114" s="45"/>
      <c r="U114" s="45"/>
      <c r="V114" s="45"/>
      <c r="W114" s="45"/>
      <c r="X114" s="45"/>
      <c r="Y114" s="45"/>
      <c r="Z114" s="72"/>
      <c r="AA114" s="72"/>
      <c r="AB114" s="72"/>
    </row>
    <row r="115" spans="1:28" x14ac:dyDescent="0.2">
      <c r="A115" t="s">
        <v>148</v>
      </c>
      <c r="B115" s="45">
        <v>56.914499999999997</v>
      </c>
      <c r="C115" s="45">
        <v>7.8799999999999995E-2</v>
      </c>
      <c r="D115" s="45">
        <v>27.091799999999999</v>
      </c>
      <c r="E115" s="45">
        <v>0.36149999999999999</v>
      </c>
      <c r="F115" s="45">
        <v>3.4599999999999999E-2</v>
      </c>
      <c r="G115" s="45">
        <v>7.7200000000000005E-2</v>
      </c>
      <c r="H115" s="45">
        <v>9.6072000000000006</v>
      </c>
      <c r="I115" s="45">
        <v>5.5843999999999996</v>
      </c>
      <c r="J115" s="45">
        <v>0.4844</v>
      </c>
      <c r="K115" s="45">
        <v>100.2343</v>
      </c>
      <c r="L115" s="72">
        <v>47.34</v>
      </c>
      <c r="M115" s="72">
        <v>49.8</v>
      </c>
      <c r="N115" s="72">
        <v>2.86</v>
      </c>
      <c r="P115" s="45"/>
      <c r="Q115" s="45"/>
      <c r="R115" s="45"/>
      <c r="S115" s="45"/>
      <c r="T115" s="45"/>
      <c r="U115" s="45"/>
      <c r="V115" s="45"/>
      <c r="W115" s="45"/>
      <c r="X115" s="45"/>
      <c r="Y115" s="45"/>
      <c r="Z115" s="72"/>
      <c r="AA115" s="72"/>
      <c r="AB115" s="72"/>
    </row>
    <row r="116" spans="1:28" x14ac:dyDescent="0.2">
      <c r="A116" t="s">
        <v>147</v>
      </c>
      <c r="B116" s="45">
        <v>52.280700000000003</v>
      </c>
      <c r="C116" s="45">
        <v>5.8999999999999997E-2</v>
      </c>
      <c r="D116" s="45">
        <v>29.128599999999999</v>
      </c>
      <c r="E116" s="45">
        <v>0.38279999999999997</v>
      </c>
      <c r="F116" s="45">
        <v>-1.5299999999999999E-2</v>
      </c>
      <c r="G116" s="45">
        <v>0.11409999999999999</v>
      </c>
      <c r="H116" s="45">
        <v>12.372299999999999</v>
      </c>
      <c r="I116" s="45">
        <v>4.4477000000000002</v>
      </c>
      <c r="J116" s="45">
        <v>0.29099999999999998</v>
      </c>
      <c r="K116" s="45">
        <v>99.0762</v>
      </c>
      <c r="L116" s="72">
        <v>59.59</v>
      </c>
      <c r="M116" s="72">
        <v>38.74</v>
      </c>
      <c r="N116" s="72">
        <v>1.67</v>
      </c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72"/>
      <c r="AA116" s="72"/>
      <c r="AB116" s="72"/>
    </row>
    <row r="117" spans="1:28" x14ac:dyDescent="0.2">
      <c r="A117" t="s">
        <v>147</v>
      </c>
      <c r="B117" s="45">
        <v>52.476799999999997</v>
      </c>
      <c r="C117" s="45">
        <v>7.7299999999999994E-2</v>
      </c>
      <c r="D117" s="45">
        <v>29.404199999999999</v>
      </c>
      <c r="E117" s="45">
        <v>0.38100000000000001</v>
      </c>
      <c r="F117" s="45">
        <v>-7.4000000000000003E-3</v>
      </c>
      <c r="G117" s="45">
        <v>0.10340000000000001</v>
      </c>
      <c r="H117" s="45">
        <v>12.374499999999999</v>
      </c>
      <c r="I117" s="45">
        <v>4.5256999999999996</v>
      </c>
      <c r="J117" s="45">
        <v>0.28849999999999998</v>
      </c>
      <c r="K117" s="45">
        <v>99.631500000000003</v>
      </c>
      <c r="L117" s="72">
        <v>59.14</v>
      </c>
      <c r="M117" s="72">
        <v>39.19</v>
      </c>
      <c r="N117" s="72">
        <v>1.67</v>
      </c>
      <c r="P117" s="45"/>
      <c r="Q117" s="45"/>
      <c r="R117" s="45"/>
      <c r="S117" s="45"/>
      <c r="T117" s="45"/>
      <c r="U117" s="45"/>
      <c r="V117" s="45"/>
      <c r="W117" s="45"/>
      <c r="X117" s="45"/>
      <c r="Y117" s="45"/>
      <c r="Z117" s="72"/>
      <c r="AA117" s="72"/>
      <c r="AB117" s="72"/>
    </row>
    <row r="118" spans="1:28" x14ac:dyDescent="0.2">
      <c r="A118" t="s">
        <v>147</v>
      </c>
      <c r="B118" s="45">
        <v>52.0627</v>
      </c>
      <c r="C118" s="45">
        <v>6.08E-2</v>
      </c>
      <c r="D118" s="45">
        <v>29.421399999999998</v>
      </c>
      <c r="E118" s="45">
        <v>0.38379999999999997</v>
      </c>
      <c r="F118" s="45">
        <v>-1.6000000000000001E-3</v>
      </c>
      <c r="G118" s="45">
        <v>9.1300000000000006E-2</v>
      </c>
      <c r="H118" s="45">
        <v>12.381</v>
      </c>
      <c r="I118" s="45">
        <v>4.4248000000000003</v>
      </c>
      <c r="J118" s="45">
        <v>0.29730000000000001</v>
      </c>
      <c r="K118" s="45">
        <v>99.123099999999994</v>
      </c>
      <c r="L118" s="72">
        <v>59.7</v>
      </c>
      <c r="M118" s="72">
        <v>38.619999999999997</v>
      </c>
      <c r="N118" s="72">
        <v>1.67</v>
      </c>
      <c r="P118" s="45"/>
      <c r="Q118" s="45"/>
      <c r="R118" s="45"/>
      <c r="S118" s="45"/>
      <c r="T118" s="45"/>
      <c r="U118" s="45"/>
      <c r="V118" s="45"/>
      <c r="W118" s="45"/>
      <c r="X118" s="45"/>
      <c r="Y118" s="45"/>
      <c r="Z118" s="72"/>
      <c r="AA118" s="72"/>
      <c r="AB118" s="72"/>
    </row>
    <row r="119" spans="1:28" x14ac:dyDescent="0.2">
      <c r="A119" t="s">
        <v>147</v>
      </c>
      <c r="B119" s="45">
        <v>52.735999999999997</v>
      </c>
      <c r="C119" s="45">
        <v>4.2000000000000003E-2</v>
      </c>
      <c r="D119" s="45">
        <v>29.640599999999999</v>
      </c>
      <c r="E119" s="45">
        <v>0.3679</v>
      </c>
      <c r="F119" s="45">
        <v>4.7999999999999996E-3</v>
      </c>
      <c r="G119" s="45">
        <v>0.112</v>
      </c>
      <c r="H119" s="45">
        <v>12.4114</v>
      </c>
      <c r="I119" s="45">
        <v>4.4337</v>
      </c>
      <c r="J119" s="45">
        <v>0.27029999999999998</v>
      </c>
      <c r="K119" s="45">
        <v>100.01860000000001</v>
      </c>
      <c r="L119" s="72">
        <v>59.78</v>
      </c>
      <c r="M119" s="72">
        <v>38.630000000000003</v>
      </c>
      <c r="N119" s="72">
        <v>1.59</v>
      </c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72"/>
      <c r="AA119" s="72"/>
      <c r="AB119" s="72"/>
    </row>
    <row r="120" spans="1:28" x14ac:dyDescent="0.2">
      <c r="A120" t="s">
        <v>147</v>
      </c>
      <c r="B120" s="45">
        <v>52.338000000000001</v>
      </c>
      <c r="C120" s="45">
        <v>0.1087</v>
      </c>
      <c r="D120" s="45">
        <v>29.395099999999999</v>
      </c>
      <c r="E120" s="45">
        <v>0.33550000000000002</v>
      </c>
      <c r="F120" s="45">
        <v>4.4499999999999998E-2</v>
      </c>
      <c r="G120" s="45">
        <v>0.10340000000000001</v>
      </c>
      <c r="H120" s="45">
        <v>12.3964</v>
      </c>
      <c r="I120" s="45">
        <v>4.5494000000000003</v>
      </c>
      <c r="J120" s="45">
        <v>0.30640000000000001</v>
      </c>
      <c r="K120" s="45">
        <v>99.577600000000004</v>
      </c>
      <c r="L120" s="72">
        <v>59.04</v>
      </c>
      <c r="M120" s="72">
        <v>39.200000000000003</v>
      </c>
      <c r="N120" s="72">
        <v>1.76</v>
      </c>
      <c r="P120" s="45"/>
      <c r="Q120" s="45"/>
      <c r="R120" s="45"/>
      <c r="S120" s="45"/>
      <c r="T120" s="45"/>
      <c r="U120" s="45"/>
      <c r="V120" s="45"/>
      <c r="W120" s="45"/>
      <c r="X120" s="45"/>
      <c r="Y120" s="45"/>
      <c r="Z120" s="72"/>
      <c r="AA120" s="72"/>
      <c r="AB120" s="72"/>
    </row>
    <row r="121" spans="1:28" x14ac:dyDescent="0.2">
      <c r="A121" t="s">
        <v>147</v>
      </c>
      <c r="B121" s="45">
        <v>52.324300000000001</v>
      </c>
      <c r="C121" s="45">
        <v>5.6399999999999999E-2</v>
      </c>
      <c r="D121" s="45">
        <v>29.404399999999999</v>
      </c>
      <c r="E121" s="45">
        <v>0.3493</v>
      </c>
      <c r="F121" s="45">
        <v>-1.06E-2</v>
      </c>
      <c r="G121" s="45">
        <v>9.2499999999999999E-2</v>
      </c>
      <c r="H121" s="45">
        <v>12.427099999999999</v>
      </c>
      <c r="I121" s="45">
        <v>4.4904000000000002</v>
      </c>
      <c r="J121" s="45">
        <v>0.2868</v>
      </c>
      <c r="K121" s="45">
        <v>99.431100000000001</v>
      </c>
      <c r="L121" s="72">
        <v>59.47</v>
      </c>
      <c r="M121" s="72">
        <v>38.86</v>
      </c>
      <c r="N121" s="72">
        <v>1.67</v>
      </c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72"/>
      <c r="AA121" s="72"/>
      <c r="AB121" s="72"/>
    </row>
    <row r="122" spans="1:28" x14ac:dyDescent="0.2">
      <c r="A122" t="s">
        <v>147</v>
      </c>
      <c r="B122" s="45">
        <v>52.627099999999999</v>
      </c>
      <c r="C122" s="45">
        <v>5.2900000000000003E-2</v>
      </c>
      <c r="D122" s="45">
        <v>29.539100000000001</v>
      </c>
      <c r="E122" s="45">
        <v>0.37269999999999998</v>
      </c>
      <c r="F122" s="45">
        <v>7.9000000000000008E-3</v>
      </c>
      <c r="G122" s="45">
        <v>0.1181</v>
      </c>
      <c r="H122" s="45">
        <v>12.3956</v>
      </c>
      <c r="I122" s="45">
        <v>4.4447000000000001</v>
      </c>
      <c r="J122" s="45">
        <v>0.28510000000000002</v>
      </c>
      <c r="K122" s="45">
        <v>99.843199999999996</v>
      </c>
      <c r="L122" s="72">
        <v>59.66</v>
      </c>
      <c r="M122" s="72">
        <v>38.75</v>
      </c>
      <c r="N122" s="72">
        <v>1.59</v>
      </c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72"/>
      <c r="AA122" s="72"/>
      <c r="AB122" s="72"/>
    </row>
    <row r="123" spans="1:28" x14ac:dyDescent="0.2">
      <c r="A123" t="s">
        <v>147</v>
      </c>
      <c r="B123" s="45">
        <v>52.818100000000001</v>
      </c>
      <c r="C123" s="45">
        <v>6.1800000000000001E-2</v>
      </c>
      <c r="D123" s="45">
        <v>29.480799999999999</v>
      </c>
      <c r="E123" s="45">
        <v>0.33639999999999998</v>
      </c>
      <c r="F123" s="45">
        <v>-1.43E-2</v>
      </c>
      <c r="G123" s="45">
        <v>0.11509999999999999</v>
      </c>
      <c r="H123" s="45">
        <v>12.3812</v>
      </c>
      <c r="I123" s="45">
        <v>4.5209000000000001</v>
      </c>
      <c r="J123" s="45">
        <v>0.29299999999999998</v>
      </c>
      <c r="K123" s="45">
        <v>100.0074</v>
      </c>
      <c r="L123" s="72">
        <v>59.17</v>
      </c>
      <c r="M123" s="72">
        <v>39.15</v>
      </c>
      <c r="N123" s="72">
        <v>1.68</v>
      </c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72"/>
      <c r="AA123" s="72"/>
      <c r="AB123" s="72"/>
    </row>
    <row r="124" spans="1:28" x14ac:dyDescent="0.2">
      <c r="A124" t="s">
        <v>147</v>
      </c>
      <c r="B124" s="45">
        <v>52.750999999999998</v>
      </c>
      <c r="C124" s="45">
        <v>7.7499999999999999E-2</v>
      </c>
      <c r="D124" s="45">
        <v>29.375499999999999</v>
      </c>
      <c r="E124" s="45">
        <v>0.34510000000000002</v>
      </c>
      <c r="F124" s="45">
        <v>7.9000000000000008E-3</v>
      </c>
      <c r="G124" s="45">
        <v>8.9099999999999999E-2</v>
      </c>
      <c r="H124" s="45">
        <v>12.4084</v>
      </c>
      <c r="I124" s="45">
        <v>4.4207999999999998</v>
      </c>
      <c r="J124" s="45">
        <v>0.30120000000000002</v>
      </c>
      <c r="K124" s="45">
        <v>99.776700000000005</v>
      </c>
      <c r="L124" s="72">
        <v>59.8</v>
      </c>
      <c r="M124" s="72">
        <v>38.51</v>
      </c>
      <c r="N124" s="72">
        <v>1.68</v>
      </c>
      <c r="P124" s="45"/>
      <c r="Q124" s="45"/>
      <c r="R124" s="45"/>
      <c r="S124" s="45"/>
      <c r="T124" s="45"/>
      <c r="U124" s="45"/>
      <c r="V124" s="45"/>
      <c r="W124" s="45"/>
      <c r="X124" s="45"/>
      <c r="Y124" s="45"/>
      <c r="Z124" s="72"/>
      <c r="AA124" s="72"/>
      <c r="AB124" s="72"/>
    </row>
    <row r="125" spans="1:28" x14ac:dyDescent="0.2">
      <c r="A125" t="s">
        <v>147</v>
      </c>
      <c r="B125" s="45">
        <v>52.429699999999997</v>
      </c>
      <c r="C125" s="45">
        <v>9.4500000000000001E-2</v>
      </c>
      <c r="D125" s="45">
        <v>29.518699999999999</v>
      </c>
      <c r="E125" s="45">
        <v>0.37959999999999999</v>
      </c>
      <c r="F125" s="45">
        <v>-3.7000000000000002E-3</v>
      </c>
      <c r="G125" s="45">
        <v>0.10589999999999999</v>
      </c>
      <c r="H125" s="45">
        <v>12.4328</v>
      </c>
      <c r="I125" s="45">
        <v>4.4375999999999998</v>
      </c>
      <c r="J125" s="45">
        <v>0.28560000000000002</v>
      </c>
      <c r="K125" s="45">
        <v>99.684399999999997</v>
      </c>
      <c r="L125" s="72">
        <v>59.72</v>
      </c>
      <c r="M125" s="72">
        <v>38.6</v>
      </c>
      <c r="N125" s="72">
        <v>1.68</v>
      </c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72"/>
      <c r="AA125" s="72"/>
      <c r="AB125" s="72"/>
    </row>
    <row r="126" spans="1:28" x14ac:dyDescent="0.2">
      <c r="A126" t="s">
        <v>147</v>
      </c>
      <c r="B126" s="45">
        <v>52.6676</v>
      </c>
      <c r="C126" s="45">
        <v>7.0699999999999999E-2</v>
      </c>
      <c r="D126" s="45">
        <v>29.548400000000001</v>
      </c>
      <c r="E126" s="45">
        <v>0.33589999999999998</v>
      </c>
      <c r="F126" s="45">
        <v>5.0000000000000001E-4</v>
      </c>
      <c r="G126" s="45">
        <v>0.10879999999999999</v>
      </c>
      <c r="H126" s="45">
        <v>12.386100000000001</v>
      </c>
      <c r="I126" s="45">
        <v>4.3498999999999999</v>
      </c>
      <c r="J126" s="45">
        <v>0.27029999999999998</v>
      </c>
      <c r="K126" s="45">
        <v>99.738200000000006</v>
      </c>
      <c r="L126" s="72">
        <v>60.18</v>
      </c>
      <c r="M126" s="72">
        <v>38.22</v>
      </c>
      <c r="N126" s="72">
        <v>1.6</v>
      </c>
      <c r="P126" s="45"/>
      <c r="Q126" s="45"/>
      <c r="R126" s="45"/>
      <c r="S126" s="45"/>
      <c r="T126" s="45"/>
      <c r="U126" s="45"/>
      <c r="V126" s="45"/>
      <c r="W126" s="45"/>
      <c r="X126" s="45"/>
      <c r="Y126" s="45"/>
      <c r="Z126" s="72"/>
      <c r="AA126" s="72"/>
      <c r="AB126" s="72"/>
    </row>
    <row r="127" spans="1:28" x14ac:dyDescent="0.2">
      <c r="A127" t="s">
        <v>147</v>
      </c>
      <c r="B127" s="45">
        <v>52.496899999999997</v>
      </c>
      <c r="C127" s="45">
        <v>7.17E-2</v>
      </c>
      <c r="D127" s="45">
        <v>29.422999999999998</v>
      </c>
      <c r="E127" s="45">
        <v>0.36499999999999999</v>
      </c>
      <c r="F127" s="45">
        <v>1.17E-2</v>
      </c>
      <c r="G127" s="45">
        <v>9.9900000000000003E-2</v>
      </c>
      <c r="H127" s="45">
        <v>12.432700000000001</v>
      </c>
      <c r="I127" s="45">
        <v>4.5507999999999997</v>
      </c>
      <c r="J127" s="45">
        <v>0.28139999999999998</v>
      </c>
      <c r="K127" s="45">
        <v>99.733000000000004</v>
      </c>
      <c r="L127" s="72">
        <v>59.22</v>
      </c>
      <c r="M127" s="72">
        <v>39.22</v>
      </c>
      <c r="N127" s="72">
        <v>1.57</v>
      </c>
      <c r="P127" s="45"/>
      <c r="Q127" s="45"/>
      <c r="R127" s="45"/>
      <c r="S127" s="45"/>
      <c r="T127" s="45"/>
      <c r="U127" s="45"/>
      <c r="V127" s="45"/>
      <c r="W127" s="45"/>
      <c r="X127" s="45"/>
      <c r="Y127" s="45"/>
      <c r="Z127" s="72"/>
      <c r="AA127" s="72"/>
      <c r="AB127" s="72"/>
    </row>
    <row r="128" spans="1:28" x14ac:dyDescent="0.2">
      <c r="A128" t="s">
        <v>147</v>
      </c>
      <c r="B128" s="45">
        <v>52.793199999999999</v>
      </c>
      <c r="C128" s="45">
        <v>8.4000000000000005E-2</v>
      </c>
      <c r="D128" s="45">
        <v>29.5854</v>
      </c>
      <c r="E128" s="45">
        <v>0.313</v>
      </c>
      <c r="F128" s="45">
        <v>-1.4800000000000001E-2</v>
      </c>
      <c r="G128" s="45">
        <v>8.6699999999999999E-2</v>
      </c>
      <c r="H128" s="45">
        <v>12.471</v>
      </c>
      <c r="I128" s="45">
        <v>4.5839999999999996</v>
      </c>
      <c r="J128" s="45">
        <v>0.29289999999999999</v>
      </c>
      <c r="K128" s="45">
        <v>100.2102</v>
      </c>
      <c r="L128" s="72">
        <v>59.06</v>
      </c>
      <c r="M128" s="72">
        <v>39.28</v>
      </c>
      <c r="N128" s="72">
        <v>1.67</v>
      </c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72"/>
      <c r="AA128" s="72"/>
      <c r="AB128" s="72"/>
    </row>
    <row r="129" spans="1:28" x14ac:dyDescent="0.2">
      <c r="A129" t="s">
        <v>147</v>
      </c>
      <c r="B129" s="45">
        <v>52.380600000000001</v>
      </c>
      <c r="C129" s="45">
        <v>7.1099999999999997E-2</v>
      </c>
      <c r="D129" s="45">
        <v>29.6187</v>
      </c>
      <c r="E129" s="45">
        <v>0.3488</v>
      </c>
      <c r="F129" s="45">
        <v>1.2200000000000001E-2</v>
      </c>
      <c r="G129" s="45">
        <v>9.5699999999999993E-2</v>
      </c>
      <c r="H129" s="45">
        <v>12.4429</v>
      </c>
      <c r="I129" s="45">
        <v>4.5021000000000004</v>
      </c>
      <c r="J129" s="45">
        <v>0.29909999999999998</v>
      </c>
      <c r="K129" s="45">
        <v>99.771000000000001</v>
      </c>
      <c r="L129" s="72">
        <v>59.43</v>
      </c>
      <c r="M129" s="72">
        <v>38.9</v>
      </c>
      <c r="N129" s="72">
        <v>1.67</v>
      </c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72"/>
      <c r="AA129" s="72"/>
      <c r="AB129" s="72"/>
    </row>
    <row r="130" spans="1:28" x14ac:dyDescent="0.2">
      <c r="A130" t="s">
        <v>147</v>
      </c>
      <c r="B130" s="45">
        <v>52.1907</v>
      </c>
      <c r="C130" s="45">
        <v>7.9899999999999999E-2</v>
      </c>
      <c r="D130" s="45">
        <v>29.4267</v>
      </c>
      <c r="E130" s="45">
        <v>0.31979999999999997</v>
      </c>
      <c r="F130" s="45">
        <v>1.2699999999999999E-2</v>
      </c>
      <c r="G130" s="45">
        <v>0.104</v>
      </c>
      <c r="H130" s="45">
        <v>12.434699999999999</v>
      </c>
      <c r="I130" s="45">
        <v>4.5343999999999998</v>
      </c>
      <c r="J130" s="45">
        <v>0.27879999999999999</v>
      </c>
      <c r="K130" s="45">
        <v>99.381799999999998</v>
      </c>
      <c r="L130" s="72">
        <v>59.3</v>
      </c>
      <c r="M130" s="72">
        <v>39.14</v>
      </c>
      <c r="N130" s="72">
        <v>1.57</v>
      </c>
      <c r="P130" s="45"/>
      <c r="Q130" s="45"/>
      <c r="R130" s="45"/>
      <c r="S130" s="45"/>
      <c r="T130" s="45"/>
      <c r="U130" s="45"/>
      <c r="V130" s="45"/>
      <c r="W130" s="45"/>
      <c r="X130" s="45"/>
      <c r="Y130" s="45"/>
      <c r="Z130" s="72"/>
      <c r="AA130" s="72"/>
      <c r="AB130" s="72"/>
    </row>
    <row r="131" spans="1:28" x14ac:dyDescent="0.2">
      <c r="A131" t="s">
        <v>147</v>
      </c>
      <c r="B131" s="45">
        <v>52.605699999999999</v>
      </c>
      <c r="C131" s="45">
        <v>7.9399999999999998E-2</v>
      </c>
      <c r="D131" s="45">
        <v>29.414999999999999</v>
      </c>
      <c r="E131" s="45">
        <v>0.35310000000000002</v>
      </c>
      <c r="F131" s="45">
        <v>2.01E-2</v>
      </c>
      <c r="G131" s="45">
        <v>9.5100000000000004E-2</v>
      </c>
      <c r="H131" s="45">
        <v>12.4145</v>
      </c>
      <c r="I131" s="45">
        <v>4.5110999999999999</v>
      </c>
      <c r="J131" s="45">
        <v>0.28270000000000001</v>
      </c>
      <c r="K131" s="45">
        <v>99.776700000000005</v>
      </c>
      <c r="L131" s="72">
        <v>59.39</v>
      </c>
      <c r="M131" s="72">
        <v>39.04</v>
      </c>
      <c r="N131" s="72">
        <v>1.57</v>
      </c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72"/>
      <c r="AA131" s="72"/>
      <c r="AB131" s="72"/>
    </row>
    <row r="132" spans="1:28" x14ac:dyDescent="0.2">
      <c r="A132" t="s">
        <v>147</v>
      </c>
      <c r="B132" s="45">
        <v>52.657200000000003</v>
      </c>
      <c r="C132" s="45">
        <v>7.2599999999999998E-2</v>
      </c>
      <c r="D132" s="45">
        <v>29.613900000000001</v>
      </c>
      <c r="E132" s="45">
        <v>0.33879999999999999</v>
      </c>
      <c r="F132" s="45">
        <v>-2.0999999999999999E-3</v>
      </c>
      <c r="G132" s="45">
        <v>0.10539999999999999</v>
      </c>
      <c r="H132" s="45">
        <v>12.346399999999999</v>
      </c>
      <c r="I132" s="45">
        <v>4.5080999999999998</v>
      </c>
      <c r="J132" s="45">
        <v>0.30459999999999998</v>
      </c>
      <c r="K132" s="45">
        <v>99.947100000000006</v>
      </c>
      <c r="L132" s="72">
        <v>59.13</v>
      </c>
      <c r="M132" s="72">
        <v>39.090000000000003</v>
      </c>
      <c r="N132" s="72">
        <v>1.78</v>
      </c>
      <c r="P132" s="45"/>
      <c r="Q132" s="45"/>
      <c r="R132" s="45"/>
      <c r="S132" s="45"/>
      <c r="T132" s="45"/>
      <c r="U132" s="45"/>
      <c r="V132" s="45"/>
      <c r="W132" s="45"/>
      <c r="X132" s="45"/>
      <c r="Y132" s="45"/>
      <c r="Z132" s="72"/>
      <c r="AA132" s="72"/>
      <c r="AB132" s="72"/>
    </row>
    <row r="133" spans="1:28" x14ac:dyDescent="0.2">
      <c r="A133" t="s">
        <v>147</v>
      </c>
      <c r="B133" s="45">
        <v>53.063000000000002</v>
      </c>
      <c r="C133" s="45">
        <v>5.3499999999999999E-2</v>
      </c>
      <c r="D133" s="45">
        <v>29.730799999999999</v>
      </c>
      <c r="E133" s="45">
        <v>0.33700000000000002</v>
      </c>
      <c r="F133" s="45">
        <v>-5.3E-3</v>
      </c>
      <c r="G133" s="45">
        <v>0.1047</v>
      </c>
      <c r="H133" s="45">
        <v>12.393700000000001</v>
      </c>
      <c r="I133" s="45">
        <v>4.4981</v>
      </c>
      <c r="J133" s="45">
        <v>0.27789999999999998</v>
      </c>
      <c r="K133" s="45">
        <v>100.4586</v>
      </c>
      <c r="L133" s="72">
        <v>59.38</v>
      </c>
      <c r="M133" s="72">
        <v>39.03</v>
      </c>
      <c r="N133" s="72">
        <v>1.59</v>
      </c>
      <c r="P133" s="45"/>
      <c r="Q133" s="45"/>
      <c r="R133" s="45"/>
      <c r="S133" s="45"/>
      <c r="T133" s="45"/>
      <c r="U133" s="45"/>
      <c r="V133" s="45"/>
      <c r="W133" s="45"/>
      <c r="X133" s="45"/>
      <c r="Y133" s="45"/>
      <c r="Z133" s="72"/>
      <c r="AA133" s="72"/>
      <c r="AB133" s="72"/>
    </row>
    <row r="134" spans="1:28" x14ac:dyDescent="0.2">
      <c r="A134" t="s">
        <v>147</v>
      </c>
      <c r="B134" s="45">
        <v>52.669600000000003</v>
      </c>
      <c r="C134" s="45">
        <v>8.6199999999999999E-2</v>
      </c>
      <c r="D134" s="45">
        <v>29.592199999999998</v>
      </c>
      <c r="E134" s="45">
        <v>0.38529999999999998</v>
      </c>
      <c r="F134" s="45">
        <v>1.43E-2</v>
      </c>
      <c r="G134" s="45">
        <v>0.1057</v>
      </c>
      <c r="H134" s="45">
        <v>12.3931</v>
      </c>
      <c r="I134" s="45">
        <v>4.5144000000000002</v>
      </c>
      <c r="J134" s="45">
        <v>0.29970000000000002</v>
      </c>
      <c r="K134" s="45">
        <v>100.06059999999999</v>
      </c>
      <c r="L134" s="72">
        <v>59.27</v>
      </c>
      <c r="M134" s="72">
        <v>39.049999999999997</v>
      </c>
      <c r="N134" s="72">
        <v>1.68</v>
      </c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72"/>
      <c r="AA134" s="72"/>
      <c r="AB134" s="72"/>
    </row>
    <row r="135" spans="1:28" x14ac:dyDescent="0.2">
      <c r="A135" t="s">
        <v>147</v>
      </c>
      <c r="B135" s="45">
        <v>52.637900000000002</v>
      </c>
      <c r="C135" s="45">
        <v>8.1500000000000003E-2</v>
      </c>
      <c r="D135" s="45">
        <v>29.491099999999999</v>
      </c>
      <c r="E135" s="45">
        <v>0.34899999999999998</v>
      </c>
      <c r="F135" s="45">
        <v>1.43E-2</v>
      </c>
      <c r="G135" s="45">
        <v>0.1174</v>
      </c>
      <c r="H135" s="45">
        <v>12.448499999999999</v>
      </c>
      <c r="I135" s="45">
        <v>4.4364999999999997</v>
      </c>
      <c r="J135" s="45">
        <v>0.29409999999999997</v>
      </c>
      <c r="K135" s="45">
        <v>99.8703</v>
      </c>
      <c r="L135" s="72">
        <v>59.78</v>
      </c>
      <c r="M135" s="72">
        <v>38.54</v>
      </c>
      <c r="N135" s="72">
        <v>1.68</v>
      </c>
      <c r="P135" s="45"/>
      <c r="Q135" s="45"/>
      <c r="R135" s="45"/>
      <c r="S135" s="45"/>
      <c r="T135" s="45"/>
      <c r="U135" s="45"/>
      <c r="V135" s="45"/>
      <c r="W135" s="45"/>
      <c r="X135" s="45"/>
      <c r="Y135" s="45"/>
      <c r="Z135" s="72"/>
      <c r="AA135" s="72"/>
      <c r="AB135" s="72"/>
    </row>
    <row r="136" spans="1:28" x14ac:dyDescent="0.2">
      <c r="A136" t="s">
        <v>147</v>
      </c>
      <c r="B136" s="45">
        <v>52.671100000000003</v>
      </c>
      <c r="C136" s="45">
        <v>7.8200000000000006E-2</v>
      </c>
      <c r="D136" s="45">
        <v>29.6069</v>
      </c>
      <c r="E136" s="45">
        <v>0.3876</v>
      </c>
      <c r="F136" s="45">
        <v>-2.5999999999999999E-3</v>
      </c>
      <c r="G136" s="45">
        <v>9.5399999999999999E-2</v>
      </c>
      <c r="H136" s="45">
        <v>12.484299999999999</v>
      </c>
      <c r="I136" s="45">
        <v>4.4672999999999998</v>
      </c>
      <c r="J136" s="45">
        <v>0.3044</v>
      </c>
      <c r="K136" s="45">
        <v>100.095</v>
      </c>
      <c r="L136" s="72">
        <v>59.61</v>
      </c>
      <c r="M136" s="72">
        <v>38.619999999999997</v>
      </c>
      <c r="N136" s="72">
        <v>1.77</v>
      </c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72"/>
      <c r="AA136" s="72"/>
      <c r="AB136" s="72"/>
    </row>
    <row r="137" spans="1:28" x14ac:dyDescent="0.2">
      <c r="A137" t="s">
        <v>147</v>
      </c>
      <c r="B137" s="45">
        <v>52.603900000000003</v>
      </c>
      <c r="C137" s="45">
        <v>6.6500000000000004E-2</v>
      </c>
      <c r="D137" s="45">
        <v>29.783300000000001</v>
      </c>
      <c r="E137" s="45">
        <v>0.34799999999999998</v>
      </c>
      <c r="F137" s="45">
        <v>1.9599999999999999E-2</v>
      </c>
      <c r="G137" s="45">
        <v>0.1024</v>
      </c>
      <c r="H137" s="45">
        <v>12.5069</v>
      </c>
      <c r="I137" s="45">
        <v>4.4800000000000004</v>
      </c>
      <c r="J137" s="45">
        <v>0.29599999999999999</v>
      </c>
      <c r="K137" s="45">
        <v>100.20659999999999</v>
      </c>
      <c r="L137" s="72">
        <v>59.66</v>
      </c>
      <c r="M137" s="72">
        <v>38.659999999999997</v>
      </c>
      <c r="N137" s="72">
        <v>1.68</v>
      </c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72"/>
      <c r="AA137" s="72"/>
      <c r="AB137" s="72"/>
    </row>
    <row r="138" spans="1:28" x14ac:dyDescent="0.2">
      <c r="A138" t="s">
        <v>147</v>
      </c>
      <c r="B138" s="45">
        <v>52.971699999999998</v>
      </c>
      <c r="C138" s="45">
        <v>7.7600000000000002E-2</v>
      </c>
      <c r="D138" s="45">
        <v>29.664899999999999</v>
      </c>
      <c r="E138" s="45">
        <v>0.3412</v>
      </c>
      <c r="F138" s="45">
        <v>-1.54E-2</v>
      </c>
      <c r="G138" s="45">
        <v>0.107</v>
      </c>
      <c r="H138" s="45">
        <v>12.455299999999999</v>
      </c>
      <c r="I138" s="45">
        <v>4.4446000000000003</v>
      </c>
      <c r="J138" s="45">
        <v>0.29380000000000001</v>
      </c>
      <c r="K138" s="45">
        <v>100.35599999999999</v>
      </c>
      <c r="L138" s="72">
        <v>59.72</v>
      </c>
      <c r="M138" s="72">
        <v>38.590000000000003</v>
      </c>
      <c r="N138" s="72">
        <v>1.69</v>
      </c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72"/>
      <c r="AA138" s="72"/>
      <c r="AB138" s="72"/>
    </row>
    <row r="139" spans="1:28" x14ac:dyDescent="0.2">
      <c r="A139" t="s">
        <v>147</v>
      </c>
      <c r="B139" s="45">
        <v>52.792999999999999</v>
      </c>
      <c r="C139" s="45">
        <v>8.8400000000000006E-2</v>
      </c>
      <c r="D139" s="45">
        <v>29.723500000000001</v>
      </c>
      <c r="E139" s="45">
        <v>0.3679</v>
      </c>
      <c r="F139" s="45">
        <v>6.4000000000000003E-3</v>
      </c>
      <c r="G139" s="45">
        <v>0.1066</v>
      </c>
      <c r="H139" s="45">
        <v>12.4808</v>
      </c>
      <c r="I139" s="45">
        <v>4.4920999999999998</v>
      </c>
      <c r="J139" s="45">
        <v>0.28999999999999998</v>
      </c>
      <c r="K139" s="45">
        <v>100.3486</v>
      </c>
      <c r="L139" s="72">
        <v>59.53</v>
      </c>
      <c r="M139" s="72">
        <v>38.799999999999997</v>
      </c>
      <c r="N139" s="72">
        <v>1.68</v>
      </c>
      <c r="P139" s="45"/>
      <c r="Q139" s="45"/>
      <c r="R139" s="45"/>
      <c r="S139" s="45"/>
      <c r="T139" s="45"/>
      <c r="U139" s="45"/>
      <c r="V139" s="45"/>
      <c r="W139" s="45"/>
      <c r="X139" s="45"/>
      <c r="Y139" s="45"/>
      <c r="Z139" s="72"/>
      <c r="AA139" s="72"/>
      <c r="AB139" s="72"/>
    </row>
    <row r="140" spans="1:28" x14ac:dyDescent="0.2">
      <c r="A140" t="s">
        <v>147</v>
      </c>
      <c r="B140" s="45">
        <v>53.090499999999999</v>
      </c>
      <c r="C140" s="45">
        <v>4.2799999999999998E-2</v>
      </c>
      <c r="D140" s="45">
        <v>29.6997</v>
      </c>
      <c r="E140" s="45">
        <v>0.33489999999999998</v>
      </c>
      <c r="F140" s="45">
        <v>1.5900000000000001E-2</v>
      </c>
      <c r="G140" s="45">
        <v>9.6500000000000002E-2</v>
      </c>
      <c r="H140" s="45">
        <v>12.4877</v>
      </c>
      <c r="I140" s="45">
        <v>4.4530000000000003</v>
      </c>
      <c r="J140" s="45">
        <v>0.28410000000000002</v>
      </c>
      <c r="K140" s="45">
        <v>100.5051</v>
      </c>
      <c r="L140" s="72">
        <v>59.82</v>
      </c>
      <c r="M140" s="72">
        <v>38.590000000000003</v>
      </c>
      <c r="N140" s="72">
        <v>1.59</v>
      </c>
      <c r="P140" s="45"/>
      <c r="Q140" s="45"/>
      <c r="R140" s="45"/>
      <c r="S140" s="45"/>
      <c r="T140" s="45"/>
      <c r="U140" s="45"/>
      <c r="V140" s="45"/>
      <c r="W140" s="45"/>
      <c r="X140" s="45"/>
      <c r="Y140" s="45"/>
      <c r="Z140" s="72"/>
      <c r="AA140" s="72"/>
      <c r="AB140" s="72"/>
    </row>
    <row r="141" spans="1:28" x14ac:dyDescent="0.2">
      <c r="A141" t="s">
        <v>147</v>
      </c>
      <c r="B141" s="45">
        <v>52.662799999999997</v>
      </c>
      <c r="C141" s="45">
        <v>5.2600000000000001E-2</v>
      </c>
      <c r="D141" s="45">
        <v>29.5318</v>
      </c>
      <c r="E141" s="45">
        <v>0.37959999999999999</v>
      </c>
      <c r="F141" s="45">
        <v>1.11E-2</v>
      </c>
      <c r="G141" s="45">
        <v>0.1132</v>
      </c>
      <c r="H141" s="45">
        <v>12.5192</v>
      </c>
      <c r="I141" s="45">
        <v>4.5941999999999998</v>
      </c>
      <c r="J141" s="45">
        <v>0.27289999999999998</v>
      </c>
      <c r="K141" s="45">
        <v>100.1375</v>
      </c>
      <c r="L141" s="72">
        <v>59.18</v>
      </c>
      <c r="M141" s="72">
        <v>39.26</v>
      </c>
      <c r="N141" s="72">
        <v>1.56</v>
      </c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72"/>
      <c r="AA141" s="72"/>
      <c r="AB141" s="72"/>
    </row>
    <row r="142" spans="1:28" x14ac:dyDescent="0.2">
      <c r="A142" t="s">
        <v>147</v>
      </c>
      <c r="B142" s="45">
        <v>52.5899</v>
      </c>
      <c r="C142" s="45">
        <v>0.10059999999999999</v>
      </c>
      <c r="D142" s="45">
        <v>29.445900000000002</v>
      </c>
      <c r="E142" s="45">
        <v>0.35930000000000001</v>
      </c>
      <c r="F142" s="45">
        <v>-1.1000000000000001E-3</v>
      </c>
      <c r="G142" s="45">
        <v>0.10390000000000001</v>
      </c>
      <c r="H142" s="45">
        <v>12.470800000000001</v>
      </c>
      <c r="I142" s="45">
        <v>4.5053999999999998</v>
      </c>
      <c r="J142" s="45">
        <v>0.26769999999999999</v>
      </c>
      <c r="K142" s="45">
        <v>99.843500000000006</v>
      </c>
      <c r="L142" s="72">
        <v>59.59</v>
      </c>
      <c r="M142" s="72">
        <v>38.94</v>
      </c>
      <c r="N142" s="72">
        <v>1.47</v>
      </c>
      <c r="P142" s="45"/>
      <c r="Q142" s="45"/>
      <c r="R142" s="45"/>
      <c r="S142" s="45"/>
      <c r="T142" s="45"/>
      <c r="U142" s="45"/>
      <c r="V142" s="45"/>
      <c r="W142" s="45"/>
      <c r="X142" s="45"/>
      <c r="Y142" s="45"/>
      <c r="Z142" s="72"/>
      <c r="AA142" s="72"/>
      <c r="AB142" s="72"/>
    </row>
    <row r="143" spans="1:28" x14ac:dyDescent="0.2">
      <c r="A143" t="s">
        <v>147</v>
      </c>
      <c r="B143" s="45">
        <v>53.0306</v>
      </c>
      <c r="C143" s="45">
        <v>0.1149</v>
      </c>
      <c r="D143" s="45">
        <v>29.654399999999999</v>
      </c>
      <c r="E143" s="45">
        <v>0.34460000000000002</v>
      </c>
      <c r="F143" s="45">
        <v>3.2899999999999999E-2</v>
      </c>
      <c r="G143" s="45">
        <v>0.10249999999999999</v>
      </c>
      <c r="H143" s="45">
        <v>12.4171</v>
      </c>
      <c r="I143" s="45">
        <v>4.4973000000000001</v>
      </c>
      <c r="J143" s="45">
        <v>0.2722</v>
      </c>
      <c r="K143" s="45">
        <v>100.4665</v>
      </c>
      <c r="L143" s="72">
        <v>59.46</v>
      </c>
      <c r="M143" s="72">
        <v>38.950000000000003</v>
      </c>
      <c r="N143" s="72">
        <v>1.59</v>
      </c>
      <c r="P143" s="45"/>
      <c r="Q143" s="45"/>
      <c r="R143" s="45"/>
      <c r="S143" s="45"/>
      <c r="T143" s="45"/>
      <c r="U143" s="45"/>
      <c r="V143" s="45"/>
      <c r="W143" s="45"/>
      <c r="X143" s="45"/>
      <c r="Y143" s="45"/>
      <c r="Z143" s="72"/>
      <c r="AA143" s="72"/>
      <c r="AB143" s="72"/>
    </row>
    <row r="144" spans="1:28" x14ac:dyDescent="0.2">
      <c r="A144" t="s">
        <v>147</v>
      </c>
      <c r="B144" s="45">
        <v>52.813099999999999</v>
      </c>
      <c r="C144" s="45">
        <v>7.1999999999999995E-2</v>
      </c>
      <c r="D144" s="45">
        <v>29.6511</v>
      </c>
      <c r="E144" s="45">
        <v>0.38040000000000002</v>
      </c>
      <c r="F144" s="45">
        <v>-9.4999999999999998E-3</v>
      </c>
      <c r="G144" s="45">
        <v>0.1013</v>
      </c>
      <c r="H144" s="45">
        <v>12.473800000000001</v>
      </c>
      <c r="I144" s="45">
        <v>4.5712000000000002</v>
      </c>
      <c r="J144" s="45">
        <v>0.2918</v>
      </c>
      <c r="K144" s="45">
        <v>100.3546</v>
      </c>
      <c r="L144" s="72">
        <v>59.12</v>
      </c>
      <c r="M144" s="72">
        <v>39.22</v>
      </c>
      <c r="N144" s="72">
        <v>1.67</v>
      </c>
      <c r="P144" s="45"/>
      <c r="Q144" s="45"/>
      <c r="R144" s="45"/>
      <c r="S144" s="45"/>
      <c r="T144" s="45"/>
      <c r="U144" s="45"/>
      <c r="V144" s="45"/>
      <c r="W144" s="45"/>
      <c r="X144" s="45"/>
      <c r="Y144" s="45"/>
      <c r="Z144" s="72"/>
      <c r="AA144" s="72"/>
      <c r="AB144" s="72"/>
    </row>
    <row r="145" spans="1:28" x14ac:dyDescent="0.2">
      <c r="A145" t="s">
        <v>147</v>
      </c>
      <c r="B145" s="45">
        <v>52.660299999999999</v>
      </c>
      <c r="C145" s="45">
        <v>5.1900000000000002E-2</v>
      </c>
      <c r="D145" s="45">
        <v>29.595600000000001</v>
      </c>
      <c r="E145" s="45">
        <v>0.36180000000000001</v>
      </c>
      <c r="F145" s="45">
        <v>1.5900000000000001E-2</v>
      </c>
      <c r="G145" s="45">
        <v>9.4399999999999998E-2</v>
      </c>
      <c r="H145" s="45">
        <v>12.455399999999999</v>
      </c>
      <c r="I145" s="45">
        <v>4.4603999999999999</v>
      </c>
      <c r="J145" s="45">
        <v>0.2838</v>
      </c>
      <c r="K145" s="45">
        <v>99.979399999999998</v>
      </c>
      <c r="L145" s="72">
        <v>59.68</v>
      </c>
      <c r="M145" s="72">
        <v>38.74</v>
      </c>
      <c r="N145" s="72">
        <v>1.58</v>
      </c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72"/>
      <c r="AA145" s="72"/>
      <c r="AB145" s="72"/>
    </row>
    <row r="146" spans="1:28" x14ac:dyDescent="0.2">
      <c r="A146" t="s">
        <v>147</v>
      </c>
      <c r="B146" s="45">
        <v>52.399000000000001</v>
      </c>
      <c r="C146" s="45">
        <v>4.65E-2</v>
      </c>
      <c r="D146" s="45">
        <v>29.593399999999999</v>
      </c>
      <c r="E146" s="45">
        <v>0.39100000000000001</v>
      </c>
      <c r="F146" s="45">
        <v>8.9999999999999993E-3</v>
      </c>
      <c r="G146" s="45">
        <v>0.1038</v>
      </c>
      <c r="H146" s="45">
        <v>12.4283</v>
      </c>
      <c r="I146" s="45">
        <v>4.4505999999999997</v>
      </c>
      <c r="J146" s="45">
        <v>0.29580000000000001</v>
      </c>
      <c r="K146" s="45">
        <v>99.717600000000004</v>
      </c>
      <c r="L146" s="72">
        <v>59.66</v>
      </c>
      <c r="M146" s="72">
        <v>38.659999999999997</v>
      </c>
      <c r="N146" s="72">
        <v>1.68</v>
      </c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72"/>
      <c r="AA146" s="72"/>
      <c r="AB146" s="72"/>
    </row>
    <row r="147" spans="1:28" x14ac:dyDescent="0.2">
      <c r="A147" t="s">
        <v>147</v>
      </c>
      <c r="B147" s="45">
        <v>52.751600000000003</v>
      </c>
      <c r="C147" s="45">
        <v>7.7299999999999994E-2</v>
      </c>
      <c r="D147" s="45">
        <v>29.584700000000002</v>
      </c>
      <c r="E147" s="45">
        <v>0.3533</v>
      </c>
      <c r="F147" s="45">
        <v>-2.0999999999999999E-3</v>
      </c>
      <c r="G147" s="45">
        <v>9.3399999999999997E-2</v>
      </c>
      <c r="H147" s="45">
        <v>12.437900000000001</v>
      </c>
      <c r="I147" s="45">
        <v>4.5472000000000001</v>
      </c>
      <c r="J147" s="45">
        <v>0.27810000000000001</v>
      </c>
      <c r="K147" s="45">
        <v>100.1233</v>
      </c>
      <c r="L147" s="72">
        <v>59.19</v>
      </c>
      <c r="M147" s="72">
        <v>39.229999999999997</v>
      </c>
      <c r="N147" s="72">
        <v>1.57</v>
      </c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72"/>
      <c r="AA147" s="72"/>
      <c r="AB147" s="72"/>
    </row>
    <row r="148" spans="1:28" x14ac:dyDescent="0.2">
      <c r="A148" t="s">
        <v>147</v>
      </c>
      <c r="B148" s="45">
        <v>52.695099999999996</v>
      </c>
      <c r="C148" s="45">
        <v>6.6299999999999998E-2</v>
      </c>
      <c r="D148" s="45">
        <v>29.5276</v>
      </c>
      <c r="E148" s="45">
        <v>0.34749999999999998</v>
      </c>
      <c r="F148" s="45">
        <v>-4.1999999999999997E-3</v>
      </c>
      <c r="G148" s="45">
        <v>0.10920000000000001</v>
      </c>
      <c r="H148" s="45">
        <v>12.4838</v>
      </c>
      <c r="I148" s="45">
        <v>4.4657</v>
      </c>
      <c r="J148" s="45">
        <v>0.3175</v>
      </c>
      <c r="K148" s="45">
        <v>100.0127</v>
      </c>
      <c r="L148" s="72">
        <v>59.65</v>
      </c>
      <c r="M148" s="72">
        <v>38.58</v>
      </c>
      <c r="N148" s="72">
        <v>1.77</v>
      </c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72"/>
      <c r="AA148" s="72"/>
      <c r="AB148" s="72"/>
    </row>
    <row r="149" spans="1:28" x14ac:dyDescent="0.2">
      <c r="A149" t="s">
        <v>147</v>
      </c>
      <c r="B149" s="45">
        <v>52.901800000000001</v>
      </c>
      <c r="C149" s="45">
        <v>5.3499999999999999E-2</v>
      </c>
      <c r="D149" s="45">
        <v>29.577000000000002</v>
      </c>
      <c r="E149" s="45">
        <v>0.33439999999999998</v>
      </c>
      <c r="F149" s="45">
        <v>-3.7000000000000002E-3</v>
      </c>
      <c r="G149" s="45">
        <v>8.7900000000000006E-2</v>
      </c>
      <c r="H149" s="45">
        <v>12.486800000000001</v>
      </c>
      <c r="I149" s="45">
        <v>4.4740000000000002</v>
      </c>
      <c r="J149" s="45">
        <v>0.29670000000000002</v>
      </c>
      <c r="K149" s="45">
        <v>100.21210000000001</v>
      </c>
      <c r="L149" s="72">
        <v>59.66</v>
      </c>
      <c r="M149" s="72">
        <v>38.659999999999997</v>
      </c>
      <c r="N149" s="72">
        <v>1.68</v>
      </c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72"/>
      <c r="AA149" s="72"/>
      <c r="AB149" s="72"/>
    </row>
    <row r="150" spans="1:28" x14ac:dyDescent="0.2">
      <c r="A150" t="s">
        <v>147</v>
      </c>
      <c r="B150" s="45">
        <v>52.968200000000003</v>
      </c>
      <c r="C150" s="45">
        <v>9.5899999999999999E-2</v>
      </c>
      <c r="D150" s="45">
        <v>29.735199999999999</v>
      </c>
      <c r="E150" s="45">
        <v>0.3392</v>
      </c>
      <c r="F150" s="45">
        <v>-3.2000000000000002E-3</v>
      </c>
      <c r="G150" s="45">
        <v>0.1065</v>
      </c>
      <c r="H150" s="45">
        <v>12.472799999999999</v>
      </c>
      <c r="I150" s="45">
        <v>4.4249999999999998</v>
      </c>
      <c r="J150" s="45">
        <v>0.28439999999999999</v>
      </c>
      <c r="K150" s="45">
        <v>100.4272</v>
      </c>
      <c r="L150" s="72">
        <v>59.94</v>
      </c>
      <c r="M150" s="72">
        <v>38.47</v>
      </c>
      <c r="N150" s="72">
        <v>1.59</v>
      </c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72"/>
      <c r="AA150" s="72"/>
      <c r="AB150" s="72"/>
    </row>
    <row r="151" spans="1:28" x14ac:dyDescent="0.2">
      <c r="A151" t="s">
        <v>147</v>
      </c>
      <c r="B151" s="45">
        <v>52.471600000000002</v>
      </c>
      <c r="C151" s="45">
        <v>5.45E-2</v>
      </c>
      <c r="D151" s="45">
        <v>29.634499999999999</v>
      </c>
      <c r="E151" s="45">
        <v>0.38109999999999999</v>
      </c>
      <c r="F151" s="45">
        <v>8.9999999999999993E-3</v>
      </c>
      <c r="G151" s="45">
        <v>0.1057</v>
      </c>
      <c r="H151" s="45">
        <v>12.510300000000001</v>
      </c>
      <c r="I151" s="45">
        <v>4.4031000000000002</v>
      </c>
      <c r="J151" s="45">
        <v>0.29260000000000003</v>
      </c>
      <c r="K151" s="45">
        <v>99.862399999999994</v>
      </c>
      <c r="L151" s="72">
        <v>60.08</v>
      </c>
      <c r="M151" s="72">
        <v>38.24</v>
      </c>
      <c r="N151" s="72">
        <v>1.68</v>
      </c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72"/>
      <c r="AA151" s="72"/>
      <c r="AB151" s="72"/>
    </row>
    <row r="152" spans="1:28" x14ac:dyDescent="0.2">
      <c r="A152" t="s">
        <v>147</v>
      </c>
      <c r="B152" s="45">
        <v>52.615600000000001</v>
      </c>
      <c r="C152" s="45">
        <v>7.0999999999999994E-2</v>
      </c>
      <c r="D152" s="45">
        <v>29.827200000000001</v>
      </c>
      <c r="E152" s="45">
        <v>0.36299999999999999</v>
      </c>
      <c r="F152" s="45">
        <v>-2.5399999999999999E-2</v>
      </c>
      <c r="G152" s="45">
        <v>0.1177</v>
      </c>
      <c r="H152" s="45">
        <v>12.442600000000001</v>
      </c>
      <c r="I152" s="45">
        <v>4.4066000000000001</v>
      </c>
      <c r="J152" s="45">
        <v>0.29549999999999998</v>
      </c>
      <c r="K152" s="45">
        <v>100.1392</v>
      </c>
      <c r="L152" s="72">
        <v>59.94</v>
      </c>
      <c r="M152" s="72">
        <v>38.369999999999997</v>
      </c>
      <c r="N152" s="72">
        <v>1.69</v>
      </c>
      <c r="P152" s="45"/>
      <c r="Q152" s="45"/>
      <c r="R152" s="45"/>
      <c r="S152" s="45"/>
      <c r="T152" s="45"/>
      <c r="U152" s="45"/>
      <c r="V152" s="45"/>
      <c r="W152" s="45"/>
      <c r="X152" s="45"/>
      <c r="Y152" s="45"/>
      <c r="Z152" s="72"/>
      <c r="AA152" s="72"/>
      <c r="AB152" s="72"/>
    </row>
    <row r="153" spans="1:28" x14ac:dyDescent="0.2">
      <c r="A153" t="s">
        <v>147</v>
      </c>
      <c r="B153" s="45">
        <v>52.599499999999999</v>
      </c>
      <c r="C153" s="45">
        <v>6.9599999999999995E-2</v>
      </c>
      <c r="D153" s="45">
        <v>29.684799999999999</v>
      </c>
      <c r="E153" s="45">
        <v>0.32700000000000001</v>
      </c>
      <c r="F153" s="45">
        <v>5.0000000000000001E-4</v>
      </c>
      <c r="G153" s="45">
        <v>0.10489999999999999</v>
      </c>
      <c r="H153" s="45">
        <v>12.438000000000001</v>
      </c>
      <c r="I153" s="45">
        <v>4.4282000000000004</v>
      </c>
      <c r="J153" s="45">
        <v>0.28100000000000003</v>
      </c>
      <c r="K153" s="45">
        <v>99.933599999999998</v>
      </c>
      <c r="L153" s="72">
        <v>59.86</v>
      </c>
      <c r="M153" s="72">
        <v>38.549999999999997</v>
      </c>
      <c r="N153" s="72">
        <v>1.59</v>
      </c>
      <c r="P153" s="45"/>
      <c r="Q153" s="45"/>
      <c r="R153" s="45"/>
      <c r="S153" s="45"/>
      <c r="T153" s="45"/>
      <c r="U153" s="45"/>
      <c r="V153" s="45"/>
      <c r="W153" s="45"/>
      <c r="X153" s="45"/>
      <c r="Y153" s="45"/>
      <c r="Z153" s="72"/>
      <c r="AA153" s="72"/>
      <c r="AB153" s="72"/>
    </row>
    <row r="154" spans="1:28" x14ac:dyDescent="0.2">
      <c r="A154" t="s">
        <v>147</v>
      </c>
      <c r="B154" s="45">
        <v>52.721200000000003</v>
      </c>
      <c r="C154" s="45">
        <v>4.9099999999999998E-2</v>
      </c>
      <c r="D154" s="45">
        <v>29.6572</v>
      </c>
      <c r="E154" s="45">
        <v>0.34920000000000001</v>
      </c>
      <c r="F154" s="45">
        <v>-5.3E-3</v>
      </c>
      <c r="G154" s="45">
        <v>0.10199999999999999</v>
      </c>
      <c r="H154" s="45">
        <v>12.444000000000001</v>
      </c>
      <c r="I154" s="45">
        <v>4.4751000000000003</v>
      </c>
      <c r="J154" s="45">
        <v>0.28239999999999998</v>
      </c>
      <c r="K154" s="45">
        <v>100.0801</v>
      </c>
      <c r="L154" s="72">
        <v>59.58</v>
      </c>
      <c r="M154" s="72">
        <v>38.83</v>
      </c>
      <c r="N154" s="72">
        <v>1.58</v>
      </c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72"/>
      <c r="AA154" s="72"/>
      <c r="AB154" s="72"/>
    </row>
    <row r="156" spans="1:28" x14ac:dyDescent="0.2">
      <c r="A156" s="145" t="s">
        <v>402</v>
      </c>
      <c r="B156" s="145"/>
      <c r="C156" s="145"/>
      <c r="D156" s="145"/>
      <c r="E156" s="145"/>
      <c r="F156" s="145"/>
      <c r="G156" s="145"/>
      <c r="H156" s="145"/>
      <c r="I156" s="145"/>
      <c r="J156" s="145"/>
      <c r="K156" s="145"/>
    </row>
    <row r="157" spans="1:28" x14ac:dyDescent="0.2">
      <c r="A157" s="27" t="s">
        <v>33</v>
      </c>
      <c r="B157" s="27" t="s">
        <v>3</v>
      </c>
      <c r="C157" s="27" t="s">
        <v>8</v>
      </c>
      <c r="D157" s="27" t="s">
        <v>4</v>
      </c>
      <c r="E157" s="27" t="s">
        <v>17</v>
      </c>
      <c r="F157" s="27" t="s">
        <v>6</v>
      </c>
      <c r="G157" s="27" t="s">
        <v>10</v>
      </c>
      <c r="H157" s="27" t="s">
        <v>5</v>
      </c>
      <c r="I157" s="27" t="s">
        <v>9</v>
      </c>
      <c r="J157" s="27" t="s">
        <v>7</v>
      </c>
      <c r="K157" s="28" t="s">
        <v>21</v>
      </c>
    </row>
    <row r="158" spans="1:28" x14ac:dyDescent="0.2">
      <c r="A158" t="s">
        <v>401</v>
      </c>
      <c r="B158" s="45">
        <v>51.636699999999998</v>
      </c>
      <c r="C158" s="45">
        <v>0.12470000000000001</v>
      </c>
      <c r="D158" s="45">
        <v>29.0335</v>
      </c>
      <c r="E158" s="45">
        <v>0.3367</v>
      </c>
      <c r="F158" s="45">
        <v>1.49E-2</v>
      </c>
      <c r="G158" s="45">
        <v>8.9599999999999999E-2</v>
      </c>
      <c r="H158" s="45">
        <v>12.2683</v>
      </c>
      <c r="I158" s="45">
        <v>4.3125999999999998</v>
      </c>
      <c r="J158" s="45">
        <v>0.26860000000000001</v>
      </c>
      <c r="K158" s="45">
        <v>98.085599999999999</v>
      </c>
    </row>
    <row r="159" spans="1:28" x14ac:dyDescent="0.2">
      <c r="A159" t="s">
        <v>401</v>
      </c>
      <c r="B159" s="45">
        <v>51.506900000000002</v>
      </c>
      <c r="C159" s="45">
        <v>9.35E-2</v>
      </c>
      <c r="D159" s="45">
        <v>29.091699999999999</v>
      </c>
      <c r="E159" s="45">
        <v>0.35210000000000002</v>
      </c>
      <c r="F159" s="45">
        <v>3.8199999999999998E-2</v>
      </c>
      <c r="G159" s="45">
        <v>0.13150000000000001</v>
      </c>
      <c r="H159" s="45">
        <v>12.307700000000001</v>
      </c>
      <c r="I159" s="45">
        <v>4.242</v>
      </c>
      <c r="J159" s="45">
        <v>0.27150000000000002</v>
      </c>
      <c r="K159" s="45">
        <v>98.035200000000003</v>
      </c>
    </row>
    <row r="160" spans="1:28" x14ac:dyDescent="0.2">
      <c r="A160" t="s">
        <v>401</v>
      </c>
      <c r="B160" s="45">
        <v>51.333500000000001</v>
      </c>
      <c r="C160" s="45">
        <v>0.1148</v>
      </c>
      <c r="D160" s="45">
        <v>29.221</v>
      </c>
      <c r="E160" s="45">
        <v>0.29380000000000001</v>
      </c>
      <c r="F160" s="45">
        <v>0</v>
      </c>
      <c r="G160" s="45">
        <v>8.7400000000000005E-2</v>
      </c>
      <c r="H160" s="45">
        <v>12.237399999999999</v>
      </c>
      <c r="I160" s="45">
        <v>4.3079999999999998</v>
      </c>
      <c r="J160" s="45">
        <v>0.28799999999999998</v>
      </c>
      <c r="K160" s="45">
        <v>97.883799999999994</v>
      </c>
    </row>
    <row r="161" spans="1:11" x14ac:dyDescent="0.2">
      <c r="A161" t="s">
        <v>401</v>
      </c>
      <c r="B161" s="45">
        <v>51.430900000000001</v>
      </c>
      <c r="C161" s="45">
        <v>8.5099999999999995E-2</v>
      </c>
      <c r="D161" s="45">
        <v>28.945</v>
      </c>
      <c r="E161" s="45">
        <v>0.32119999999999999</v>
      </c>
      <c r="F161" s="45">
        <v>-1.1000000000000001E-3</v>
      </c>
      <c r="G161" s="45">
        <v>0.10879999999999999</v>
      </c>
      <c r="H161" s="45">
        <v>12.1487</v>
      </c>
      <c r="I161" s="45">
        <v>4.4131</v>
      </c>
      <c r="J161" s="45">
        <v>0.25990000000000002</v>
      </c>
      <c r="K161" s="45">
        <v>97.712500000000006</v>
      </c>
    </row>
    <row r="162" spans="1:11" x14ac:dyDescent="0.2">
      <c r="A162" t="s">
        <v>401</v>
      </c>
      <c r="B162" s="45">
        <v>51.493200000000002</v>
      </c>
      <c r="C162" s="45">
        <v>8.2100000000000006E-2</v>
      </c>
      <c r="D162" s="45">
        <v>28.658799999999999</v>
      </c>
      <c r="E162" s="45">
        <v>0.32319999999999999</v>
      </c>
      <c r="F162" s="45">
        <v>3.1099999999999999E-2</v>
      </c>
      <c r="G162" s="45">
        <v>0.13200000000000001</v>
      </c>
      <c r="H162" s="45">
        <v>12.1333</v>
      </c>
      <c r="I162" s="45">
        <v>4.3178000000000001</v>
      </c>
      <c r="J162" s="45">
        <v>0.26669999999999999</v>
      </c>
      <c r="K162" s="45">
        <v>97.438299999999998</v>
      </c>
    </row>
    <row r="163" spans="1:11" x14ac:dyDescent="0.2">
      <c r="A163" t="s">
        <v>401</v>
      </c>
      <c r="B163" s="45">
        <v>51.179499999999997</v>
      </c>
      <c r="C163" s="45">
        <v>8.3199999999999996E-2</v>
      </c>
      <c r="D163" s="45">
        <v>28.5059</v>
      </c>
      <c r="E163" s="45">
        <v>0.37730000000000002</v>
      </c>
      <c r="F163" s="45">
        <v>-5.4000000000000003E-3</v>
      </c>
      <c r="G163" s="45">
        <v>7.8399999999999997E-2</v>
      </c>
      <c r="H163" s="45">
        <v>12.072900000000001</v>
      </c>
      <c r="I163" s="45">
        <v>4.4036999999999997</v>
      </c>
      <c r="J163" s="45">
        <v>0.28029999999999999</v>
      </c>
      <c r="K163" s="45">
        <v>96.980900000000005</v>
      </c>
    </row>
    <row r="164" spans="1:11" x14ac:dyDescent="0.2">
      <c r="A164" t="s">
        <v>401</v>
      </c>
      <c r="B164" s="45">
        <v>53.128500000000003</v>
      </c>
      <c r="C164" s="45">
        <v>7.1900000000000006E-2</v>
      </c>
      <c r="D164" s="45">
        <v>29.1661</v>
      </c>
      <c r="E164" s="45">
        <v>0.3367</v>
      </c>
      <c r="F164" s="45">
        <v>-1.18E-2</v>
      </c>
      <c r="G164" s="45">
        <v>0.12509999999999999</v>
      </c>
      <c r="H164" s="45">
        <v>12.2037</v>
      </c>
      <c r="I164" s="45">
        <v>4.3833000000000002</v>
      </c>
      <c r="J164" s="45">
        <v>0.29409999999999997</v>
      </c>
      <c r="K164" s="45">
        <v>99.709299999999999</v>
      </c>
    </row>
    <row r="165" spans="1:11" x14ac:dyDescent="0.2">
      <c r="A165" t="s">
        <v>401</v>
      </c>
      <c r="B165" s="45">
        <v>53.088900000000002</v>
      </c>
      <c r="C165" s="45">
        <v>8.09E-2</v>
      </c>
      <c r="D165" s="45">
        <v>29.146999999999998</v>
      </c>
      <c r="E165" s="45">
        <v>0.37759999999999999</v>
      </c>
      <c r="F165" s="45">
        <v>-1.1000000000000001E-3</v>
      </c>
      <c r="G165" s="45">
        <v>8.5300000000000001E-2</v>
      </c>
      <c r="H165" s="45">
        <v>12.167299999999999</v>
      </c>
      <c r="I165" s="45">
        <v>4.4954000000000001</v>
      </c>
      <c r="J165" s="45">
        <v>0.28499999999999998</v>
      </c>
      <c r="K165" s="45">
        <v>99.727400000000003</v>
      </c>
    </row>
    <row r="166" spans="1:11" x14ac:dyDescent="0.2">
      <c r="A166" t="s">
        <v>400</v>
      </c>
      <c r="B166" s="45">
        <v>40.380000000000003</v>
      </c>
      <c r="C166" s="45">
        <v>8.0000000000000002E-3</v>
      </c>
      <c r="D166" s="45">
        <v>8.8999999999999999E-3</v>
      </c>
      <c r="E166" s="45">
        <v>9.1821000000000002</v>
      </c>
      <c r="F166" s="45">
        <v>0.14019999999999999</v>
      </c>
      <c r="G166" s="45">
        <v>49.295299999999997</v>
      </c>
      <c r="H166" s="45">
        <v>5.5999999999999999E-3</v>
      </c>
      <c r="I166" s="45">
        <v>6.3E-3</v>
      </c>
      <c r="J166" s="45">
        <v>1.2200000000000001E-2</v>
      </c>
      <c r="K166" s="45">
        <v>99.038600000000002</v>
      </c>
    </row>
    <row r="167" spans="1:11" x14ac:dyDescent="0.2">
      <c r="A167" t="s">
        <v>400</v>
      </c>
      <c r="B167" s="45">
        <v>40.294400000000003</v>
      </c>
      <c r="C167" s="45">
        <v>1.2999999999999999E-2</v>
      </c>
      <c r="D167" s="45">
        <v>1.8E-3</v>
      </c>
      <c r="E167" s="45">
        <v>9.3670000000000009</v>
      </c>
      <c r="F167" s="45">
        <v>0.1103</v>
      </c>
      <c r="G167" s="45">
        <v>49.215400000000002</v>
      </c>
      <c r="H167" s="45">
        <v>2.0999999999999999E-3</v>
      </c>
      <c r="I167" s="45">
        <v>-2.1399999999999999E-2</v>
      </c>
      <c r="J167" s="45">
        <v>1.0699999999999999E-2</v>
      </c>
      <c r="K167" s="45">
        <v>99.014799999999994</v>
      </c>
    </row>
    <row r="168" spans="1:11" x14ac:dyDescent="0.2">
      <c r="A168" t="s">
        <v>400</v>
      </c>
      <c r="B168" s="45">
        <v>40.273699999999998</v>
      </c>
      <c r="C168" s="45">
        <v>-2.9999999999999997E-4</v>
      </c>
      <c r="D168" s="45">
        <v>-2.1399999999999999E-2</v>
      </c>
      <c r="E168" s="45">
        <v>9.2047000000000008</v>
      </c>
      <c r="F168" s="45">
        <v>0.14330000000000001</v>
      </c>
      <c r="G168" s="45">
        <v>49.283000000000001</v>
      </c>
      <c r="H168" s="45">
        <v>1.7999999999999999E-2</v>
      </c>
      <c r="I168" s="45">
        <v>-2.5000000000000001E-3</v>
      </c>
      <c r="J168" s="45">
        <v>-4.5999999999999999E-3</v>
      </c>
      <c r="K168" s="45">
        <v>98.922600000000003</v>
      </c>
    </row>
    <row r="169" spans="1:11" x14ac:dyDescent="0.2">
      <c r="A169" t="s">
        <v>400</v>
      </c>
      <c r="B169" s="45">
        <v>41.353099999999998</v>
      </c>
      <c r="C169" s="45">
        <v>-7.0000000000000001E-3</v>
      </c>
      <c r="D169" s="45">
        <v>-5.4999999999999997E-3</v>
      </c>
      <c r="E169" s="45">
        <v>9.5663</v>
      </c>
      <c r="F169" s="45">
        <v>0.14419999999999999</v>
      </c>
      <c r="G169" s="45">
        <v>49.579000000000001</v>
      </c>
      <c r="H169" s="45">
        <v>7.7999999999999996E-3</v>
      </c>
      <c r="I169" s="45">
        <v>2.53E-2</v>
      </c>
      <c r="J169" s="45">
        <v>-1.5E-3</v>
      </c>
      <c r="K169" s="45">
        <v>100.67570000000001</v>
      </c>
    </row>
    <row r="170" spans="1:11" x14ac:dyDescent="0.2">
      <c r="A170" t="s">
        <v>400</v>
      </c>
      <c r="B170" s="45">
        <v>40.889699999999998</v>
      </c>
      <c r="C170" s="45">
        <v>-2.86E-2</v>
      </c>
      <c r="D170" s="45">
        <v>1.72E-2</v>
      </c>
      <c r="E170" s="45">
        <v>9.8294999999999995</v>
      </c>
      <c r="F170" s="45">
        <v>0.124</v>
      </c>
      <c r="G170" s="45">
        <v>49.570500000000003</v>
      </c>
      <c r="H170" s="45">
        <v>1.34E-2</v>
      </c>
      <c r="I170" s="45">
        <v>-1.09E-2</v>
      </c>
      <c r="J170" s="45">
        <v>-6.1000000000000004E-3</v>
      </c>
      <c r="K170" s="45">
        <v>100.4443</v>
      </c>
    </row>
    <row r="171" spans="1:11" x14ac:dyDescent="0.2">
      <c r="A171" t="s">
        <v>400</v>
      </c>
      <c r="B171" s="45">
        <v>41.006399999999999</v>
      </c>
      <c r="C171" s="45">
        <v>1.77E-2</v>
      </c>
      <c r="D171" s="45">
        <v>-5.4999999999999997E-3</v>
      </c>
      <c r="E171" s="45">
        <v>9.6588999999999992</v>
      </c>
      <c r="F171" s="45">
        <v>0.1172</v>
      </c>
      <c r="G171" s="45">
        <v>49.783999999999999</v>
      </c>
      <c r="H171" s="45">
        <v>9.9000000000000008E-3</v>
      </c>
      <c r="I171" s="45">
        <v>-1.2500000000000001E-2</v>
      </c>
      <c r="J171" s="45">
        <v>3.8E-3</v>
      </c>
      <c r="K171" s="45">
        <v>100.59780000000001</v>
      </c>
    </row>
  </sheetData>
  <mergeCells count="23">
    <mergeCell ref="O24:AB24"/>
    <mergeCell ref="A24:N24"/>
    <mergeCell ref="A2:G2"/>
    <mergeCell ref="D3:E3"/>
    <mergeCell ref="D4:E4"/>
    <mergeCell ref="B3:C3"/>
    <mergeCell ref="B4:C4"/>
    <mergeCell ref="B18:C18"/>
    <mergeCell ref="F3:G3"/>
    <mergeCell ref="F4:G4"/>
    <mergeCell ref="A156:K156"/>
    <mergeCell ref="A1:G1"/>
    <mergeCell ref="F18:G18"/>
    <mergeCell ref="D15:E15"/>
    <mergeCell ref="D16:E16"/>
    <mergeCell ref="D17:E17"/>
    <mergeCell ref="D18:E18"/>
    <mergeCell ref="F15:G15"/>
    <mergeCell ref="F16:G16"/>
    <mergeCell ref="F17:G17"/>
    <mergeCell ref="B15:C15"/>
    <mergeCell ref="B16:C16"/>
    <mergeCell ref="B17:C1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93630A-5777-CB4E-BB57-452F7B9E4086}">
  <dimension ref="A1:O18"/>
  <sheetViews>
    <sheetView workbookViewId="0">
      <selection activeCell="D20" sqref="D20"/>
    </sheetView>
  </sheetViews>
  <sheetFormatPr baseColWidth="10" defaultRowHeight="16" x14ac:dyDescent="0.2"/>
  <cols>
    <col min="5" max="5" width="25.140625" customWidth="1"/>
  </cols>
  <sheetData>
    <row r="1" spans="1:15" x14ac:dyDescent="0.2">
      <c r="A1" s="160" t="s">
        <v>121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</row>
    <row r="2" spans="1:15" ht="16" customHeight="1" x14ac:dyDescent="0.2">
      <c r="A2" s="161" t="s">
        <v>85</v>
      </c>
      <c r="B2" s="163" t="s">
        <v>88</v>
      </c>
      <c r="C2" s="163"/>
      <c r="D2" s="163"/>
      <c r="E2" s="164" t="s">
        <v>105</v>
      </c>
      <c r="F2" s="161" t="s">
        <v>87</v>
      </c>
      <c r="G2" s="161" t="s">
        <v>86</v>
      </c>
      <c r="H2" s="163" t="s">
        <v>89</v>
      </c>
      <c r="I2" s="163"/>
      <c r="J2" s="163"/>
      <c r="K2" s="163" t="s">
        <v>90</v>
      </c>
      <c r="L2" s="163"/>
      <c r="M2" s="163"/>
      <c r="N2" s="163" t="s">
        <v>98</v>
      </c>
      <c r="O2" s="163"/>
    </row>
    <row r="3" spans="1:15" ht="16" customHeight="1" x14ac:dyDescent="0.2">
      <c r="A3" s="162"/>
      <c r="B3" s="46" t="s">
        <v>93</v>
      </c>
      <c r="C3" s="46" t="s">
        <v>92</v>
      </c>
      <c r="D3" s="46" t="s">
        <v>94</v>
      </c>
      <c r="E3" s="165"/>
      <c r="F3" s="162"/>
      <c r="G3" s="162"/>
      <c r="H3" s="46" t="s">
        <v>96</v>
      </c>
      <c r="I3" s="46" t="s">
        <v>91</v>
      </c>
      <c r="J3" s="40" t="s">
        <v>18</v>
      </c>
      <c r="K3" s="46" t="s">
        <v>95</v>
      </c>
      <c r="L3" s="46" t="s">
        <v>91</v>
      </c>
      <c r="M3" s="40" t="s">
        <v>18</v>
      </c>
      <c r="N3" s="46" t="s">
        <v>119</v>
      </c>
      <c r="O3" s="40" t="s">
        <v>18</v>
      </c>
    </row>
    <row r="4" spans="1:15" x14ac:dyDescent="0.2">
      <c r="A4" s="24" t="s">
        <v>25</v>
      </c>
      <c r="B4" s="44">
        <v>830</v>
      </c>
      <c r="C4" s="72">
        <v>68</v>
      </c>
      <c r="D4" s="44">
        <v>240</v>
      </c>
      <c r="E4" s="44" t="s">
        <v>100</v>
      </c>
      <c r="F4" s="45">
        <v>0.14699999999999999</v>
      </c>
      <c r="G4" s="44">
        <v>3.15</v>
      </c>
      <c r="H4" s="84">
        <v>2.795308409911105</v>
      </c>
      <c r="I4" s="44">
        <v>3</v>
      </c>
      <c r="J4" s="77">
        <v>9.7763978641547553E-2</v>
      </c>
      <c r="K4" s="72">
        <v>171.63302697684784</v>
      </c>
      <c r="L4" s="44">
        <v>5</v>
      </c>
      <c r="M4" s="74">
        <v>4.8403489452371939</v>
      </c>
      <c r="N4" s="85">
        <v>6.1400390156700459E-3</v>
      </c>
      <c r="O4" s="85">
        <v>9.5135038725130264E-4</v>
      </c>
    </row>
    <row r="5" spans="1:15" x14ac:dyDescent="0.2">
      <c r="A5" s="24" t="s">
        <v>27</v>
      </c>
      <c r="B5" s="44">
        <v>790</v>
      </c>
      <c r="C5" s="72">
        <v>168</v>
      </c>
      <c r="D5" s="44">
        <v>192</v>
      </c>
      <c r="E5" s="44" t="s">
        <v>101</v>
      </c>
      <c r="F5" s="45">
        <v>5.8999999999999997E-2</v>
      </c>
      <c r="G5" s="44">
        <v>5.15</v>
      </c>
      <c r="H5" s="45">
        <v>2.2032422337660993</v>
      </c>
      <c r="I5" s="44">
        <v>2</v>
      </c>
      <c r="J5" s="74">
        <v>0.10238311577349089</v>
      </c>
      <c r="K5" s="44"/>
      <c r="L5" s="44"/>
      <c r="M5" s="74"/>
      <c r="N5" s="74"/>
      <c r="O5" s="74"/>
    </row>
    <row r="6" spans="1:15" x14ac:dyDescent="0.2">
      <c r="A6" s="24" t="s">
        <v>28</v>
      </c>
      <c r="B6" s="44">
        <v>780</v>
      </c>
      <c r="C6" s="72">
        <v>72</v>
      </c>
      <c r="D6" s="44">
        <v>240</v>
      </c>
      <c r="E6" s="44" t="s">
        <v>102</v>
      </c>
      <c r="F6" s="45">
        <v>0.214</v>
      </c>
      <c r="G6" s="44">
        <v>3.4</v>
      </c>
      <c r="H6" s="84">
        <v>2.0139901184739308</v>
      </c>
      <c r="I6" s="44">
        <v>4</v>
      </c>
      <c r="J6" s="74">
        <v>0.12257545918684</v>
      </c>
      <c r="K6" s="72">
        <v>156.02717865061621</v>
      </c>
      <c r="L6" s="44">
        <v>2</v>
      </c>
      <c r="M6" s="74">
        <v>15.372013146756403</v>
      </c>
      <c r="N6" s="85">
        <v>7.7471670401661813E-3</v>
      </c>
      <c r="O6" s="85">
        <v>9.5710398096329741E-4</v>
      </c>
    </row>
    <row r="7" spans="1:15" x14ac:dyDescent="0.2">
      <c r="A7" s="24" t="s">
        <v>29</v>
      </c>
      <c r="B7" s="44">
        <v>860</v>
      </c>
      <c r="C7" s="72">
        <v>54</v>
      </c>
      <c r="D7" s="44">
        <v>288</v>
      </c>
      <c r="E7" s="44" t="s">
        <v>103</v>
      </c>
      <c r="F7" s="45">
        <v>0.04</v>
      </c>
      <c r="G7" s="44">
        <v>2.7</v>
      </c>
      <c r="H7" s="45">
        <v>1.83320851293887</v>
      </c>
      <c r="I7" s="44">
        <v>3</v>
      </c>
      <c r="J7" s="45">
        <v>3.2846104042118095E-2</v>
      </c>
      <c r="K7" s="72"/>
      <c r="L7" s="44"/>
      <c r="M7" s="74"/>
      <c r="N7" s="74"/>
      <c r="O7" s="75"/>
    </row>
    <row r="8" spans="1:15" x14ac:dyDescent="0.2">
      <c r="A8" s="24" t="s">
        <v>30</v>
      </c>
      <c r="B8" s="44">
        <v>800</v>
      </c>
      <c r="C8" s="72">
        <v>78</v>
      </c>
      <c r="D8" s="51">
        <v>288</v>
      </c>
      <c r="E8" s="51" t="s">
        <v>104</v>
      </c>
      <c r="F8" s="60">
        <v>0.25</v>
      </c>
      <c r="G8" s="44">
        <v>3.5</v>
      </c>
      <c r="H8" s="45">
        <v>2.0906223452085229</v>
      </c>
      <c r="I8" s="44">
        <v>3</v>
      </c>
      <c r="J8" s="45">
        <v>4.1021942508393985E-2</v>
      </c>
      <c r="K8" s="72"/>
      <c r="L8" s="44"/>
      <c r="M8" s="75"/>
      <c r="N8" s="74"/>
      <c r="O8" s="75"/>
    </row>
    <row r="9" spans="1:15" x14ac:dyDescent="0.2">
      <c r="A9" s="68" t="s">
        <v>31</v>
      </c>
      <c r="B9" s="70">
        <v>850</v>
      </c>
      <c r="C9" s="44">
        <v>150</v>
      </c>
      <c r="D9" s="51">
        <v>168</v>
      </c>
      <c r="E9" s="51" t="s">
        <v>109</v>
      </c>
      <c r="F9" s="60"/>
      <c r="G9" s="44">
        <v>4.9400000000000004</v>
      </c>
      <c r="H9" s="84">
        <v>5.2713234590574221</v>
      </c>
      <c r="I9" s="51">
        <v>3</v>
      </c>
      <c r="J9" s="75">
        <v>9.8349286070152656E-2</v>
      </c>
      <c r="K9" s="72">
        <v>85.818244907338979</v>
      </c>
      <c r="L9" s="51">
        <v>5</v>
      </c>
      <c r="M9" s="75">
        <v>3.1834376682118593</v>
      </c>
      <c r="N9" s="85">
        <v>1.6280208485381837E-3</v>
      </c>
      <c r="O9" s="137">
        <v>6.7600060415322799E-5</v>
      </c>
    </row>
    <row r="10" spans="1:15" x14ac:dyDescent="0.2">
      <c r="A10" s="71" t="s">
        <v>32</v>
      </c>
      <c r="B10" s="21">
        <v>800</v>
      </c>
      <c r="C10" s="34">
        <v>200</v>
      </c>
      <c r="D10" s="31">
        <v>168</v>
      </c>
      <c r="E10" s="31" t="s">
        <v>110</v>
      </c>
      <c r="F10" s="73"/>
      <c r="G10" s="31">
        <v>6.08</v>
      </c>
      <c r="H10" s="86">
        <v>5.0685050504416775</v>
      </c>
      <c r="I10" s="31">
        <v>2</v>
      </c>
      <c r="J10" s="81">
        <v>2.3010019599701243E-2</v>
      </c>
      <c r="K10" s="82">
        <v>81.78859854189804</v>
      </c>
      <c r="L10" s="31">
        <v>3</v>
      </c>
      <c r="M10" s="76">
        <v>32.04425657560504</v>
      </c>
      <c r="N10" s="66">
        <v>1.613663155663046E-3</v>
      </c>
      <c r="O10" s="66">
        <v>6.3226547824900769E-4</v>
      </c>
    </row>
    <row r="11" spans="1:15" x14ac:dyDescent="0.2">
      <c r="A11" s="78" t="s">
        <v>111</v>
      </c>
      <c r="B11" s="23"/>
      <c r="C11" s="23"/>
    </row>
    <row r="12" spans="1:15" x14ac:dyDescent="0.2">
      <c r="A12" s="68" t="s">
        <v>97</v>
      </c>
    </row>
    <row r="14" spans="1:15" x14ac:dyDescent="0.2">
      <c r="M14" s="87"/>
      <c r="N14" s="88"/>
    </row>
    <row r="15" spans="1:15" x14ac:dyDescent="0.2">
      <c r="A15" s="47"/>
      <c r="B15" s="69"/>
      <c r="C15" s="69"/>
      <c r="D15" s="69"/>
    </row>
    <row r="16" spans="1:15" x14ac:dyDescent="0.2">
      <c r="A16" s="47"/>
      <c r="B16" s="69"/>
      <c r="C16" s="69"/>
      <c r="D16" s="69"/>
    </row>
    <row r="18" spans="14:14" x14ac:dyDescent="0.2">
      <c r="N18" s="87"/>
    </row>
  </sheetData>
  <mergeCells count="9">
    <mergeCell ref="A1:O1"/>
    <mergeCell ref="G2:G3"/>
    <mergeCell ref="H2:J2"/>
    <mergeCell ref="K2:M2"/>
    <mergeCell ref="N2:O2"/>
    <mergeCell ref="A2:A3"/>
    <mergeCell ref="B2:D2"/>
    <mergeCell ref="E2:E3"/>
    <mergeCell ref="F2:F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39A84-1A55-5447-A45C-1AFA570F4A7C}">
  <dimension ref="A1:Q91"/>
  <sheetViews>
    <sheetView workbookViewId="0">
      <selection activeCell="O24" sqref="O24"/>
    </sheetView>
  </sheetViews>
  <sheetFormatPr baseColWidth="10" defaultRowHeight="16" x14ac:dyDescent="0.2"/>
  <sheetData>
    <row r="1" spans="1:17" x14ac:dyDescent="0.2">
      <c r="A1" s="144" t="s">
        <v>122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</row>
    <row r="2" spans="1:17" x14ac:dyDescent="0.2">
      <c r="A2" s="158" t="s">
        <v>35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</row>
    <row r="3" spans="1:17" x14ac:dyDescent="0.2">
      <c r="A3" s="3" t="s">
        <v>0</v>
      </c>
      <c r="B3" s="149" t="s">
        <v>24</v>
      </c>
      <c r="C3" s="149"/>
      <c r="D3" s="149" t="s">
        <v>25</v>
      </c>
      <c r="E3" s="149"/>
      <c r="F3" s="149" t="s">
        <v>27</v>
      </c>
      <c r="G3" s="149"/>
      <c r="H3" s="149" t="s">
        <v>28</v>
      </c>
      <c r="I3" s="149"/>
      <c r="J3" s="149" t="s">
        <v>29</v>
      </c>
      <c r="K3" s="149"/>
      <c r="L3" s="149" t="s">
        <v>30</v>
      </c>
      <c r="M3" s="149"/>
      <c r="N3" s="166" t="s">
        <v>31</v>
      </c>
      <c r="O3" s="166"/>
      <c r="P3" s="166" t="s">
        <v>107</v>
      </c>
      <c r="Q3" s="166"/>
    </row>
    <row r="4" spans="1:17" x14ac:dyDescent="0.2">
      <c r="A4" s="4" t="s">
        <v>2</v>
      </c>
      <c r="B4" s="8">
        <v>1</v>
      </c>
      <c r="C4" s="8" t="s">
        <v>18</v>
      </c>
      <c r="D4" s="8">
        <v>10</v>
      </c>
      <c r="E4" s="8" t="s">
        <v>18</v>
      </c>
      <c r="F4" s="8">
        <v>9</v>
      </c>
      <c r="G4" s="8" t="s">
        <v>18</v>
      </c>
      <c r="H4" s="8">
        <v>10</v>
      </c>
      <c r="I4" s="8" t="s">
        <v>18</v>
      </c>
      <c r="J4" s="8">
        <v>9</v>
      </c>
      <c r="K4" s="8" t="s">
        <v>18</v>
      </c>
      <c r="L4" s="8">
        <v>10</v>
      </c>
      <c r="M4" s="8" t="s">
        <v>18</v>
      </c>
      <c r="N4" s="21">
        <v>9</v>
      </c>
      <c r="O4" s="21" t="s">
        <v>18</v>
      </c>
      <c r="P4" s="21">
        <v>11</v>
      </c>
      <c r="Q4" s="21" t="s">
        <v>18</v>
      </c>
    </row>
    <row r="5" spans="1:17" x14ac:dyDescent="0.2">
      <c r="A5" s="5" t="s">
        <v>3</v>
      </c>
      <c r="B5" s="10">
        <v>76.695662325785534</v>
      </c>
      <c r="C5" s="10"/>
      <c r="D5" s="10">
        <v>76.365757495600249</v>
      </c>
      <c r="E5" s="10">
        <v>0.99774361275533296</v>
      </c>
      <c r="F5" s="10">
        <v>77.145696597617274</v>
      </c>
      <c r="G5" s="10">
        <v>1.6665034323620729</v>
      </c>
      <c r="H5" s="10">
        <v>76.19548759812308</v>
      </c>
      <c r="I5" s="10">
        <v>1.4707679597707382</v>
      </c>
      <c r="J5" s="10">
        <v>77.727367308438417</v>
      </c>
      <c r="K5" s="10">
        <v>1.612476519826922</v>
      </c>
      <c r="L5" s="10">
        <v>76.68143744679908</v>
      </c>
      <c r="M5" s="10">
        <v>0.73054330519877653</v>
      </c>
      <c r="N5" s="22">
        <v>71.800538316446179</v>
      </c>
      <c r="O5" s="22">
        <v>0.51869600974227204</v>
      </c>
      <c r="P5" s="22">
        <v>75.624476861448542</v>
      </c>
      <c r="Q5" s="22">
        <v>0.16358815112522337</v>
      </c>
    </row>
    <row r="6" spans="1:17" x14ac:dyDescent="0.2">
      <c r="A6" s="2" t="s">
        <v>8</v>
      </c>
      <c r="B6" s="43">
        <v>2.0538742012861577E-3</v>
      </c>
      <c r="C6" s="6"/>
      <c r="D6" s="6">
        <v>0</v>
      </c>
      <c r="E6" s="6">
        <v>1.4453104485521621E-2</v>
      </c>
      <c r="F6" s="6">
        <v>0</v>
      </c>
      <c r="G6" s="6">
        <v>1.2375552981543986E-2</v>
      </c>
      <c r="H6" s="16">
        <v>1.0774487345359361E-3</v>
      </c>
      <c r="I6" s="16">
        <v>1.544264397293362E-2</v>
      </c>
      <c r="J6" s="16">
        <v>3.4153791331454769E-3</v>
      </c>
      <c r="K6" s="16">
        <v>1.2382070316541189E-2</v>
      </c>
      <c r="L6" s="16">
        <v>0</v>
      </c>
      <c r="M6" s="16">
        <v>8.4356343336557133E-3</v>
      </c>
      <c r="N6" s="22">
        <v>0.47705261884765066</v>
      </c>
      <c r="O6" s="22">
        <v>3.5771159894543311E-2</v>
      </c>
      <c r="P6" s="22">
        <v>0.27488332634523521</v>
      </c>
      <c r="Q6" s="22">
        <v>2.8929904422650449E-2</v>
      </c>
    </row>
    <row r="7" spans="1:17" x14ac:dyDescent="0.2">
      <c r="A7" s="2" t="s">
        <v>4</v>
      </c>
      <c r="B7" s="6">
        <v>13.857164940151186</v>
      </c>
      <c r="C7" s="6"/>
      <c r="D7" s="6">
        <v>14.458194733542731</v>
      </c>
      <c r="E7" s="6">
        <v>0.53412851579502019</v>
      </c>
      <c r="F7" s="6">
        <v>13.711131494268937</v>
      </c>
      <c r="G7" s="6">
        <v>1.3497749284963652</v>
      </c>
      <c r="H7" s="16">
        <v>14.309065357355177</v>
      </c>
      <c r="I7" s="16">
        <v>1.2361789877036224</v>
      </c>
      <c r="J7" s="16">
        <v>13.498424530269789</v>
      </c>
      <c r="K7" s="16">
        <v>0.98852151116278442</v>
      </c>
      <c r="L7" s="16">
        <v>14.07730474650684</v>
      </c>
      <c r="M7" s="16">
        <v>0.47346999281468466</v>
      </c>
      <c r="N7" s="22">
        <v>15.418003247199444</v>
      </c>
      <c r="O7" s="22">
        <v>0.22731388856004442</v>
      </c>
      <c r="P7" s="22">
        <v>14.507931496733136</v>
      </c>
      <c r="Q7" s="22">
        <v>0.14743417154558644</v>
      </c>
    </row>
    <row r="8" spans="1:17" x14ac:dyDescent="0.2">
      <c r="A8" s="2" t="s">
        <v>17</v>
      </c>
      <c r="B8" s="6">
        <v>0.35650932188640777</v>
      </c>
      <c r="C8" s="6"/>
      <c r="D8" s="6">
        <v>0.28771064964190168</v>
      </c>
      <c r="E8" s="6">
        <v>6.1940209419408435E-2</v>
      </c>
      <c r="F8" s="6">
        <v>0.15467959599912318</v>
      </c>
      <c r="G8" s="6">
        <v>3.9463685224849179E-2</v>
      </c>
      <c r="H8" s="16">
        <v>0.1472270334664792</v>
      </c>
      <c r="I8" s="16">
        <v>7.1424682327645497E-2</v>
      </c>
      <c r="J8" s="16">
        <v>0.14322418356712613</v>
      </c>
      <c r="K8" s="16">
        <v>4.7530420334290842E-2</v>
      </c>
      <c r="L8" s="16">
        <v>0.14681817610857933</v>
      </c>
      <c r="M8" s="16">
        <v>6.3783185428133229E-2</v>
      </c>
      <c r="N8" s="22">
        <v>1.6349261559326578</v>
      </c>
      <c r="O8" s="22">
        <v>0.14347634227917869</v>
      </c>
      <c r="P8" s="22">
        <v>1.1600499584581609</v>
      </c>
      <c r="Q8" s="22">
        <v>6.2567047882860424E-2</v>
      </c>
    </row>
    <row r="9" spans="1:17" x14ac:dyDescent="0.2">
      <c r="A9" s="2" t="s">
        <v>6</v>
      </c>
      <c r="B9" s="6">
        <v>1.6214796325943349E-2</v>
      </c>
      <c r="C9" s="6"/>
      <c r="D9" s="6">
        <v>0</v>
      </c>
      <c r="E9" s="6">
        <v>5.3798598294594803E-2</v>
      </c>
      <c r="F9" s="6">
        <v>0</v>
      </c>
      <c r="G9" s="6">
        <v>2.1737936825639886E-2</v>
      </c>
      <c r="H9" s="16">
        <v>0</v>
      </c>
      <c r="I9" s="16">
        <v>3.937098504219063E-2</v>
      </c>
      <c r="J9" s="16">
        <v>0</v>
      </c>
      <c r="K9" s="16">
        <v>2.2409778669006723E-2</v>
      </c>
      <c r="L9" s="16">
        <v>0</v>
      </c>
      <c r="M9" s="16">
        <v>2.819586112148233E-2</v>
      </c>
      <c r="N9" s="22">
        <v>6.9139282042247951E-2</v>
      </c>
      <c r="O9" s="22">
        <v>2.3806097828599403E-2</v>
      </c>
      <c r="P9" s="22">
        <v>2.6869490806186339E-2</v>
      </c>
      <c r="Q9" s="22">
        <v>1.7924467500351444E-2</v>
      </c>
    </row>
    <row r="10" spans="1:17" x14ac:dyDescent="0.2">
      <c r="A10" s="2" t="s">
        <v>10</v>
      </c>
      <c r="B10" s="6">
        <v>1.3079935702927635E-2</v>
      </c>
      <c r="C10" s="6"/>
      <c r="D10" s="6">
        <v>1.0568162285255355E-2</v>
      </c>
      <c r="E10" s="6">
        <v>1.8417901835233171E-2</v>
      </c>
      <c r="F10" s="6">
        <v>0</v>
      </c>
      <c r="G10" s="6">
        <v>1.78632513758183E-2</v>
      </c>
      <c r="H10" s="16">
        <v>0</v>
      </c>
      <c r="I10" s="16">
        <v>1.4087319953502826E-2</v>
      </c>
      <c r="J10" s="16">
        <v>0</v>
      </c>
      <c r="K10" s="16">
        <v>2.8013578796022478E-2</v>
      </c>
      <c r="L10" s="16">
        <v>5.0393611582856285E-3</v>
      </c>
      <c r="M10" s="16">
        <v>2.1029984910181113E-2</v>
      </c>
      <c r="N10" s="22">
        <v>0.57359596340340313</v>
      </c>
      <c r="O10" s="22">
        <v>0.30355056844092759</v>
      </c>
      <c r="P10" s="22">
        <v>0.17733345211818749</v>
      </c>
      <c r="Q10" s="22">
        <v>2.8390990924524778E-2</v>
      </c>
    </row>
    <row r="11" spans="1:17" x14ac:dyDescent="0.2">
      <c r="A11" s="2" t="s">
        <v>5</v>
      </c>
      <c r="B11" s="6">
        <v>0.82803559904484036</v>
      </c>
      <c r="C11" s="6"/>
      <c r="D11" s="6">
        <v>0.99128050768383447</v>
      </c>
      <c r="E11" s="6">
        <v>0.25536725078197098</v>
      </c>
      <c r="F11" s="6">
        <v>0.56703738938228154</v>
      </c>
      <c r="G11" s="6">
        <v>0.445766591939252</v>
      </c>
      <c r="H11" s="16">
        <v>0.65413829404877211</v>
      </c>
      <c r="I11" s="16">
        <v>0.41783324434600649</v>
      </c>
      <c r="J11" s="16">
        <v>0.45077340981945102</v>
      </c>
      <c r="K11" s="16">
        <v>0.40695290602940248</v>
      </c>
      <c r="L11" s="16">
        <v>0.57380910834961585</v>
      </c>
      <c r="M11" s="16">
        <v>0.28553267919684833</v>
      </c>
      <c r="N11" s="22">
        <v>1.6280523816592738</v>
      </c>
      <c r="O11" s="22">
        <v>0.24624029419800597</v>
      </c>
      <c r="P11" s="22">
        <v>0.98384247091664323</v>
      </c>
      <c r="Q11" s="22">
        <v>4.355525740329233E-2</v>
      </c>
    </row>
    <row r="12" spans="1:17" x14ac:dyDescent="0.2">
      <c r="A12" s="2" t="s">
        <v>9</v>
      </c>
      <c r="B12" s="6">
        <v>4.3103252580044344</v>
      </c>
      <c r="C12" s="6"/>
      <c r="D12" s="6">
        <v>4.3001112464720794</v>
      </c>
      <c r="E12" s="6">
        <v>0.45465740575128394</v>
      </c>
      <c r="F12" s="6">
        <v>4.1420069919779063</v>
      </c>
      <c r="G12" s="6">
        <v>0.67016411100636464</v>
      </c>
      <c r="H12" s="16">
        <v>4.421145909854884</v>
      </c>
      <c r="I12" s="16">
        <v>0.57943340783971631</v>
      </c>
      <c r="J12" s="16">
        <v>3.9915245094615108</v>
      </c>
      <c r="K12" s="16">
        <v>0.5998160685324011</v>
      </c>
      <c r="L12" s="16">
        <v>4.1454768791033869</v>
      </c>
      <c r="M12" s="16">
        <v>0.53366014902231496</v>
      </c>
      <c r="N12" s="22">
        <v>6.4456565505558068</v>
      </c>
      <c r="O12" s="22">
        <v>0.49626545087507112</v>
      </c>
      <c r="P12" s="22">
        <v>5.0596359892815492</v>
      </c>
      <c r="Q12" s="22">
        <v>0.14212172078577193</v>
      </c>
    </row>
    <row r="13" spans="1:17" x14ac:dyDescent="0.2">
      <c r="A13" s="2" t="s">
        <v>7</v>
      </c>
      <c r="B13" s="6">
        <v>3.920845850255275</v>
      </c>
      <c r="C13" s="6"/>
      <c r="D13" s="6">
        <v>3.5124447184839815</v>
      </c>
      <c r="E13" s="6">
        <v>0.18907623912050026</v>
      </c>
      <c r="F13" s="6">
        <v>4.2150709791224941</v>
      </c>
      <c r="G13" s="6">
        <v>0.74632744495229464</v>
      </c>
      <c r="H13" s="16">
        <v>4.2298342178359558</v>
      </c>
      <c r="I13" s="16">
        <v>0.73627692369960396</v>
      </c>
      <c r="J13" s="16">
        <v>4.1354815158024287</v>
      </c>
      <c r="K13" s="16">
        <v>0.45659287893942574</v>
      </c>
      <c r="L13" s="16">
        <v>4.3192444526568394</v>
      </c>
      <c r="M13" s="16">
        <v>0.5923856297036213</v>
      </c>
      <c r="N13" s="22">
        <v>1.9282103449093304</v>
      </c>
      <c r="O13" s="22">
        <v>0.23610885318738803</v>
      </c>
      <c r="P13" s="22">
        <v>2.1849769538923471</v>
      </c>
      <c r="Q13" s="22">
        <v>3.7683378712611439E-2</v>
      </c>
    </row>
    <row r="14" spans="1:17" x14ac:dyDescent="0.2">
      <c r="A14" s="4" t="s">
        <v>19</v>
      </c>
      <c r="B14" s="150">
        <v>92.508099999999999</v>
      </c>
      <c r="C14" s="150"/>
      <c r="D14" s="150">
        <v>95.765990000000002</v>
      </c>
      <c r="E14" s="150"/>
      <c r="F14" s="150">
        <v>96.902888888888882</v>
      </c>
      <c r="G14" s="150"/>
      <c r="H14" s="150">
        <v>95.972890000000007</v>
      </c>
      <c r="I14" s="150"/>
      <c r="J14" s="150">
        <v>96.779299999999992</v>
      </c>
      <c r="K14" s="150"/>
      <c r="L14" s="150">
        <v>96.31859</v>
      </c>
      <c r="M14" s="150"/>
      <c r="N14" s="167">
        <v>93.115111111111105</v>
      </c>
      <c r="O14" s="167"/>
      <c r="P14" s="168">
        <v>91.795391886754842</v>
      </c>
      <c r="Q14" s="168"/>
    </row>
    <row r="15" spans="1:17" x14ac:dyDescent="0.2">
      <c r="A15" s="12" t="s">
        <v>84</v>
      </c>
    </row>
    <row r="16" spans="1:17" x14ac:dyDescent="0.2">
      <c r="A16" t="s">
        <v>108</v>
      </c>
    </row>
    <row r="17" spans="1:14" x14ac:dyDescent="0.2">
      <c r="A17" s="148" t="s">
        <v>405</v>
      </c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33"/>
      <c r="M17" s="33"/>
      <c r="N17" s="33"/>
    </row>
    <row r="18" spans="1:14" x14ac:dyDescent="0.2">
      <c r="A18" s="27" t="s">
        <v>33</v>
      </c>
      <c r="B18" s="27" t="s">
        <v>3</v>
      </c>
      <c r="C18" s="27" t="s">
        <v>8</v>
      </c>
      <c r="D18" s="27" t="s">
        <v>4</v>
      </c>
      <c r="E18" s="27" t="s">
        <v>17</v>
      </c>
      <c r="F18" s="27" t="s">
        <v>6</v>
      </c>
      <c r="G18" s="27" t="s">
        <v>10</v>
      </c>
      <c r="H18" s="27" t="s">
        <v>5</v>
      </c>
      <c r="I18" s="27" t="s">
        <v>9</v>
      </c>
      <c r="J18" s="27" t="s">
        <v>7</v>
      </c>
      <c r="K18" s="28" t="s">
        <v>21</v>
      </c>
      <c r="L18" s="28"/>
      <c r="M18" s="28"/>
      <c r="N18" s="28"/>
    </row>
    <row r="19" spans="1:14" x14ac:dyDescent="0.2">
      <c r="A19" t="s">
        <v>120</v>
      </c>
      <c r="B19" s="43">
        <v>70.949700000000007</v>
      </c>
      <c r="C19" s="43">
        <v>1.9E-3</v>
      </c>
      <c r="D19" s="43">
        <v>12.819000000000001</v>
      </c>
      <c r="E19" s="43">
        <v>0.32979999999999998</v>
      </c>
      <c r="F19" s="43">
        <v>1.4999999999999999E-2</v>
      </c>
      <c r="G19" s="43">
        <v>1.21E-2</v>
      </c>
      <c r="H19" s="43">
        <v>0.76600000000000001</v>
      </c>
      <c r="I19" s="43">
        <v>3.9874000000000001</v>
      </c>
      <c r="J19" s="43">
        <v>3.6271</v>
      </c>
      <c r="K19" s="43">
        <v>92.508099999999999</v>
      </c>
    </row>
    <row r="20" spans="1:14" x14ac:dyDescent="0.2">
      <c r="A20" t="s">
        <v>149</v>
      </c>
      <c r="B20" s="45">
        <v>72.611400000000003</v>
      </c>
      <c r="C20" s="45">
        <v>-1.9199999999999998E-2</v>
      </c>
      <c r="D20" s="45">
        <v>14.338800000000001</v>
      </c>
      <c r="E20" s="45">
        <v>0.1789</v>
      </c>
      <c r="F20" s="45">
        <v>4.6199999999999998E-2</v>
      </c>
      <c r="G20" s="45">
        <v>3.9800000000000002E-2</v>
      </c>
      <c r="H20" s="45">
        <v>1.0165</v>
      </c>
      <c r="I20" s="45">
        <v>4.3322000000000003</v>
      </c>
      <c r="J20" s="45">
        <v>3.1252</v>
      </c>
      <c r="K20" s="45">
        <v>95.727999999999994</v>
      </c>
    </row>
    <row r="21" spans="1:14" x14ac:dyDescent="0.2">
      <c r="A21" t="s">
        <v>149</v>
      </c>
      <c r="B21" s="45">
        <v>71.561599999999999</v>
      </c>
      <c r="C21" s="45">
        <v>2.3999999999999998E-3</v>
      </c>
      <c r="D21" s="45">
        <v>14.871700000000001</v>
      </c>
      <c r="E21" s="45">
        <v>0.2535</v>
      </c>
      <c r="F21" s="45">
        <v>4.6199999999999998E-2</v>
      </c>
      <c r="G21" s="45">
        <v>-1.1999999999999999E-3</v>
      </c>
      <c r="H21" s="45">
        <v>1.4273</v>
      </c>
      <c r="I21" s="45">
        <v>4.2337999999999996</v>
      </c>
      <c r="J21" s="45">
        <v>3.3380999999999998</v>
      </c>
      <c r="K21" s="45">
        <v>95.838499999999996</v>
      </c>
    </row>
    <row r="22" spans="1:14" x14ac:dyDescent="0.2">
      <c r="A22" t="s">
        <v>149</v>
      </c>
      <c r="B22" s="45">
        <v>72.623199999999997</v>
      </c>
      <c r="C22" s="45">
        <v>-4.4999999999999997E-3</v>
      </c>
      <c r="D22" s="45">
        <v>13.844200000000001</v>
      </c>
      <c r="E22" s="45">
        <v>0.20630000000000001</v>
      </c>
      <c r="F22" s="45">
        <v>-8.4199999999999997E-2</v>
      </c>
      <c r="G22" s="45">
        <v>8.9999999999999993E-3</v>
      </c>
      <c r="H22" s="45">
        <v>1.1175999999999999</v>
      </c>
      <c r="I22" s="45">
        <v>4.7656000000000001</v>
      </c>
      <c r="J22" s="45">
        <v>3.4594</v>
      </c>
      <c r="K22" s="45">
        <v>96.051199999999994</v>
      </c>
    </row>
    <row r="23" spans="1:14" x14ac:dyDescent="0.2">
      <c r="A23" t="s">
        <v>149</v>
      </c>
      <c r="B23" s="45">
        <v>72.983599999999996</v>
      </c>
      <c r="C23" s="45">
        <v>-6.7000000000000002E-3</v>
      </c>
      <c r="D23" s="45">
        <v>13.6646</v>
      </c>
      <c r="E23" s="45">
        <v>0.34799999999999998</v>
      </c>
      <c r="F23" s="45">
        <v>-1.09E-2</v>
      </c>
      <c r="G23" s="45">
        <v>2.3E-3</v>
      </c>
      <c r="H23" s="45">
        <v>0.87109999999999999</v>
      </c>
      <c r="I23" s="45">
        <v>4.0580999999999996</v>
      </c>
      <c r="J23" s="45">
        <v>3.4706999999999999</v>
      </c>
      <c r="K23" s="45">
        <v>95.398300000000006</v>
      </c>
    </row>
    <row r="24" spans="1:14" x14ac:dyDescent="0.2">
      <c r="A24" t="s">
        <v>149</v>
      </c>
      <c r="B24" s="45">
        <v>74.037499999999994</v>
      </c>
      <c r="C24" s="45">
        <v>-7.7000000000000002E-3</v>
      </c>
      <c r="D24" s="45">
        <v>13.2864</v>
      </c>
      <c r="E24" s="45">
        <v>0.25629999999999997</v>
      </c>
      <c r="F24" s="45">
        <v>8.2000000000000007E-3</v>
      </c>
      <c r="G24" s="45">
        <v>-1.7600000000000001E-2</v>
      </c>
      <c r="H24" s="45">
        <v>0.6704</v>
      </c>
      <c r="I24" s="45">
        <v>4.2188999999999997</v>
      </c>
      <c r="J24" s="45">
        <v>3.1674000000000002</v>
      </c>
      <c r="K24" s="45">
        <v>95.645099999999999</v>
      </c>
    </row>
    <row r="25" spans="1:14" x14ac:dyDescent="0.2">
      <c r="A25" t="s">
        <v>149</v>
      </c>
      <c r="B25" s="45">
        <v>73.540999999999997</v>
      </c>
      <c r="C25" s="45">
        <v>-1.17E-2</v>
      </c>
      <c r="D25" s="45">
        <v>13.251899999999999</v>
      </c>
      <c r="E25" s="45">
        <v>0.25369999999999998</v>
      </c>
      <c r="F25" s="45">
        <v>3.5400000000000001E-2</v>
      </c>
      <c r="G25" s="45">
        <v>-5.8999999999999999E-3</v>
      </c>
      <c r="H25" s="45">
        <v>0.68620000000000003</v>
      </c>
      <c r="I25" s="45">
        <v>3.6204000000000001</v>
      </c>
      <c r="J25" s="45">
        <v>3.6718000000000002</v>
      </c>
      <c r="K25" s="45">
        <v>95.182699999999997</v>
      </c>
    </row>
    <row r="26" spans="1:14" x14ac:dyDescent="0.2">
      <c r="A26" t="s">
        <v>149</v>
      </c>
      <c r="B26" s="45">
        <v>73.564300000000003</v>
      </c>
      <c r="C26" s="45">
        <v>3.0599999999999999E-2</v>
      </c>
      <c r="D26" s="45">
        <v>13.9026</v>
      </c>
      <c r="E26" s="45">
        <v>0.34029999999999999</v>
      </c>
      <c r="F26" s="45">
        <v>-4.8899999999999999E-2</v>
      </c>
      <c r="G26" s="45">
        <v>1.7899999999999999E-2</v>
      </c>
      <c r="H26" s="45">
        <v>0.93600000000000005</v>
      </c>
      <c r="I26" s="45">
        <v>4.4184000000000001</v>
      </c>
      <c r="J26" s="45">
        <v>3.1855000000000002</v>
      </c>
      <c r="K26" s="45">
        <v>96.395500000000013</v>
      </c>
    </row>
    <row r="27" spans="1:14" x14ac:dyDescent="0.2">
      <c r="A27" t="s">
        <v>149</v>
      </c>
      <c r="B27" s="45">
        <v>72.288600000000002</v>
      </c>
      <c r="C27" s="45">
        <v>-2.3999999999999998E-3</v>
      </c>
      <c r="D27" s="45">
        <v>14.3484</v>
      </c>
      <c r="E27" s="45">
        <v>0.29880000000000001</v>
      </c>
      <c r="F27" s="45">
        <v>-3.8100000000000002E-2</v>
      </c>
      <c r="G27" s="45">
        <v>1.9300000000000001E-2</v>
      </c>
      <c r="H27" s="45">
        <v>1.2113</v>
      </c>
      <c r="I27" s="45">
        <v>4.5431999999999997</v>
      </c>
      <c r="J27" s="45">
        <v>3.3037000000000001</v>
      </c>
      <c r="K27" s="45">
        <v>96.052300000000002</v>
      </c>
    </row>
    <row r="28" spans="1:14" x14ac:dyDescent="0.2">
      <c r="A28" t="s">
        <v>149</v>
      </c>
      <c r="B28" s="45">
        <v>74.212299999999999</v>
      </c>
      <c r="C28" s="45">
        <v>-2.0000000000000001E-4</v>
      </c>
      <c r="D28" s="45">
        <v>13.6572</v>
      </c>
      <c r="E28" s="45">
        <v>0.26619999999999999</v>
      </c>
      <c r="F28" s="45">
        <v>-9.2499999999999999E-2</v>
      </c>
      <c r="G28" s="45">
        <v>3.32E-2</v>
      </c>
      <c r="H28" s="45">
        <v>0.83440000000000003</v>
      </c>
      <c r="I28" s="45">
        <v>3.4597000000000002</v>
      </c>
      <c r="J28" s="45">
        <v>3.4064000000000001</v>
      </c>
      <c r="K28" s="45">
        <v>95.992000000000004</v>
      </c>
    </row>
    <row r="29" spans="1:14" x14ac:dyDescent="0.2">
      <c r="A29" t="s">
        <v>149</v>
      </c>
      <c r="B29" s="45">
        <v>73.884900000000002</v>
      </c>
      <c r="C29" s="45">
        <v>-1.7000000000000001E-2</v>
      </c>
      <c r="D29" s="45">
        <v>13.3019</v>
      </c>
      <c r="E29" s="45">
        <v>0.35310000000000002</v>
      </c>
      <c r="F29" s="45">
        <v>1.6299999999999999E-2</v>
      </c>
      <c r="G29" s="45">
        <v>4.7000000000000002E-3</v>
      </c>
      <c r="H29" s="45">
        <v>0.72660000000000002</v>
      </c>
      <c r="I29" s="45">
        <v>3.5387</v>
      </c>
      <c r="J29" s="45">
        <v>3.5051000000000001</v>
      </c>
      <c r="K29" s="45">
        <v>95.376300000000001</v>
      </c>
    </row>
    <row r="30" spans="1:14" x14ac:dyDescent="0.2">
      <c r="A30" s="89" t="s">
        <v>150</v>
      </c>
      <c r="B30" s="84">
        <v>76.173100000000005</v>
      </c>
      <c r="C30" s="84">
        <v>2.9999999999999997E-4</v>
      </c>
      <c r="D30" s="84">
        <v>12.0807</v>
      </c>
      <c r="E30" s="84">
        <v>0.17929999999999999</v>
      </c>
      <c r="F30" s="84">
        <v>1.9099999999999999E-2</v>
      </c>
      <c r="G30" s="84">
        <v>-2.58E-2</v>
      </c>
      <c r="H30" s="84">
        <v>0.19159999999999999</v>
      </c>
      <c r="I30" s="84">
        <v>3.6307999999999998</v>
      </c>
      <c r="J30" s="84">
        <v>4.1341000000000001</v>
      </c>
      <c r="K30" s="84">
        <v>96.4666</v>
      </c>
    </row>
    <row r="31" spans="1:14" x14ac:dyDescent="0.2">
      <c r="A31" s="89" t="s">
        <v>151</v>
      </c>
      <c r="B31" s="84">
        <v>73.396699999999996</v>
      </c>
      <c r="C31" s="84">
        <v>-1.6400000000000001E-2</v>
      </c>
      <c r="D31" s="84">
        <v>15.246</v>
      </c>
      <c r="E31" s="84">
        <v>0.14419999999999999</v>
      </c>
      <c r="F31" s="84">
        <v>0</v>
      </c>
      <c r="G31" s="84">
        <v>-1.47E-2</v>
      </c>
      <c r="H31" s="84">
        <v>1.1248</v>
      </c>
      <c r="I31" s="84">
        <v>4.9390999999999998</v>
      </c>
      <c r="J31" s="84">
        <v>3.3801000000000001</v>
      </c>
      <c r="K31" s="84">
        <v>98.230899999999991</v>
      </c>
    </row>
    <row r="32" spans="1:14" x14ac:dyDescent="0.2">
      <c r="A32" s="89" t="s">
        <v>152</v>
      </c>
      <c r="B32" s="84">
        <v>76.382000000000005</v>
      </c>
      <c r="C32" s="84">
        <v>6.4000000000000003E-3</v>
      </c>
      <c r="D32" s="84">
        <v>12.1699</v>
      </c>
      <c r="E32" s="84">
        <v>0.20660000000000001</v>
      </c>
      <c r="F32" s="84">
        <v>-1.3599999999999999E-2</v>
      </c>
      <c r="G32" s="84">
        <v>1.5599999999999999E-2</v>
      </c>
      <c r="H32" s="84">
        <v>0.1421</v>
      </c>
      <c r="I32" s="84">
        <v>3.0722</v>
      </c>
      <c r="J32" s="84">
        <v>4.8573000000000004</v>
      </c>
      <c r="K32" s="84">
        <v>96.960800000000006</v>
      </c>
    </row>
    <row r="33" spans="1:11" x14ac:dyDescent="0.2">
      <c r="A33" s="89" t="s">
        <v>153</v>
      </c>
      <c r="B33" s="84">
        <v>73.550799999999995</v>
      </c>
      <c r="C33" s="84">
        <v>-6.8999999999999999E-3</v>
      </c>
      <c r="D33" s="84">
        <v>14.780099999999999</v>
      </c>
      <c r="E33" s="84">
        <v>0.1045</v>
      </c>
      <c r="F33" s="84">
        <v>-1.09E-2</v>
      </c>
      <c r="G33" s="84">
        <v>1.2999999999999999E-2</v>
      </c>
      <c r="H33" s="84">
        <v>0.79810000000000003</v>
      </c>
      <c r="I33" s="84">
        <v>3.9445000000000001</v>
      </c>
      <c r="J33" s="84">
        <v>3.3386</v>
      </c>
      <c r="K33" s="84">
        <v>96.574799999999996</v>
      </c>
    </row>
    <row r="34" spans="1:11" x14ac:dyDescent="0.2">
      <c r="A34" s="89" t="s">
        <v>154</v>
      </c>
      <c r="B34" s="84">
        <v>72.026499999999999</v>
      </c>
      <c r="C34" s="84">
        <v>-1.9599999999999999E-2</v>
      </c>
      <c r="D34" s="84">
        <v>14.918100000000001</v>
      </c>
      <c r="E34" s="84">
        <v>0.1318</v>
      </c>
      <c r="F34" s="84">
        <v>-4.8899999999999999E-2</v>
      </c>
      <c r="G34" s="84">
        <v>-3.7600000000000001E-2</v>
      </c>
      <c r="H34" s="84">
        <v>1.3164</v>
      </c>
      <c r="I34" s="84">
        <v>4.8501000000000003</v>
      </c>
      <c r="J34" s="84">
        <v>2.9245999999999999</v>
      </c>
      <c r="K34" s="84">
        <v>96.239199999999997</v>
      </c>
    </row>
    <row r="35" spans="1:11" x14ac:dyDescent="0.2">
      <c r="A35" s="89" t="s">
        <v>155</v>
      </c>
      <c r="B35" s="84">
        <v>74.025300000000001</v>
      </c>
      <c r="C35" s="84">
        <v>1.7000000000000001E-2</v>
      </c>
      <c r="D35" s="84">
        <v>12.966100000000001</v>
      </c>
      <c r="E35" s="84">
        <v>0.18140000000000001</v>
      </c>
      <c r="F35" s="84">
        <v>-1.3599999999999999E-2</v>
      </c>
      <c r="G35" s="84">
        <v>-2.0000000000000001E-4</v>
      </c>
      <c r="H35" s="84">
        <v>0.21690000000000001</v>
      </c>
      <c r="I35" s="84">
        <v>3.8391999999999999</v>
      </c>
      <c r="J35" s="84">
        <v>4.8921000000000001</v>
      </c>
      <c r="K35" s="84">
        <v>96.195800000000006</v>
      </c>
    </row>
    <row r="36" spans="1:11" x14ac:dyDescent="0.2">
      <c r="A36" s="89" t="s">
        <v>156</v>
      </c>
      <c r="B36" s="84">
        <v>67.643299999999996</v>
      </c>
      <c r="C36" s="84">
        <v>1.9E-2</v>
      </c>
      <c r="D36" s="84">
        <v>19.247</v>
      </c>
      <c r="E36" s="84">
        <v>1.49E-2</v>
      </c>
      <c r="F36" s="84">
        <v>5.16E-2</v>
      </c>
      <c r="G36" s="84">
        <v>1.29E-2</v>
      </c>
      <c r="H36" s="84">
        <v>3.22</v>
      </c>
      <c r="I36" s="84">
        <v>6.4668000000000001</v>
      </c>
      <c r="J36" s="84">
        <v>1.8617999999999999</v>
      </c>
      <c r="K36" s="84">
        <v>98.550600000000003</v>
      </c>
    </row>
    <row r="37" spans="1:11" x14ac:dyDescent="0.2">
      <c r="A37" s="89" t="s">
        <v>157</v>
      </c>
      <c r="B37" s="84">
        <v>76.447100000000006</v>
      </c>
      <c r="C37" s="84">
        <v>-5.4999999999999997E-3</v>
      </c>
      <c r="D37" s="84">
        <v>11.951700000000001</v>
      </c>
      <c r="E37" s="84">
        <v>0.1368</v>
      </c>
      <c r="F37" s="84">
        <v>0</v>
      </c>
      <c r="G37" s="84">
        <v>-1.35E-2</v>
      </c>
      <c r="H37" s="84">
        <v>0.25650000000000001</v>
      </c>
      <c r="I37" s="84">
        <v>3.2496</v>
      </c>
      <c r="J37" s="84">
        <v>4.6162000000000001</v>
      </c>
      <c r="K37" s="84">
        <v>96.657899999999998</v>
      </c>
    </row>
    <row r="38" spans="1:11" x14ac:dyDescent="0.2">
      <c r="A38" s="89" t="s">
        <v>158</v>
      </c>
      <c r="B38" s="84">
        <v>74.622500000000002</v>
      </c>
      <c r="C38" s="84">
        <v>-9.4000000000000004E-3</v>
      </c>
      <c r="D38" s="84">
        <v>12.9002</v>
      </c>
      <c r="E38" s="84">
        <v>0.17150000000000001</v>
      </c>
      <c r="F38" s="84">
        <v>1.09E-2</v>
      </c>
      <c r="G38" s="84">
        <v>-2.8999999999999998E-3</v>
      </c>
      <c r="H38" s="84">
        <v>0.39779999999999999</v>
      </c>
      <c r="I38" s="84">
        <v>4.0366999999999997</v>
      </c>
      <c r="J38" s="84">
        <v>4.4983000000000004</v>
      </c>
      <c r="K38" s="84">
        <v>96.721500000000006</v>
      </c>
    </row>
    <row r="39" spans="1:11" x14ac:dyDescent="0.2">
      <c r="A39" s="89" t="s">
        <v>159</v>
      </c>
      <c r="B39" s="84">
        <v>76.165599999999998</v>
      </c>
      <c r="C39" s="84">
        <v>8.5000000000000006E-3</v>
      </c>
      <c r="D39" s="84">
        <v>12.572100000000001</v>
      </c>
      <c r="E39" s="84">
        <v>9.1999999999999998E-2</v>
      </c>
      <c r="F39" s="84">
        <v>-3.2599999999999997E-2</v>
      </c>
      <c r="G39" s="84">
        <v>-2.8999999999999998E-3</v>
      </c>
      <c r="H39" s="84">
        <v>0.50680000000000003</v>
      </c>
      <c r="I39" s="84">
        <v>4.5774999999999997</v>
      </c>
      <c r="J39" s="84">
        <v>4.1109999999999998</v>
      </c>
      <c r="K39" s="84">
        <v>98.078500000000005</v>
      </c>
    </row>
    <row r="40" spans="1:11" x14ac:dyDescent="0.2">
      <c r="A40" s="89" t="s">
        <v>160</v>
      </c>
      <c r="B40" s="84">
        <v>74.644400000000005</v>
      </c>
      <c r="C40" s="84">
        <v>-3.3E-3</v>
      </c>
      <c r="D40" s="84">
        <v>12.8232</v>
      </c>
      <c r="E40" s="84">
        <v>0.1069</v>
      </c>
      <c r="F40" s="84">
        <v>-4.8899999999999999E-2</v>
      </c>
      <c r="G40" s="84">
        <v>-2.46E-2</v>
      </c>
      <c r="H40" s="84">
        <v>0.30070000000000002</v>
      </c>
      <c r="I40" s="84">
        <v>3.9847000000000001</v>
      </c>
      <c r="J40" s="84">
        <v>4.5321999999999996</v>
      </c>
      <c r="K40" s="84">
        <v>96.424300000000002</v>
      </c>
    </row>
    <row r="41" spans="1:11" x14ac:dyDescent="0.2">
      <c r="A41" s="89" t="s">
        <v>161</v>
      </c>
      <c r="B41" s="84">
        <v>72.464500000000001</v>
      </c>
      <c r="C41" s="84">
        <v>-1.44E-2</v>
      </c>
      <c r="D41" s="84">
        <v>13.4011</v>
      </c>
      <c r="E41" s="84">
        <v>0.13919999999999999</v>
      </c>
      <c r="F41" s="84">
        <v>-3.2599999999999997E-2</v>
      </c>
      <c r="G41" s="84">
        <v>3.3E-3</v>
      </c>
      <c r="H41" s="84">
        <v>0.35189999999999999</v>
      </c>
      <c r="I41" s="84">
        <v>4.0708000000000002</v>
      </c>
      <c r="J41" s="84">
        <v>4.4310999999999998</v>
      </c>
      <c r="K41" s="84">
        <v>94.862000000000009</v>
      </c>
    </row>
    <row r="42" spans="1:11" x14ac:dyDescent="0.2">
      <c r="A42" s="89" t="s">
        <v>162</v>
      </c>
      <c r="B42" s="84">
        <v>72.723600000000005</v>
      </c>
      <c r="C42" s="84">
        <v>1.9E-3</v>
      </c>
      <c r="D42" s="84">
        <v>15.003399999999999</v>
      </c>
      <c r="E42" s="84">
        <v>0.1169</v>
      </c>
      <c r="F42" s="84">
        <v>-3.5299999999999998E-2</v>
      </c>
      <c r="G42" s="84">
        <v>7.9000000000000008E-3</v>
      </c>
      <c r="H42" s="84">
        <v>1.3373999999999999</v>
      </c>
      <c r="I42" s="84">
        <v>4.7507000000000001</v>
      </c>
      <c r="J42" s="84">
        <v>3.2183000000000002</v>
      </c>
      <c r="K42" s="84">
        <v>97.198999999999998</v>
      </c>
    </row>
    <row r="43" spans="1:11" x14ac:dyDescent="0.2">
      <c r="A43" s="89" t="s">
        <v>163</v>
      </c>
      <c r="B43" s="84">
        <v>73.623900000000006</v>
      </c>
      <c r="C43" s="84">
        <v>-2.92E-2</v>
      </c>
      <c r="D43" s="84">
        <v>13.417400000000001</v>
      </c>
      <c r="E43" s="84">
        <v>0.14180000000000001</v>
      </c>
      <c r="F43" s="84">
        <v>2.4500000000000001E-2</v>
      </c>
      <c r="G43" s="84">
        <v>-9.1000000000000004E-3</v>
      </c>
      <c r="H43" s="84">
        <v>0.47320000000000001</v>
      </c>
      <c r="I43" s="84">
        <v>4.4785000000000004</v>
      </c>
      <c r="J43" s="84">
        <v>4.4142000000000001</v>
      </c>
      <c r="K43" s="84">
        <v>96.59920000000001</v>
      </c>
    </row>
    <row r="44" spans="1:11" x14ac:dyDescent="0.2">
      <c r="A44" s="89" t="s">
        <v>164</v>
      </c>
      <c r="B44" s="84">
        <v>70.715800000000002</v>
      </c>
      <c r="C44" s="84">
        <v>9.7000000000000003E-3</v>
      </c>
      <c r="D44" s="84">
        <v>16.3416</v>
      </c>
      <c r="E44" s="84">
        <v>2.4799999999999999E-2</v>
      </c>
      <c r="F44" s="84">
        <v>3.5299999999999998E-2</v>
      </c>
      <c r="G44" s="84">
        <v>-1.9E-2</v>
      </c>
      <c r="H44" s="84">
        <v>1.2726</v>
      </c>
      <c r="I44" s="84">
        <v>5.4013</v>
      </c>
      <c r="J44" s="84">
        <v>2.8639000000000001</v>
      </c>
      <c r="K44" s="84">
        <v>96.664999999999992</v>
      </c>
    </row>
    <row r="45" spans="1:11" x14ac:dyDescent="0.2">
      <c r="A45" s="89" t="s">
        <v>165</v>
      </c>
      <c r="B45" s="84">
        <v>73.4499</v>
      </c>
      <c r="C45" s="84">
        <v>-8.0000000000000004E-4</v>
      </c>
      <c r="D45" s="84">
        <v>12.9626</v>
      </c>
      <c r="E45" s="84">
        <v>6.4600000000000005E-2</v>
      </c>
      <c r="F45" s="84">
        <v>1.3599999999999999E-2</v>
      </c>
      <c r="G45" s="84">
        <v>-6.7999999999999996E-3</v>
      </c>
      <c r="H45" s="84">
        <v>0.379</v>
      </c>
      <c r="I45" s="84">
        <v>3.6846000000000001</v>
      </c>
      <c r="J45" s="84">
        <v>4.7252000000000001</v>
      </c>
      <c r="K45" s="84">
        <v>95.279399999999995</v>
      </c>
    </row>
    <row r="46" spans="1:11" x14ac:dyDescent="0.2">
      <c r="A46" s="89" t="s">
        <v>166</v>
      </c>
      <c r="B46" s="84">
        <v>74.417199999999994</v>
      </c>
      <c r="C46" s="84">
        <v>-2.0000000000000001E-4</v>
      </c>
      <c r="D46" s="84">
        <v>12.9069</v>
      </c>
      <c r="E46" s="84">
        <v>0.22359999999999999</v>
      </c>
      <c r="F46" s="84">
        <v>5.4000000000000003E-3</v>
      </c>
      <c r="G46" s="84">
        <v>-1.1599999999999999E-2</v>
      </c>
      <c r="H46" s="84">
        <v>0.42480000000000001</v>
      </c>
      <c r="I46" s="84">
        <v>3.7161</v>
      </c>
      <c r="J46" s="84">
        <v>4.0705999999999998</v>
      </c>
      <c r="K46" s="84">
        <v>95.764799999999994</v>
      </c>
    </row>
    <row r="47" spans="1:11" x14ac:dyDescent="0.2">
      <c r="A47" s="89" t="s">
        <v>167</v>
      </c>
      <c r="B47" s="84">
        <v>73.998800000000003</v>
      </c>
      <c r="C47" s="84">
        <v>1.4999999999999999E-2</v>
      </c>
      <c r="D47" s="84">
        <v>12.5002</v>
      </c>
      <c r="E47" s="84">
        <v>0.23350000000000001</v>
      </c>
      <c r="F47" s="84">
        <v>3.2599999999999997E-2</v>
      </c>
      <c r="G47" s="84">
        <v>1.4500000000000001E-2</v>
      </c>
      <c r="H47" s="84">
        <v>0.43519999999999998</v>
      </c>
      <c r="I47" s="84">
        <v>3.6819000000000002</v>
      </c>
      <c r="J47" s="84">
        <v>4.5039999999999996</v>
      </c>
      <c r="K47" s="84">
        <v>95.4542</v>
      </c>
    </row>
    <row r="48" spans="1:11" x14ac:dyDescent="0.2">
      <c r="A48" s="89" t="s">
        <v>168</v>
      </c>
      <c r="B48" s="84">
        <v>71.948499999999996</v>
      </c>
      <c r="C48" s="84">
        <v>8.8000000000000005E-3</v>
      </c>
      <c r="D48" s="84">
        <v>14.923400000000001</v>
      </c>
      <c r="E48" s="84">
        <v>0.14649999999999999</v>
      </c>
      <c r="F48" s="84">
        <v>5.16E-2</v>
      </c>
      <c r="G48" s="84">
        <v>1.32E-2</v>
      </c>
      <c r="H48" s="84">
        <v>0.99180000000000001</v>
      </c>
      <c r="I48" s="84">
        <v>4.7606000000000002</v>
      </c>
      <c r="J48" s="84">
        <v>3.2109000000000001</v>
      </c>
      <c r="K48" s="84">
        <v>96.055300000000003</v>
      </c>
    </row>
    <row r="49" spans="1:11" x14ac:dyDescent="0.2">
      <c r="A49" s="89" t="s">
        <v>169</v>
      </c>
      <c r="B49" s="84">
        <v>73.228800000000007</v>
      </c>
      <c r="C49" s="84">
        <v>2.2700000000000001E-2</v>
      </c>
      <c r="D49" s="84">
        <v>13.0922</v>
      </c>
      <c r="E49" s="84">
        <v>0.21329999999999999</v>
      </c>
      <c r="F49" s="84">
        <v>-4.8800000000000003E-2</v>
      </c>
      <c r="G49" s="84">
        <v>5.8999999999999999E-3</v>
      </c>
      <c r="H49" s="84">
        <v>0.3306</v>
      </c>
      <c r="I49" s="84">
        <v>3.9270999999999998</v>
      </c>
      <c r="J49" s="84">
        <v>4.5922999999999998</v>
      </c>
      <c r="K49" s="84">
        <v>95.425699999999992</v>
      </c>
    </row>
    <row r="50" spans="1:11" x14ac:dyDescent="0.2">
      <c r="A50" s="89" t="s">
        <v>170</v>
      </c>
      <c r="B50" s="84">
        <v>75.427899999999994</v>
      </c>
      <c r="C50" s="84">
        <v>-1.1900000000000001E-2</v>
      </c>
      <c r="D50" s="84">
        <v>12.919700000000001</v>
      </c>
      <c r="E50" s="84">
        <v>0.14649999999999999</v>
      </c>
      <c r="F50" s="84">
        <v>-2.7000000000000001E-3</v>
      </c>
      <c r="G50" s="84">
        <v>6.8999999999999999E-3</v>
      </c>
      <c r="H50" s="84">
        <v>0.47860000000000003</v>
      </c>
      <c r="I50" s="84">
        <v>3.6051000000000002</v>
      </c>
      <c r="J50" s="84">
        <v>3.5003000000000002</v>
      </c>
      <c r="K50" s="84">
        <v>96.084900000000005</v>
      </c>
    </row>
    <row r="51" spans="1:11" x14ac:dyDescent="0.2">
      <c r="A51" s="89" t="s">
        <v>171</v>
      </c>
      <c r="B51" s="84">
        <v>72.130899999999997</v>
      </c>
      <c r="C51" s="84">
        <v>6.0000000000000001E-3</v>
      </c>
      <c r="D51" s="84">
        <v>15.5793</v>
      </c>
      <c r="E51" s="84">
        <v>0.1216</v>
      </c>
      <c r="F51" s="84">
        <v>1.09E-2</v>
      </c>
      <c r="G51" s="84">
        <v>-2.3199999999999998E-2</v>
      </c>
      <c r="H51" s="84">
        <v>1.4722</v>
      </c>
      <c r="I51" s="84">
        <v>5.0122999999999998</v>
      </c>
      <c r="J51" s="84">
        <v>3.1779999999999999</v>
      </c>
      <c r="K51" s="84">
        <v>97.576400000000007</v>
      </c>
    </row>
    <row r="52" spans="1:11" x14ac:dyDescent="0.2">
      <c r="A52" s="89" t="s">
        <v>172</v>
      </c>
      <c r="B52" s="84">
        <v>75.282200000000003</v>
      </c>
      <c r="C52" s="84">
        <v>-7.9000000000000008E-3</v>
      </c>
      <c r="D52" s="84">
        <v>12.3964</v>
      </c>
      <c r="E52" s="84">
        <v>0.1439</v>
      </c>
      <c r="F52" s="84">
        <v>1.3599999999999999E-2</v>
      </c>
      <c r="G52" s="84">
        <v>-4.4400000000000002E-2</v>
      </c>
      <c r="H52" s="84">
        <v>0.22670000000000001</v>
      </c>
      <c r="I52" s="84">
        <v>3.6663999999999999</v>
      </c>
      <c r="J52" s="84">
        <v>4.1494</v>
      </c>
      <c r="K52" s="84">
        <v>95.974699999999999</v>
      </c>
    </row>
    <row r="53" spans="1:11" x14ac:dyDescent="0.2">
      <c r="A53" s="89" t="s">
        <v>173</v>
      </c>
      <c r="B53" s="84">
        <v>74.729500000000002</v>
      </c>
      <c r="C53" s="84">
        <v>5.8999999999999999E-3</v>
      </c>
      <c r="D53" s="84">
        <v>13.577500000000001</v>
      </c>
      <c r="E53" s="84">
        <v>0.12139999999999999</v>
      </c>
      <c r="F53" s="84">
        <v>1.35E-2</v>
      </c>
      <c r="G53" s="84">
        <v>-3.1699999999999999E-2</v>
      </c>
      <c r="H53" s="84">
        <v>0.25690000000000002</v>
      </c>
      <c r="I53" s="84">
        <v>4.6459999999999999</v>
      </c>
      <c r="J53" s="84">
        <v>4.3886000000000003</v>
      </c>
      <c r="K53" s="84">
        <v>97.739400000000003</v>
      </c>
    </row>
    <row r="54" spans="1:11" x14ac:dyDescent="0.2">
      <c r="A54" s="89" t="s">
        <v>174</v>
      </c>
      <c r="B54" s="84">
        <v>76.900999999999996</v>
      </c>
      <c r="C54" s="84">
        <v>-1.1000000000000001E-3</v>
      </c>
      <c r="D54" s="84">
        <v>12.4039</v>
      </c>
      <c r="E54" s="84">
        <v>9.9299999999999999E-2</v>
      </c>
      <c r="F54" s="84">
        <v>-8.0999999999999996E-3</v>
      </c>
      <c r="G54" s="84">
        <v>-1.4999999999999999E-2</v>
      </c>
      <c r="H54" s="84">
        <v>0.21479999999999999</v>
      </c>
      <c r="I54" s="84">
        <v>3.6288</v>
      </c>
      <c r="J54" s="84">
        <v>4.0599999999999996</v>
      </c>
      <c r="K54" s="84">
        <v>97.307699999999997</v>
      </c>
    </row>
    <row r="55" spans="1:11" x14ac:dyDescent="0.2">
      <c r="A55" s="89" t="s">
        <v>175</v>
      </c>
      <c r="B55" s="84">
        <v>76.183999999999997</v>
      </c>
      <c r="C55" s="84">
        <v>2.5100000000000001E-2</v>
      </c>
      <c r="D55" s="84">
        <v>12.906000000000001</v>
      </c>
      <c r="E55" s="84">
        <v>9.6699999999999994E-2</v>
      </c>
      <c r="F55" s="84">
        <v>-1.0800000000000001E-2</v>
      </c>
      <c r="G55" s="84">
        <v>6.6E-3</v>
      </c>
      <c r="H55" s="84">
        <v>0.4052</v>
      </c>
      <c r="I55" s="84">
        <v>3.2488000000000001</v>
      </c>
      <c r="J55" s="84">
        <v>3.7084000000000001</v>
      </c>
      <c r="K55" s="84">
        <v>96.670500000000004</v>
      </c>
    </row>
    <row r="56" spans="1:11" x14ac:dyDescent="0.2">
      <c r="A56" s="89" t="s">
        <v>176</v>
      </c>
      <c r="B56" s="84">
        <v>75.107399999999998</v>
      </c>
      <c r="C56" s="84">
        <v>1.46E-2</v>
      </c>
      <c r="D56" s="84">
        <v>12.591100000000001</v>
      </c>
      <c r="E56" s="84">
        <v>0.156</v>
      </c>
      <c r="F56" s="84">
        <v>-2.4400000000000002E-2</v>
      </c>
      <c r="G56" s="84">
        <v>-9.9000000000000008E-3</v>
      </c>
      <c r="H56" s="84">
        <v>0.33169999999999999</v>
      </c>
      <c r="I56" s="84">
        <v>3.2016</v>
      </c>
      <c r="J56" s="84">
        <v>4.3433000000000002</v>
      </c>
      <c r="K56" s="84">
        <v>95.751999999999995</v>
      </c>
    </row>
    <row r="57" spans="1:11" x14ac:dyDescent="0.2">
      <c r="A57" s="89" t="s">
        <v>177</v>
      </c>
      <c r="B57" s="84">
        <v>68.491500000000002</v>
      </c>
      <c r="C57" s="84">
        <v>4.8999999999999998E-3</v>
      </c>
      <c r="D57" s="84">
        <v>18.571000000000002</v>
      </c>
      <c r="E57" s="84">
        <v>7.9100000000000004E-2</v>
      </c>
      <c r="F57" s="84">
        <v>2.7000000000000001E-3</v>
      </c>
      <c r="G57" s="84">
        <v>1.12E-2</v>
      </c>
      <c r="H57" s="84">
        <v>2.9489000000000001</v>
      </c>
      <c r="I57" s="84">
        <v>6.5026000000000002</v>
      </c>
      <c r="J57" s="84">
        <v>2.2686999999999999</v>
      </c>
      <c r="K57" s="84">
        <v>98.880600000000001</v>
      </c>
    </row>
    <row r="58" spans="1:11" x14ac:dyDescent="0.2">
      <c r="A58" s="89" t="s">
        <v>178</v>
      </c>
      <c r="B58" s="84">
        <v>75.292699999999996</v>
      </c>
      <c r="C58" s="84">
        <v>7.3000000000000001E-3</v>
      </c>
      <c r="D58" s="84">
        <v>12.7447</v>
      </c>
      <c r="E58" s="84">
        <v>0.2475</v>
      </c>
      <c r="F58" s="84">
        <v>-3.2500000000000001E-2</v>
      </c>
      <c r="G58" s="84">
        <v>1.1599999999999999E-2</v>
      </c>
      <c r="H58" s="84">
        <v>0.28739999999999999</v>
      </c>
      <c r="I58" s="84">
        <v>3.9622000000000002</v>
      </c>
      <c r="J58" s="84">
        <v>4.3059000000000003</v>
      </c>
      <c r="K58" s="84">
        <v>96.859200000000001</v>
      </c>
    </row>
    <row r="59" spans="1:11" x14ac:dyDescent="0.2">
      <c r="A59" s="89" t="s">
        <v>179</v>
      </c>
      <c r="B59" s="84">
        <v>75.906499999999994</v>
      </c>
      <c r="C59" s="84">
        <v>-8.2000000000000007E-3</v>
      </c>
      <c r="D59" s="84">
        <v>12.4808</v>
      </c>
      <c r="E59" s="84">
        <v>0.1138</v>
      </c>
      <c r="F59" s="84">
        <v>3.7900000000000003E-2</v>
      </c>
      <c r="G59" s="84">
        <v>4.6199999999999998E-2</v>
      </c>
      <c r="H59" s="84">
        <v>0.2601</v>
      </c>
      <c r="I59" s="84">
        <v>3.8209</v>
      </c>
      <c r="J59" s="84">
        <v>4.3826999999999998</v>
      </c>
      <c r="K59" s="84">
        <v>97.048900000000003</v>
      </c>
    </row>
    <row r="60" spans="1:11" x14ac:dyDescent="0.2">
      <c r="A60" s="89" t="s">
        <v>180</v>
      </c>
      <c r="B60" s="84">
        <v>74.216499999999996</v>
      </c>
      <c r="C60" s="84">
        <v>1.18E-2</v>
      </c>
      <c r="D60" s="84">
        <v>13.4236</v>
      </c>
      <c r="E60" s="84">
        <v>0.11119999999999999</v>
      </c>
      <c r="F60" s="84">
        <v>1.6199999999999999E-2</v>
      </c>
      <c r="G60" s="84">
        <v>4.1000000000000003E-3</v>
      </c>
      <c r="H60" s="84">
        <v>0.66839999999999999</v>
      </c>
      <c r="I60" s="84">
        <v>4.4893000000000001</v>
      </c>
      <c r="J60" s="84">
        <v>3.9950000000000001</v>
      </c>
      <c r="K60" s="84">
        <v>96.936099999999996</v>
      </c>
    </row>
    <row r="61" spans="1:11" x14ac:dyDescent="0.2">
      <c r="A61" s="89" t="s">
        <v>181</v>
      </c>
      <c r="B61" s="84">
        <v>75.127799999999993</v>
      </c>
      <c r="C61" s="84">
        <v>-1.2800000000000001E-2</v>
      </c>
      <c r="D61" s="84">
        <v>13.206300000000001</v>
      </c>
      <c r="E61" s="84">
        <v>0.1583</v>
      </c>
      <c r="F61" s="84">
        <v>-3.5200000000000002E-2</v>
      </c>
      <c r="G61" s="84">
        <v>1.18E-2</v>
      </c>
      <c r="H61" s="84">
        <v>0.77039999999999997</v>
      </c>
      <c r="I61" s="84">
        <v>3.4552999999999998</v>
      </c>
      <c r="J61" s="84">
        <v>3.5983999999999998</v>
      </c>
      <c r="K61" s="84">
        <v>96.373099999999994</v>
      </c>
    </row>
    <row r="62" spans="1:11" x14ac:dyDescent="0.2">
      <c r="A62" s="89" t="s">
        <v>182</v>
      </c>
      <c r="B62" s="84">
        <v>73.589699999999993</v>
      </c>
      <c r="C62" s="84">
        <v>-9.7999999999999997E-3</v>
      </c>
      <c r="D62" s="84">
        <v>13.323499999999999</v>
      </c>
      <c r="E62" s="84">
        <v>0.18260000000000001</v>
      </c>
      <c r="F62" s="84">
        <v>-4.3200000000000002E-2</v>
      </c>
      <c r="G62" s="84">
        <v>-7.4999999999999997E-3</v>
      </c>
      <c r="H62" s="84">
        <v>0.52180000000000004</v>
      </c>
      <c r="I62" s="84">
        <v>4.4363000000000001</v>
      </c>
      <c r="J62" s="84">
        <v>4.1262999999999996</v>
      </c>
      <c r="K62" s="84">
        <v>96.180200000000013</v>
      </c>
    </row>
    <row r="63" spans="1:11" x14ac:dyDescent="0.2">
      <c r="A63" s="89" t="s">
        <v>183</v>
      </c>
      <c r="B63" s="84">
        <v>75.206500000000005</v>
      </c>
      <c r="C63" s="84">
        <v>0</v>
      </c>
      <c r="D63" s="84">
        <v>13.5329</v>
      </c>
      <c r="E63" s="84">
        <v>5.9299999999999999E-2</v>
      </c>
      <c r="F63" s="84">
        <v>2.9700000000000001E-2</v>
      </c>
      <c r="G63" s="84">
        <v>-3.2300000000000002E-2</v>
      </c>
      <c r="H63" s="84">
        <v>0.63759999999999994</v>
      </c>
      <c r="I63" s="84">
        <v>4.1399999999999997</v>
      </c>
      <c r="J63" s="84">
        <v>3.5709</v>
      </c>
      <c r="K63" s="84">
        <v>97.1768</v>
      </c>
    </row>
    <row r="64" spans="1:11" x14ac:dyDescent="0.2">
      <c r="A64" s="89" t="s">
        <v>184</v>
      </c>
      <c r="B64" s="84">
        <v>73.431600000000003</v>
      </c>
      <c r="C64" s="84">
        <v>-3.5999999999999999E-3</v>
      </c>
      <c r="D64" s="84">
        <v>13.328099999999999</v>
      </c>
      <c r="E64" s="84">
        <v>0.1951</v>
      </c>
      <c r="F64" s="84">
        <v>3.5099999999999999E-2</v>
      </c>
      <c r="G64" s="84">
        <v>6.8999999999999999E-3</v>
      </c>
      <c r="H64" s="84">
        <v>0.17979999999999999</v>
      </c>
      <c r="I64" s="84">
        <v>4.2016</v>
      </c>
      <c r="J64" s="84">
        <v>4.391</v>
      </c>
      <c r="K64" s="84">
        <v>95.794699999999992</v>
      </c>
    </row>
    <row r="65" spans="1:11" x14ac:dyDescent="0.2">
      <c r="A65" s="89" t="s">
        <v>185</v>
      </c>
      <c r="B65" s="84">
        <v>73.905799999999999</v>
      </c>
      <c r="C65" s="84">
        <v>-1.17E-2</v>
      </c>
      <c r="D65" s="84">
        <v>12.900499999999999</v>
      </c>
      <c r="E65" s="84">
        <v>0.1406</v>
      </c>
      <c r="F65" s="84">
        <v>1.35E-2</v>
      </c>
      <c r="G65" s="84">
        <v>-1E-4</v>
      </c>
      <c r="H65" s="84">
        <v>0.24410000000000001</v>
      </c>
      <c r="I65" s="84">
        <v>3.9121999999999999</v>
      </c>
      <c r="J65" s="84">
        <v>4.7191000000000001</v>
      </c>
      <c r="K65" s="84">
        <v>95.8613</v>
      </c>
    </row>
    <row r="66" spans="1:11" x14ac:dyDescent="0.2">
      <c r="A66" s="89" t="s">
        <v>186</v>
      </c>
      <c r="B66" s="84">
        <v>74.738699999999994</v>
      </c>
      <c r="C66" s="84">
        <v>-3.8999999999999998E-3</v>
      </c>
      <c r="D66" s="84">
        <v>13.758800000000001</v>
      </c>
      <c r="E66" s="84">
        <v>0.1036</v>
      </c>
      <c r="F66" s="84">
        <v>0</v>
      </c>
      <c r="G66" s="84">
        <v>8.8000000000000005E-3</v>
      </c>
      <c r="H66" s="84">
        <v>0.90939999999999999</v>
      </c>
      <c r="I66" s="84">
        <v>3.8092999999999999</v>
      </c>
      <c r="J66" s="84">
        <v>4.0526999999999997</v>
      </c>
      <c r="K66" s="84">
        <v>97.451599999999999</v>
      </c>
    </row>
    <row r="67" spans="1:11" x14ac:dyDescent="0.2">
      <c r="A67" s="89" t="s">
        <v>187</v>
      </c>
      <c r="B67" s="84">
        <v>72.933000000000007</v>
      </c>
      <c r="C67" s="84">
        <v>-1.06E-2</v>
      </c>
      <c r="D67" s="84">
        <v>13.6548</v>
      </c>
      <c r="E67" s="84">
        <v>0.2021</v>
      </c>
      <c r="F67" s="84">
        <v>-8.0999999999999996E-3</v>
      </c>
      <c r="G67" s="84">
        <v>-7.6E-3</v>
      </c>
      <c r="H67" s="84">
        <v>0.31709999999999999</v>
      </c>
      <c r="I67" s="84">
        <v>3.0405000000000002</v>
      </c>
      <c r="J67" s="84">
        <v>5.0937999999999999</v>
      </c>
      <c r="K67" s="84">
        <v>95.298600000000008</v>
      </c>
    </row>
    <row r="68" spans="1:11" x14ac:dyDescent="0.2">
      <c r="A68" s="89" t="s">
        <v>188</v>
      </c>
      <c r="B68" s="84">
        <v>73.146100000000004</v>
      </c>
      <c r="C68" s="84">
        <v>-1.2800000000000001E-2</v>
      </c>
      <c r="D68" s="84">
        <v>13.914400000000001</v>
      </c>
      <c r="E68" s="84">
        <v>0.21690000000000001</v>
      </c>
      <c r="F68" s="84">
        <v>1.35E-2</v>
      </c>
      <c r="G68" s="84">
        <v>1.7299999999999999E-2</v>
      </c>
      <c r="H68" s="84">
        <v>0.33710000000000001</v>
      </c>
      <c r="I68" s="84">
        <v>3.6858</v>
      </c>
      <c r="J68" s="84">
        <v>4.6223000000000001</v>
      </c>
      <c r="K68" s="84">
        <v>95.953400000000002</v>
      </c>
    </row>
    <row r="69" spans="1:11" x14ac:dyDescent="0.2">
      <c r="A69" s="89" t="s">
        <v>189</v>
      </c>
      <c r="B69" s="84">
        <v>72.299300000000002</v>
      </c>
      <c r="C69" s="84">
        <v>2.8999999999999998E-3</v>
      </c>
      <c r="D69" s="84">
        <v>14.5435</v>
      </c>
      <c r="E69" s="84">
        <v>4.19E-2</v>
      </c>
      <c r="F69" s="84">
        <v>-2.69E-2</v>
      </c>
      <c r="G69" s="84">
        <v>4.6899999999999997E-2</v>
      </c>
      <c r="H69" s="84">
        <v>0.95289999999999997</v>
      </c>
      <c r="I69" s="84">
        <v>4.7672999999999996</v>
      </c>
      <c r="J69" s="84">
        <v>3.4087999999999998</v>
      </c>
      <c r="K69" s="84">
        <v>96.1601</v>
      </c>
    </row>
    <row r="70" spans="1:11" x14ac:dyDescent="0.2">
      <c r="A70" t="s">
        <v>360</v>
      </c>
      <c r="B70" s="45">
        <v>65.602800000000002</v>
      </c>
      <c r="C70" s="45">
        <v>0.51639999999999997</v>
      </c>
      <c r="D70" s="45">
        <v>13.9437</v>
      </c>
      <c r="E70" s="45">
        <v>1.8181</v>
      </c>
      <c r="F70" s="45">
        <v>9.1899999999999996E-2</v>
      </c>
      <c r="G70" s="45">
        <v>1.1577999999999999</v>
      </c>
      <c r="H70" s="45">
        <v>2.0415999999999999</v>
      </c>
      <c r="I70" s="45">
        <v>6.0175999999999998</v>
      </c>
      <c r="J70" s="45">
        <v>1.4950000000000001</v>
      </c>
      <c r="K70" s="45">
        <v>92.684899999999999</v>
      </c>
    </row>
    <row r="71" spans="1:11" x14ac:dyDescent="0.2">
      <c r="A71" t="s">
        <v>361</v>
      </c>
      <c r="B71" s="45">
        <v>66.683300000000003</v>
      </c>
      <c r="C71" s="45">
        <v>0.43569999999999998</v>
      </c>
      <c r="D71" s="45">
        <v>14.427300000000001</v>
      </c>
      <c r="E71" s="45">
        <v>1.5355000000000001</v>
      </c>
      <c r="F71" s="45">
        <v>7.5700000000000003E-2</v>
      </c>
      <c r="G71" s="45">
        <v>0.45090000000000002</v>
      </c>
      <c r="H71" s="45">
        <v>1.4750000000000001</v>
      </c>
      <c r="I71" s="45">
        <v>6.3536999999999999</v>
      </c>
      <c r="J71" s="45">
        <v>1.6603000000000001</v>
      </c>
      <c r="K71" s="45">
        <v>93.09729999999999</v>
      </c>
    </row>
    <row r="72" spans="1:11" x14ac:dyDescent="0.2">
      <c r="A72" t="s">
        <v>362</v>
      </c>
      <c r="B72" s="45">
        <v>66.959199999999996</v>
      </c>
      <c r="C72" s="45">
        <v>0.42730000000000001</v>
      </c>
      <c r="D72" s="45">
        <v>14.385199999999999</v>
      </c>
      <c r="E72" s="45">
        <v>1.4886999999999999</v>
      </c>
      <c r="F72" s="45">
        <v>4.5999999999999999E-2</v>
      </c>
      <c r="G72" s="45">
        <v>0.36220000000000002</v>
      </c>
      <c r="H72" s="45">
        <v>1.3658999999999999</v>
      </c>
      <c r="I72" s="45">
        <v>5.8476999999999997</v>
      </c>
      <c r="J72" s="45">
        <v>1.7915000000000001</v>
      </c>
      <c r="K72" s="45">
        <v>92.673699999999997</v>
      </c>
    </row>
    <row r="73" spans="1:11" x14ac:dyDescent="0.2">
      <c r="A73" t="s">
        <v>363</v>
      </c>
      <c r="B73" s="45">
        <v>66.852699999999999</v>
      </c>
      <c r="C73" s="45">
        <v>0.40139999999999998</v>
      </c>
      <c r="D73" s="45">
        <v>14.4229</v>
      </c>
      <c r="E73" s="45">
        <v>1.4347000000000001</v>
      </c>
      <c r="F73" s="45">
        <v>6.7699999999999996E-2</v>
      </c>
      <c r="G73" s="45">
        <v>0.3246</v>
      </c>
      <c r="H73" s="45">
        <v>1.4017999999999999</v>
      </c>
      <c r="I73" s="45">
        <v>5.7220000000000004</v>
      </c>
      <c r="J73" s="45">
        <v>1.7108000000000001</v>
      </c>
      <c r="K73" s="45">
        <v>92.338800000000006</v>
      </c>
    </row>
    <row r="74" spans="1:11" x14ac:dyDescent="0.2">
      <c r="A74" t="s">
        <v>364</v>
      </c>
      <c r="B74" s="45">
        <v>67.6935</v>
      </c>
      <c r="C74" s="45">
        <v>0.44800000000000001</v>
      </c>
      <c r="D74" s="45">
        <v>14.557</v>
      </c>
      <c r="E74" s="45">
        <v>1.4256</v>
      </c>
      <c r="F74" s="45">
        <v>6.4899999999999999E-2</v>
      </c>
      <c r="G74" s="45">
        <v>0.29330000000000001</v>
      </c>
      <c r="H74" s="45">
        <v>1.3039000000000001</v>
      </c>
      <c r="I74" s="45">
        <v>6.9508999999999999</v>
      </c>
      <c r="J74" s="45">
        <v>1.8039000000000001</v>
      </c>
      <c r="K74" s="45">
        <v>94.6066</v>
      </c>
    </row>
    <row r="75" spans="1:11" x14ac:dyDescent="0.2">
      <c r="A75" t="s">
        <v>365</v>
      </c>
      <c r="B75" s="45">
        <v>66.809299999999993</v>
      </c>
      <c r="C75" s="45">
        <v>0.42880000000000001</v>
      </c>
      <c r="D75" s="45">
        <v>14.505100000000001</v>
      </c>
      <c r="E75" s="45">
        <v>1.3765000000000001</v>
      </c>
      <c r="F75" s="45">
        <v>7.8600000000000003E-2</v>
      </c>
      <c r="G75" s="45">
        <v>0.31530000000000002</v>
      </c>
      <c r="H75" s="45">
        <v>1.3560000000000001</v>
      </c>
      <c r="I75" s="45">
        <v>5.6970999999999998</v>
      </c>
      <c r="J75" s="45">
        <v>1.8347</v>
      </c>
      <c r="K75" s="45">
        <v>92.401300000000006</v>
      </c>
    </row>
    <row r="76" spans="1:11" x14ac:dyDescent="0.2">
      <c r="A76" t="s">
        <v>366</v>
      </c>
      <c r="B76" s="45">
        <v>67.053799999999995</v>
      </c>
      <c r="C76" s="45">
        <v>0.45479999999999998</v>
      </c>
      <c r="D76" s="45">
        <v>14.551</v>
      </c>
      <c r="E76" s="45">
        <v>1.4903</v>
      </c>
      <c r="F76" s="45">
        <v>2.1600000000000001E-2</v>
      </c>
      <c r="G76" s="45">
        <v>0.50539999999999996</v>
      </c>
      <c r="H76" s="45">
        <v>1.4858</v>
      </c>
      <c r="I76" s="45">
        <v>5.984</v>
      </c>
      <c r="J76" s="45">
        <v>2.1435</v>
      </c>
      <c r="K76" s="45">
        <v>93.762299999999996</v>
      </c>
    </row>
    <row r="77" spans="1:11" x14ac:dyDescent="0.2">
      <c r="A77" t="s">
        <v>367</v>
      </c>
      <c r="B77" s="45">
        <v>66.962900000000005</v>
      </c>
      <c r="C77" s="45">
        <v>0.41880000000000001</v>
      </c>
      <c r="D77" s="45">
        <v>14.4032</v>
      </c>
      <c r="E77" s="45">
        <v>1.5135000000000001</v>
      </c>
      <c r="F77" s="45">
        <v>8.3900000000000002E-2</v>
      </c>
      <c r="G77" s="45">
        <v>0.65490000000000004</v>
      </c>
      <c r="H77" s="45">
        <v>1.5443</v>
      </c>
      <c r="I77" s="45">
        <v>6.2840999999999996</v>
      </c>
      <c r="J77" s="45">
        <v>1.5865</v>
      </c>
      <c r="K77" s="45">
        <v>93.451999999999998</v>
      </c>
    </row>
    <row r="78" spans="1:11" x14ac:dyDescent="0.2">
      <c r="A78" t="s">
        <v>368</v>
      </c>
      <c r="B78" s="45">
        <v>67.084699999999998</v>
      </c>
      <c r="C78" s="45">
        <v>0.4667</v>
      </c>
      <c r="D78" s="45">
        <v>14.011100000000001</v>
      </c>
      <c r="E78" s="45">
        <v>1.6164000000000001</v>
      </c>
      <c r="F78" s="45">
        <v>4.87E-2</v>
      </c>
      <c r="G78" s="45">
        <v>0.7399</v>
      </c>
      <c r="H78" s="45">
        <v>1.6655</v>
      </c>
      <c r="I78" s="45">
        <v>5.1788999999999996</v>
      </c>
      <c r="J78" s="45">
        <v>2.1353</v>
      </c>
      <c r="K78" s="45">
        <v>93.019099999999995</v>
      </c>
    </row>
    <row r="79" spans="1:11" x14ac:dyDescent="0.2">
      <c r="A79" s="83" t="s">
        <v>107</v>
      </c>
      <c r="B79" s="45">
        <v>69.194382759233051</v>
      </c>
      <c r="C79" s="45">
        <v>0.26369999999999999</v>
      </c>
      <c r="D79" s="45">
        <v>13.384438412580659</v>
      </c>
      <c r="E79" s="45">
        <v>1.022580492890403</v>
      </c>
      <c r="F79" s="45">
        <v>0</v>
      </c>
      <c r="G79" s="45">
        <v>0.15225519750519748</v>
      </c>
      <c r="H79" s="45">
        <v>0.89470000000000005</v>
      </c>
      <c r="I79" s="45">
        <v>4.5898453768833205</v>
      </c>
      <c r="J79" s="45">
        <v>2.0335467165783063</v>
      </c>
      <c r="K79" s="45">
        <v>91.53544895567093</v>
      </c>
    </row>
    <row r="80" spans="1:11" x14ac:dyDescent="0.2">
      <c r="A80" s="83" t="s">
        <v>107</v>
      </c>
      <c r="B80" s="45">
        <v>69.355675026737075</v>
      </c>
      <c r="C80" s="45">
        <v>0.2291</v>
      </c>
      <c r="D80" s="45">
        <v>13.466175441054434</v>
      </c>
      <c r="E80" s="45">
        <v>1.0878515881812798</v>
      </c>
      <c r="F80" s="45">
        <v>2.75E-2</v>
      </c>
      <c r="G80" s="45">
        <v>0.1208212058212058</v>
      </c>
      <c r="H80" s="45">
        <v>0.90649999999999997</v>
      </c>
      <c r="I80" s="45">
        <v>4.6129680236182491</v>
      </c>
      <c r="J80" s="45">
        <v>1.9824525779708111</v>
      </c>
      <c r="K80" s="45">
        <v>91.789043863383043</v>
      </c>
    </row>
    <row r="81" spans="1:11" x14ac:dyDescent="0.2">
      <c r="A81" s="83" t="s">
        <v>107</v>
      </c>
      <c r="B81" s="45">
        <v>69.547209594398126</v>
      </c>
      <c r="C81" s="45">
        <v>0.30840000000000001</v>
      </c>
      <c r="D81" s="45">
        <v>12.996187527330228</v>
      </c>
      <c r="E81" s="45">
        <v>1.199470220903508</v>
      </c>
      <c r="F81" s="45">
        <v>2.18E-2</v>
      </c>
      <c r="G81" s="45">
        <v>0.17560031185031183</v>
      </c>
      <c r="H81" s="45">
        <v>0.93330000000000002</v>
      </c>
      <c r="I81" s="45">
        <v>4.4626708198412128</v>
      </c>
      <c r="J81" s="45">
        <v>2.0335467165783063</v>
      </c>
      <c r="K81" s="45">
        <v>91.678185190901701</v>
      </c>
    </row>
    <row r="82" spans="1:11" x14ac:dyDescent="0.2">
      <c r="A82" s="83" t="s">
        <v>107</v>
      </c>
      <c r="B82" s="45">
        <v>69.416159627051101</v>
      </c>
      <c r="C82" s="45">
        <v>0.23749999999999999</v>
      </c>
      <c r="D82" s="45">
        <v>13.374221284021438</v>
      </c>
      <c r="E82" s="45">
        <v>1.0346227569828284</v>
      </c>
      <c r="F82" s="45">
        <v>5.6500000000000002E-2</v>
      </c>
      <c r="G82" s="45">
        <v>0.13617983367983366</v>
      </c>
      <c r="H82" s="45">
        <v>0.90959999999999996</v>
      </c>
      <c r="I82" s="45">
        <v>4.8557558143349988</v>
      </c>
      <c r="J82" s="45">
        <v>1.962014922527813</v>
      </c>
      <c r="K82" s="45">
        <v>91.982554238598013</v>
      </c>
    </row>
    <row r="83" spans="1:11" x14ac:dyDescent="0.2">
      <c r="A83" s="83" t="s">
        <v>107</v>
      </c>
      <c r="B83" s="45">
        <v>68.891959757662974</v>
      </c>
      <c r="C83" s="45">
        <v>0.24379999999999999</v>
      </c>
      <c r="D83" s="45">
        <v>13.343569898343773</v>
      </c>
      <c r="E83" s="45">
        <v>0.98837641504805207</v>
      </c>
      <c r="F83" s="45">
        <v>3.78E-2</v>
      </c>
      <c r="G83" s="45">
        <v>0.14682848232848231</v>
      </c>
      <c r="H83" s="45">
        <v>0.99480000000000002</v>
      </c>
      <c r="I83" s="45">
        <v>4.8557558143349988</v>
      </c>
      <c r="J83" s="45">
        <v>1.9824525779708111</v>
      </c>
      <c r="K83" s="45">
        <v>91.485342945689098</v>
      </c>
    </row>
    <row r="84" spans="1:11" x14ac:dyDescent="0.2">
      <c r="A84" s="83" t="s">
        <v>107</v>
      </c>
      <c r="B84" s="45">
        <v>69.466563460646114</v>
      </c>
      <c r="C84" s="45">
        <v>0.2361</v>
      </c>
      <c r="D84" s="45">
        <v>13.15966158427778</v>
      </c>
      <c r="E84" s="45">
        <v>1.0184314775308279</v>
      </c>
      <c r="F84" s="45">
        <v>2.9000000000000001E-2</v>
      </c>
      <c r="G84" s="45">
        <v>0.16628274428274423</v>
      </c>
      <c r="H84" s="45">
        <v>0.86870000000000003</v>
      </c>
      <c r="I84" s="45">
        <v>4.7054586105579634</v>
      </c>
      <c r="J84" s="45">
        <v>1.99267140569231</v>
      </c>
      <c r="K84" s="45">
        <v>91.642869282987732</v>
      </c>
    </row>
    <row r="85" spans="1:11" x14ac:dyDescent="0.2">
      <c r="A85" s="83" t="s">
        <v>107</v>
      </c>
      <c r="B85" s="45">
        <v>69.738744162059177</v>
      </c>
      <c r="C85" s="45">
        <v>0.22789999999999999</v>
      </c>
      <c r="D85" s="45">
        <v>13.415089798258325</v>
      </c>
      <c r="E85" s="45">
        <v>1.0532427283526289</v>
      </c>
      <c r="F85" s="45">
        <v>0</v>
      </c>
      <c r="G85" s="45">
        <v>0.17826247401247397</v>
      </c>
      <c r="H85" s="45">
        <v>0.90429999999999999</v>
      </c>
      <c r="I85" s="45">
        <v>4.5782840535158558</v>
      </c>
      <c r="J85" s="45">
        <v>1.962014922527813</v>
      </c>
      <c r="K85" s="45">
        <v>92.057838138726282</v>
      </c>
    </row>
    <row r="86" spans="1:11" x14ac:dyDescent="0.2">
      <c r="A86" s="83" t="s">
        <v>107</v>
      </c>
      <c r="B86" s="45">
        <v>69.577451894555139</v>
      </c>
      <c r="C86" s="45">
        <v>0.25650000000000001</v>
      </c>
      <c r="D86" s="45">
        <v>13.353787026902994</v>
      </c>
      <c r="E86" s="45">
        <v>1.0608323905957542</v>
      </c>
      <c r="F86" s="45">
        <v>2.7900000000000001E-2</v>
      </c>
      <c r="G86" s="45">
        <v>0.17150467775467773</v>
      </c>
      <c r="H86" s="45">
        <v>0.89410000000000001</v>
      </c>
      <c r="I86" s="45">
        <v>4.4857934665761414</v>
      </c>
      <c r="J86" s="45">
        <v>1.99267140569231</v>
      </c>
      <c r="K86" s="45">
        <v>91.82054086207701</v>
      </c>
    </row>
    <row r="87" spans="1:11" x14ac:dyDescent="0.2">
      <c r="A87" s="83" t="s">
        <v>107</v>
      </c>
      <c r="B87" s="45">
        <v>69.436321160489101</v>
      </c>
      <c r="C87" s="45">
        <v>0.2742</v>
      </c>
      <c r="D87" s="45">
        <v>13.364004155462215</v>
      </c>
      <c r="E87" s="45">
        <v>1.0922029945340048</v>
      </c>
      <c r="F87" s="45">
        <v>1.7399999999999999E-2</v>
      </c>
      <c r="G87" s="45">
        <v>0.15020738045738041</v>
      </c>
      <c r="H87" s="45">
        <v>0.83779999999999999</v>
      </c>
      <c r="I87" s="45">
        <v>4.7054586105579634</v>
      </c>
      <c r="J87" s="45">
        <v>2.0437655442998053</v>
      </c>
      <c r="K87" s="45">
        <v>91.921359845800453</v>
      </c>
    </row>
    <row r="88" spans="1:11" x14ac:dyDescent="0.2">
      <c r="A88" s="83" t="s">
        <v>107</v>
      </c>
      <c r="B88" s="45">
        <v>69.244786592828049</v>
      </c>
      <c r="C88" s="45">
        <v>0.22090000000000001</v>
      </c>
      <c r="D88" s="45">
        <v>13.384438412580659</v>
      </c>
      <c r="E88" s="45">
        <v>1.0368490579074783</v>
      </c>
      <c r="F88" s="45">
        <v>1.66E-2</v>
      </c>
      <c r="G88" s="45">
        <v>0.17232380457380456</v>
      </c>
      <c r="H88" s="45">
        <v>0.88360000000000005</v>
      </c>
      <c r="I88" s="45">
        <v>4.5667227301483919</v>
      </c>
      <c r="J88" s="45">
        <v>2.0539843720213042</v>
      </c>
      <c r="K88" s="45">
        <v>91.580204970059683</v>
      </c>
    </row>
    <row r="89" spans="1:11" x14ac:dyDescent="0.2">
      <c r="A89" s="83" t="s">
        <v>107</v>
      </c>
      <c r="B89" s="45">
        <v>69.748824928778177</v>
      </c>
      <c r="C89" s="45">
        <v>0.27760000000000001</v>
      </c>
      <c r="D89" s="45">
        <v>13.251615741310776</v>
      </c>
      <c r="E89" s="45">
        <v>1.1196269741058307</v>
      </c>
      <c r="F89" s="45">
        <v>3.6900000000000002E-2</v>
      </c>
      <c r="G89" s="45">
        <v>0.22065228690228686</v>
      </c>
      <c r="H89" s="45">
        <v>0.90659999999999996</v>
      </c>
      <c r="I89" s="45">
        <v>4.6707746404555701</v>
      </c>
      <c r="J89" s="45">
        <v>2.0233278888568074</v>
      </c>
      <c r="K89" s="45">
        <v>92.255922460409465</v>
      </c>
    </row>
    <row r="90" spans="1:11" x14ac:dyDescent="0.2">
      <c r="A90" s="83"/>
    </row>
    <row r="91" spans="1:11" x14ac:dyDescent="0.2">
      <c r="A91" s="42" t="s">
        <v>108</v>
      </c>
    </row>
  </sheetData>
  <mergeCells count="19">
    <mergeCell ref="N14:O14"/>
    <mergeCell ref="P3:Q3"/>
    <mergeCell ref="P14:Q14"/>
    <mergeCell ref="A1:Q1"/>
    <mergeCell ref="A17:K17"/>
    <mergeCell ref="B3:C3"/>
    <mergeCell ref="D3:E3"/>
    <mergeCell ref="F3:G3"/>
    <mergeCell ref="B14:C14"/>
    <mergeCell ref="D14:E14"/>
    <mergeCell ref="F14:G14"/>
    <mergeCell ref="H3:I3"/>
    <mergeCell ref="H14:I14"/>
    <mergeCell ref="J3:K3"/>
    <mergeCell ref="J14:K14"/>
    <mergeCell ref="L3:M3"/>
    <mergeCell ref="L14:M14"/>
    <mergeCell ref="A2:Q2"/>
    <mergeCell ref="N3:O3"/>
  </mergeCells>
  <conditionalFormatting sqref="B5:Q13">
    <cfRule type="cellIs" dxfId="1" priority="1" operator="lessThan">
      <formula>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E60A7-C0C3-404C-99A6-0D90D9D56AAA}">
  <dimension ref="A1:S101"/>
  <sheetViews>
    <sheetView topLeftCell="A30" workbookViewId="0">
      <selection activeCell="Q31" sqref="Q31"/>
    </sheetView>
  </sheetViews>
  <sheetFormatPr baseColWidth="10" defaultRowHeight="16" x14ac:dyDescent="0.2"/>
  <sheetData>
    <row r="1" spans="1:19" x14ac:dyDescent="0.2">
      <c r="A1" s="144" t="s">
        <v>125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</row>
    <row r="2" spans="1:19" x14ac:dyDescent="0.2">
      <c r="A2" s="158" t="s">
        <v>35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</row>
    <row r="3" spans="1:19" x14ac:dyDescent="0.2">
      <c r="A3" s="39" t="s">
        <v>0</v>
      </c>
      <c r="B3" s="149" t="s">
        <v>24</v>
      </c>
      <c r="C3" s="149"/>
      <c r="D3" s="149" t="s">
        <v>25</v>
      </c>
      <c r="E3" s="149"/>
      <c r="F3" s="149" t="s">
        <v>27</v>
      </c>
      <c r="G3" s="149"/>
      <c r="H3" s="149" t="s">
        <v>28</v>
      </c>
      <c r="I3" s="149"/>
      <c r="J3" s="149" t="s">
        <v>29</v>
      </c>
      <c r="K3" s="149"/>
      <c r="L3" s="149" t="s">
        <v>30</v>
      </c>
      <c r="M3" s="149"/>
      <c r="N3" s="169" t="s">
        <v>106</v>
      </c>
      <c r="O3" s="169"/>
      <c r="P3" s="169" t="s">
        <v>107</v>
      </c>
      <c r="Q3" s="169"/>
      <c r="R3" s="24"/>
      <c r="S3" s="24"/>
    </row>
    <row r="4" spans="1:19" x14ac:dyDescent="0.2">
      <c r="A4" s="40" t="s">
        <v>2</v>
      </c>
      <c r="B4" s="8">
        <v>1</v>
      </c>
      <c r="C4" s="8" t="s">
        <v>18</v>
      </c>
      <c r="D4" s="8">
        <v>6</v>
      </c>
      <c r="E4" s="8" t="s">
        <v>18</v>
      </c>
      <c r="F4" s="8">
        <v>7</v>
      </c>
      <c r="G4" s="8" t="s">
        <v>18</v>
      </c>
      <c r="H4" s="8">
        <v>10</v>
      </c>
      <c r="I4" s="8" t="s">
        <v>18</v>
      </c>
      <c r="J4" s="8">
        <v>11</v>
      </c>
      <c r="K4" s="8" t="s">
        <v>18</v>
      </c>
      <c r="L4" s="8">
        <v>10</v>
      </c>
      <c r="M4" s="8" t="s">
        <v>18</v>
      </c>
      <c r="N4" s="8">
        <v>18</v>
      </c>
      <c r="O4" s="8" t="s">
        <v>18</v>
      </c>
      <c r="P4" s="8">
        <v>13</v>
      </c>
      <c r="Q4" s="8" t="s">
        <v>18</v>
      </c>
      <c r="R4" s="17"/>
      <c r="S4" s="17"/>
    </row>
    <row r="5" spans="1:19" x14ac:dyDescent="0.2">
      <c r="A5" s="41" t="s">
        <v>3</v>
      </c>
      <c r="B5" s="10">
        <v>66.152448721546762</v>
      </c>
      <c r="C5" s="10"/>
      <c r="D5" s="10">
        <v>63.844999999999999</v>
      </c>
      <c r="E5" s="10">
        <v>1.0928632119345969</v>
      </c>
      <c r="F5" s="10">
        <v>61.988571428571426</v>
      </c>
      <c r="G5" s="10">
        <v>1.2284872617902711</v>
      </c>
      <c r="H5" s="10">
        <v>64.448000000000008</v>
      </c>
      <c r="I5" s="10">
        <v>1.5479219044325923</v>
      </c>
      <c r="J5" s="19">
        <v>64.671818181818168</v>
      </c>
      <c r="K5" s="10">
        <v>1.8610954740787367</v>
      </c>
      <c r="L5" s="10">
        <v>62.481999999999992</v>
      </c>
      <c r="M5" s="10">
        <v>1.0227175128602777</v>
      </c>
      <c r="N5" s="10">
        <v>55.744129655100281</v>
      </c>
      <c r="O5" s="10">
        <v>1.0027138747461037</v>
      </c>
      <c r="P5" s="19">
        <v>55.040198853117779</v>
      </c>
      <c r="Q5" s="10">
        <v>1.8507085911507462</v>
      </c>
      <c r="R5" s="16"/>
      <c r="S5" s="16"/>
    </row>
    <row r="6" spans="1:19" x14ac:dyDescent="0.2">
      <c r="A6" s="27" t="s">
        <v>8</v>
      </c>
      <c r="B6" s="18">
        <v>0</v>
      </c>
      <c r="C6" s="18"/>
      <c r="D6" s="18">
        <v>3.3333333333333335E-3</v>
      </c>
      <c r="E6" s="18">
        <v>8.1649658092772612E-3</v>
      </c>
      <c r="F6" s="18">
        <v>0</v>
      </c>
      <c r="G6" s="18">
        <v>4.879500364742665E-3</v>
      </c>
      <c r="H6" s="18">
        <v>0</v>
      </c>
      <c r="I6" s="18">
        <v>9.718253158075502E-3</v>
      </c>
      <c r="J6" s="19">
        <v>0</v>
      </c>
      <c r="K6" s="18">
        <v>8.0903983495589065E-3</v>
      </c>
      <c r="L6" s="18">
        <v>0</v>
      </c>
      <c r="M6" s="18">
        <v>8.1649658092772612E-3</v>
      </c>
      <c r="N6" s="18">
        <v>3.9114690549951273E-2</v>
      </c>
      <c r="O6" s="18">
        <v>2.3330171179304551E-2</v>
      </c>
      <c r="P6" s="19">
        <v>3.5116885078575098E-2</v>
      </c>
      <c r="Q6" s="18">
        <v>9.1256369722147197E-3</v>
      </c>
      <c r="R6" s="16"/>
      <c r="S6" s="16"/>
    </row>
    <row r="7" spans="1:19" x14ac:dyDescent="0.2">
      <c r="A7" s="27" t="s">
        <v>4</v>
      </c>
      <c r="B7" s="18">
        <v>22.340013539463108</v>
      </c>
      <c r="C7" s="18"/>
      <c r="D7" s="18">
        <v>22.333333333333332</v>
      </c>
      <c r="E7" s="18">
        <v>0.89018350168190941</v>
      </c>
      <c r="F7" s="18">
        <v>23.855714285714289</v>
      </c>
      <c r="G7" s="18">
        <v>1.0863832525534309</v>
      </c>
      <c r="H7" s="18">
        <v>21.932999999999996</v>
      </c>
      <c r="I7" s="18">
        <v>1.0783634720157103</v>
      </c>
      <c r="J7" s="19">
        <v>21.927272727272729</v>
      </c>
      <c r="K7" s="18">
        <v>1.2532125989559066</v>
      </c>
      <c r="L7" s="18">
        <v>23.908999999999999</v>
      </c>
      <c r="M7" s="18">
        <v>0.73648489461766953</v>
      </c>
      <c r="N7" s="18">
        <v>27.438996254267398</v>
      </c>
      <c r="O7" s="18">
        <v>0.69419799323341502</v>
      </c>
      <c r="P7" s="19">
        <v>27.457672238200928</v>
      </c>
      <c r="Q7" s="18">
        <v>1.2533276986792916</v>
      </c>
      <c r="R7" s="16"/>
      <c r="S7" s="16"/>
    </row>
    <row r="8" spans="1:19" x14ac:dyDescent="0.2">
      <c r="A8" s="27" t="s">
        <v>17</v>
      </c>
      <c r="B8" s="18">
        <v>0.119803124537913</v>
      </c>
      <c r="C8" s="18"/>
      <c r="D8" s="18">
        <v>8.8333333333333333E-2</v>
      </c>
      <c r="E8" s="18">
        <v>3.9200340134578765E-2</v>
      </c>
      <c r="F8" s="18">
        <v>3.4285714285714287E-2</v>
      </c>
      <c r="G8" s="18">
        <v>1.9880595947760097E-2</v>
      </c>
      <c r="H8" s="18">
        <v>0.11700000000000002</v>
      </c>
      <c r="I8" s="18">
        <v>2.8303906287138254E-2</v>
      </c>
      <c r="J8" s="19">
        <v>0.12363636363636364</v>
      </c>
      <c r="K8" s="18">
        <v>3.2022719207689808E-2</v>
      </c>
      <c r="L8" s="18">
        <v>3.3999999999999996E-2</v>
      </c>
      <c r="M8" s="18">
        <v>1.5776212754932326E-2</v>
      </c>
      <c r="N8" s="18">
        <v>0.55606183287353805</v>
      </c>
      <c r="O8" s="18">
        <v>0.20048622184843184</v>
      </c>
      <c r="P8" s="19">
        <v>0.52663250072629331</v>
      </c>
      <c r="Q8" s="18">
        <v>5.1306097443420656E-2</v>
      </c>
      <c r="R8" s="16"/>
      <c r="S8" s="16"/>
    </row>
    <row r="9" spans="1:19" x14ac:dyDescent="0.2">
      <c r="A9" s="27" t="s">
        <v>6</v>
      </c>
      <c r="B9" s="18">
        <v>2.595231413163859E-2</v>
      </c>
      <c r="C9" s="18"/>
      <c r="D9" s="18">
        <v>0</v>
      </c>
      <c r="E9" s="18">
        <v>1.9407902170679517E-2</v>
      </c>
      <c r="F9" s="18">
        <v>4.2857142857142859E-3</v>
      </c>
      <c r="G9" s="18">
        <v>1.2724180205607035E-2</v>
      </c>
      <c r="H9" s="18">
        <v>1.9999999999999996E-3</v>
      </c>
      <c r="I9" s="18">
        <v>1.3165611772087667E-2</v>
      </c>
      <c r="J9" s="19">
        <v>0</v>
      </c>
      <c r="K9" s="18">
        <v>1.4333685689819818E-2</v>
      </c>
      <c r="L9" s="18">
        <v>0</v>
      </c>
      <c r="M9" s="18">
        <v>1.1737877907772674E-2</v>
      </c>
      <c r="N9" s="18">
        <v>1.2488131266258482E-2</v>
      </c>
      <c r="O9" s="18">
        <v>9.2171980012541246E-3</v>
      </c>
      <c r="P9" s="19">
        <v>7.0296925919081177E-3</v>
      </c>
      <c r="Q9" s="18">
        <v>1.0557865299206525E-2</v>
      </c>
      <c r="R9" s="16"/>
      <c r="S9" s="16"/>
    </row>
    <row r="10" spans="1:19" x14ac:dyDescent="0.2">
      <c r="A10" s="27" t="s">
        <v>10</v>
      </c>
      <c r="B10" s="18">
        <v>0</v>
      </c>
      <c r="C10" s="18"/>
      <c r="D10" s="18">
        <v>0</v>
      </c>
      <c r="E10" s="18">
        <v>1.0954451150103323E-2</v>
      </c>
      <c r="F10" s="18">
        <v>1.4285714285714286E-3</v>
      </c>
      <c r="G10" s="18">
        <v>6.9006555934235424E-3</v>
      </c>
      <c r="H10" s="18">
        <v>0</v>
      </c>
      <c r="I10" s="18">
        <v>1.1547005383792516E-2</v>
      </c>
      <c r="J10" s="19">
        <v>0</v>
      </c>
      <c r="K10" s="18">
        <v>8.9442719099991595E-3</v>
      </c>
      <c r="L10" s="18">
        <v>1E-3</v>
      </c>
      <c r="M10" s="18">
        <v>8.7559503577091316E-3</v>
      </c>
      <c r="N10" s="18">
        <v>4.2054613311506714E-2</v>
      </c>
      <c r="O10" s="18">
        <v>8.7284420838128433E-3</v>
      </c>
      <c r="P10" s="19">
        <v>4.3504868728938988E-2</v>
      </c>
      <c r="Q10" s="18">
        <v>9.2215608584412939E-3</v>
      </c>
      <c r="R10" s="16"/>
      <c r="S10" s="16"/>
    </row>
    <row r="11" spans="1:19" x14ac:dyDescent="0.2">
      <c r="A11" s="27" t="s">
        <v>5</v>
      </c>
      <c r="B11" s="18">
        <v>4.2813271088015563</v>
      </c>
      <c r="C11" s="18"/>
      <c r="D11" s="18">
        <v>4.0966666666666667</v>
      </c>
      <c r="E11" s="18">
        <v>0.53312912757292563</v>
      </c>
      <c r="F11" s="18">
        <v>4.967142857142858</v>
      </c>
      <c r="G11" s="18">
        <v>0.68633602765492274</v>
      </c>
      <c r="H11" s="18">
        <v>4.1859999999999999</v>
      </c>
      <c r="I11" s="18">
        <v>0.55375887251482347</v>
      </c>
      <c r="J11" s="19">
        <v>4.1327272727272737</v>
      </c>
      <c r="K11" s="18">
        <v>0.71443811361224063</v>
      </c>
      <c r="L11" s="18">
        <v>4.9939999999999998</v>
      </c>
      <c r="M11" s="18">
        <v>0.55877246412710024</v>
      </c>
      <c r="N11" s="18">
        <v>10.181177551019875</v>
      </c>
      <c r="O11" s="18">
        <v>0.68458227422057472</v>
      </c>
      <c r="P11" s="19">
        <v>10.617166245636032</v>
      </c>
      <c r="Q11" s="18">
        <v>1.4634600790336916</v>
      </c>
      <c r="R11" s="16"/>
      <c r="S11" s="16"/>
    </row>
    <row r="12" spans="1:19" x14ac:dyDescent="0.2">
      <c r="A12" s="27" t="s">
        <v>9</v>
      </c>
      <c r="B12" s="18">
        <v>6.0628830606831494</v>
      </c>
      <c r="C12" s="18"/>
      <c r="D12" s="18">
        <v>8.2550000000000008</v>
      </c>
      <c r="E12" s="18">
        <v>0.47268382667487124</v>
      </c>
      <c r="F12" s="18">
        <v>8.3071428571428569</v>
      </c>
      <c r="G12" s="18">
        <v>0.38156320078130707</v>
      </c>
      <c r="H12" s="18">
        <v>7.8639999999999999</v>
      </c>
      <c r="I12" s="18">
        <v>0.44562565256302528</v>
      </c>
      <c r="J12" s="19">
        <v>7.7172727272727277</v>
      </c>
      <c r="K12" s="18">
        <v>0.51648990133575512</v>
      </c>
      <c r="L12" s="18">
        <v>7.69</v>
      </c>
      <c r="M12" s="18">
        <v>0.41793141383086607</v>
      </c>
      <c r="N12" s="18">
        <v>5.7982558772240349</v>
      </c>
      <c r="O12" s="18">
        <v>0.43193258489619779</v>
      </c>
      <c r="P12" s="19">
        <v>6.0889893441072687</v>
      </c>
      <c r="Q12" s="18">
        <v>0.87357741316034421</v>
      </c>
      <c r="R12" s="16"/>
      <c r="S12" s="16"/>
    </row>
    <row r="13" spans="1:19" x14ac:dyDescent="0.2">
      <c r="A13" s="27" t="s">
        <v>7</v>
      </c>
      <c r="B13" s="18">
        <v>1.0174715404710246</v>
      </c>
      <c r="C13" s="18"/>
      <c r="D13" s="18">
        <v>1.3483333333333334</v>
      </c>
      <c r="E13" s="18">
        <v>0.31990102636075807</v>
      </c>
      <c r="F13" s="18">
        <v>0.81714285714285728</v>
      </c>
      <c r="G13" s="18">
        <v>0.35155437159915376</v>
      </c>
      <c r="H13" s="18">
        <v>1.4319999999999999</v>
      </c>
      <c r="I13" s="18">
        <v>0.30936494091391031</v>
      </c>
      <c r="J13" s="19">
        <v>1.4</v>
      </c>
      <c r="K13" s="18">
        <v>0.4252528659515421</v>
      </c>
      <c r="L13" s="18">
        <v>0.86699999999999999</v>
      </c>
      <c r="M13" s="18">
        <v>0.25586671877713607</v>
      </c>
      <c r="N13" s="18">
        <v>0.18720125478269581</v>
      </c>
      <c r="O13" s="18">
        <v>3.0449363545000642E-2</v>
      </c>
      <c r="P13" s="19">
        <v>0.18155370521220551</v>
      </c>
      <c r="Q13" s="18">
        <v>3.7310894594503159E-2</v>
      </c>
      <c r="R13" s="16"/>
      <c r="S13" s="16"/>
    </row>
    <row r="14" spans="1:19" x14ac:dyDescent="0.2">
      <c r="A14" s="28" t="s">
        <v>21</v>
      </c>
      <c r="B14" s="150">
        <v>99.4131</v>
      </c>
      <c r="C14" s="150"/>
      <c r="D14" s="173">
        <v>100.50956666666667</v>
      </c>
      <c r="E14" s="173"/>
      <c r="F14" s="173">
        <v>100.79438571428571</v>
      </c>
      <c r="G14" s="173"/>
      <c r="H14" s="173">
        <v>99.68828000000002</v>
      </c>
      <c r="I14" s="173"/>
      <c r="J14" s="173">
        <v>101.08929090909091</v>
      </c>
      <c r="K14" s="173"/>
      <c r="L14" s="173">
        <v>101.14851999999999</v>
      </c>
      <c r="M14" s="173"/>
      <c r="N14" s="150">
        <v>99.437555000000003</v>
      </c>
      <c r="O14" s="150"/>
      <c r="P14" s="150">
        <v>98.480457142857148</v>
      </c>
      <c r="Q14" s="150"/>
      <c r="R14" s="25"/>
      <c r="S14" s="25"/>
    </row>
    <row r="15" spans="1:19" x14ac:dyDescent="0.2">
      <c r="A15" s="39" t="s">
        <v>12</v>
      </c>
      <c r="B15" s="155">
        <v>26</v>
      </c>
      <c r="C15" s="155"/>
      <c r="D15" s="171">
        <v>19.8683333333333</v>
      </c>
      <c r="E15" s="171"/>
      <c r="F15" s="155">
        <v>23.7128571428571</v>
      </c>
      <c r="G15" s="155"/>
      <c r="H15" s="155">
        <v>20.77</v>
      </c>
      <c r="I15" s="155"/>
      <c r="J15" s="155">
        <v>20.8245454545455</v>
      </c>
      <c r="K15" s="155"/>
      <c r="L15" s="155">
        <v>25.052</v>
      </c>
      <c r="M15" s="155"/>
      <c r="N15" s="170">
        <v>48.741999999999997</v>
      </c>
      <c r="O15" s="170"/>
      <c r="P15" s="170">
        <v>48.6357142857143</v>
      </c>
      <c r="Q15" s="170"/>
      <c r="R15" s="26"/>
      <c r="S15" s="26"/>
    </row>
    <row r="16" spans="1:19" x14ac:dyDescent="0.2">
      <c r="A16" s="28" t="s">
        <v>11</v>
      </c>
      <c r="B16" s="156">
        <v>66.64</v>
      </c>
      <c r="C16" s="156"/>
      <c r="D16" s="174">
        <v>72.333333333333329</v>
      </c>
      <c r="E16" s="174"/>
      <c r="F16" s="156">
        <v>71.647142857142867</v>
      </c>
      <c r="G16" s="156"/>
      <c r="H16" s="156">
        <v>70.695999999999998</v>
      </c>
      <c r="I16" s="156"/>
      <c r="J16" s="156">
        <v>70.61181818181818</v>
      </c>
      <c r="K16" s="156"/>
      <c r="L16" s="156">
        <v>69.753000000000014</v>
      </c>
      <c r="M16" s="156"/>
      <c r="N16" s="156">
        <v>50.191499999999998</v>
      </c>
      <c r="O16" s="156"/>
      <c r="P16" s="156">
        <v>50.376428571428569</v>
      </c>
      <c r="Q16" s="156"/>
      <c r="R16" s="26"/>
      <c r="S16" s="26"/>
    </row>
    <row r="17" spans="1:19" x14ac:dyDescent="0.2">
      <c r="A17" s="40" t="s">
        <v>13</v>
      </c>
      <c r="B17" s="153">
        <v>7.36</v>
      </c>
      <c r="C17" s="153"/>
      <c r="D17" s="172">
        <v>7.7983333333333329</v>
      </c>
      <c r="E17" s="172"/>
      <c r="F17" s="153">
        <v>4.6385714285714288</v>
      </c>
      <c r="G17" s="153"/>
      <c r="H17" s="153">
        <v>8.5329999999999995</v>
      </c>
      <c r="I17" s="153"/>
      <c r="J17" s="153">
        <v>8.5636363636363644</v>
      </c>
      <c r="K17" s="153"/>
      <c r="L17" s="153">
        <v>5.1950000000000003</v>
      </c>
      <c r="M17" s="153"/>
      <c r="N17" s="153">
        <v>1.0660000000000001</v>
      </c>
      <c r="O17" s="153"/>
      <c r="P17" s="153">
        <v>0.98785714285714288</v>
      </c>
      <c r="Q17" s="153"/>
      <c r="R17" s="26"/>
      <c r="S17" s="26"/>
    </row>
    <row r="18" spans="1:19" x14ac:dyDescent="0.2">
      <c r="A18" t="s">
        <v>108</v>
      </c>
      <c r="R18" s="23"/>
      <c r="S18" s="23"/>
    </row>
    <row r="19" spans="1:19" x14ac:dyDescent="0.2">
      <c r="A19" s="148" t="s">
        <v>406</v>
      </c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</row>
    <row r="20" spans="1:19" x14ac:dyDescent="0.2">
      <c r="A20" s="27" t="s">
        <v>33</v>
      </c>
      <c r="B20" s="27" t="s">
        <v>3</v>
      </c>
      <c r="C20" s="27" t="s">
        <v>8</v>
      </c>
      <c r="D20" s="27" t="s">
        <v>4</v>
      </c>
      <c r="E20" s="27" t="s">
        <v>17</v>
      </c>
      <c r="F20" s="27" t="s">
        <v>6</v>
      </c>
      <c r="G20" s="27" t="s">
        <v>10</v>
      </c>
      <c r="H20" s="27" t="s">
        <v>5</v>
      </c>
      <c r="I20" s="27" t="s">
        <v>9</v>
      </c>
      <c r="J20" s="27" t="s">
        <v>7</v>
      </c>
      <c r="K20" s="28" t="s">
        <v>21</v>
      </c>
      <c r="L20" s="28" t="s">
        <v>12</v>
      </c>
      <c r="M20" s="28" t="s">
        <v>11</v>
      </c>
      <c r="N20" s="28" t="s">
        <v>13</v>
      </c>
      <c r="O20" s="27"/>
    </row>
    <row r="21" spans="1:19" x14ac:dyDescent="0.2">
      <c r="A21" s="30" t="s">
        <v>36</v>
      </c>
      <c r="B21" s="20">
        <v>65.764200000000002</v>
      </c>
      <c r="C21" s="19">
        <v>-2.2000000000000001E-3</v>
      </c>
      <c r="D21" s="19">
        <v>22.2089</v>
      </c>
      <c r="E21" s="19">
        <v>0.1191</v>
      </c>
      <c r="F21" s="19">
        <v>2.58E-2</v>
      </c>
      <c r="G21" s="19">
        <v>-1.1599999999999999E-2</v>
      </c>
      <c r="H21" s="19">
        <v>4.2561999999999998</v>
      </c>
      <c r="I21" s="19">
        <v>6.0273000000000003</v>
      </c>
      <c r="J21" s="19">
        <v>1.0115000000000001</v>
      </c>
      <c r="K21" s="19">
        <v>99.4131</v>
      </c>
      <c r="L21" s="38">
        <v>26</v>
      </c>
      <c r="M21" s="38">
        <v>66.64</v>
      </c>
      <c r="N21" s="38">
        <v>7.36</v>
      </c>
    </row>
    <row r="22" spans="1:19" x14ac:dyDescent="0.2">
      <c r="A22" s="32" t="s">
        <v>78</v>
      </c>
      <c r="B22" s="19">
        <v>64.900000000000006</v>
      </c>
      <c r="C22" s="19">
        <v>-0.01</v>
      </c>
      <c r="D22" s="19">
        <v>21.66</v>
      </c>
      <c r="E22" s="19">
        <v>0.12</v>
      </c>
      <c r="F22" s="19">
        <v>0</v>
      </c>
      <c r="G22" s="19">
        <v>0</v>
      </c>
      <c r="H22" s="19">
        <v>3.75</v>
      </c>
      <c r="I22" s="19">
        <v>7.73</v>
      </c>
      <c r="J22" s="19">
        <v>1.79</v>
      </c>
      <c r="K22" s="19">
        <v>100.88289999999999</v>
      </c>
      <c r="L22" s="38">
        <v>18.87</v>
      </c>
      <c r="M22" s="38">
        <v>70.400000000000006</v>
      </c>
      <c r="N22" s="38">
        <v>10.73</v>
      </c>
    </row>
    <row r="23" spans="1:19" x14ac:dyDescent="0.2">
      <c r="A23" s="32" t="s">
        <v>79</v>
      </c>
      <c r="B23" s="19">
        <v>64.38</v>
      </c>
      <c r="C23" s="19">
        <v>0</v>
      </c>
      <c r="D23" s="19">
        <v>21.61</v>
      </c>
      <c r="E23" s="19">
        <v>0.13</v>
      </c>
      <c r="F23" s="19">
        <v>0</v>
      </c>
      <c r="G23" s="19">
        <v>0</v>
      </c>
      <c r="H23" s="19">
        <v>3.53</v>
      </c>
      <c r="I23" s="19">
        <v>8.83</v>
      </c>
      <c r="J23" s="19">
        <v>1.51</v>
      </c>
      <c r="K23" s="19">
        <v>101.5673</v>
      </c>
      <c r="L23" s="38">
        <v>16.57</v>
      </c>
      <c r="M23" s="38">
        <v>74.989999999999995</v>
      </c>
      <c r="N23" s="38">
        <v>8.44</v>
      </c>
    </row>
    <row r="24" spans="1:19" x14ac:dyDescent="0.2">
      <c r="A24" s="32" t="s">
        <v>80</v>
      </c>
      <c r="B24" s="19">
        <v>63.79</v>
      </c>
      <c r="C24" s="19">
        <v>0.01</v>
      </c>
      <c r="D24" s="19">
        <v>22.11</v>
      </c>
      <c r="E24" s="19">
        <v>0.08</v>
      </c>
      <c r="F24" s="19">
        <v>0.03</v>
      </c>
      <c r="G24" s="19">
        <v>0.01</v>
      </c>
      <c r="H24" s="19">
        <v>4</v>
      </c>
      <c r="I24" s="19">
        <v>8.58</v>
      </c>
      <c r="J24" s="19">
        <v>1.39</v>
      </c>
      <c r="K24" s="19">
        <v>101.396</v>
      </c>
      <c r="L24" s="38">
        <v>18.88</v>
      </c>
      <c r="M24" s="38">
        <v>73.3</v>
      </c>
      <c r="N24" s="38">
        <v>7.81</v>
      </c>
    </row>
    <row r="25" spans="1:19" x14ac:dyDescent="0.2">
      <c r="A25" s="32" t="s">
        <v>81</v>
      </c>
      <c r="B25" s="19">
        <v>64.430000000000007</v>
      </c>
      <c r="C25" s="19">
        <v>0.01</v>
      </c>
      <c r="D25" s="19">
        <v>21.85</v>
      </c>
      <c r="E25" s="19">
        <v>0.1</v>
      </c>
      <c r="F25" s="19">
        <v>0</v>
      </c>
      <c r="G25" s="19">
        <v>0.01</v>
      </c>
      <c r="H25" s="19">
        <v>3.85</v>
      </c>
      <c r="I25" s="19">
        <v>8.2899999999999991</v>
      </c>
      <c r="J25" s="19">
        <v>1.43</v>
      </c>
      <c r="K25" s="19">
        <v>99.439400000000006</v>
      </c>
      <c r="L25" s="38">
        <v>18.73</v>
      </c>
      <c r="M25" s="38">
        <v>72.989999999999995</v>
      </c>
      <c r="N25" s="38">
        <v>8.2799999999999994</v>
      </c>
    </row>
    <row r="26" spans="1:19" x14ac:dyDescent="0.2">
      <c r="A26" s="32" t="s">
        <v>82</v>
      </c>
      <c r="B26" s="19">
        <v>63.78</v>
      </c>
      <c r="C26" s="19">
        <v>0.01</v>
      </c>
      <c r="D26" s="19">
        <v>22.89</v>
      </c>
      <c r="E26" s="19">
        <v>0.08</v>
      </c>
      <c r="F26" s="19">
        <v>-0.03</v>
      </c>
      <c r="G26" s="19">
        <v>-0.02</v>
      </c>
      <c r="H26" s="19">
        <v>4.4800000000000004</v>
      </c>
      <c r="I26" s="19">
        <v>7.65</v>
      </c>
      <c r="J26" s="19">
        <v>1.08</v>
      </c>
      <c r="K26" s="19">
        <v>99.148499999999999</v>
      </c>
      <c r="L26" s="38">
        <v>22.85</v>
      </c>
      <c r="M26" s="38">
        <v>70.599999999999994</v>
      </c>
      <c r="N26" s="38">
        <v>6.56</v>
      </c>
    </row>
    <row r="27" spans="1:19" x14ac:dyDescent="0.2">
      <c r="A27" s="32" t="s">
        <v>83</v>
      </c>
      <c r="B27" s="19">
        <v>61.79</v>
      </c>
      <c r="C27" s="19">
        <v>0</v>
      </c>
      <c r="D27" s="19">
        <v>23.88</v>
      </c>
      <c r="E27" s="19">
        <v>0.02</v>
      </c>
      <c r="F27" s="19">
        <v>-0.01</v>
      </c>
      <c r="G27" s="19">
        <v>0</v>
      </c>
      <c r="H27" s="19">
        <v>4.97</v>
      </c>
      <c r="I27" s="19">
        <v>8.4499999999999993</v>
      </c>
      <c r="J27" s="19">
        <v>0.89</v>
      </c>
      <c r="K27" s="19">
        <v>100.6233</v>
      </c>
      <c r="L27" s="38">
        <v>23.31</v>
      </c>
      <c r="M27" s="38">
        <v>71.72</v>
      </c>
      <c r="N27" s="38">
        <v>4.97</v>
      </c>
    </row>
    <row r="28" spans="1:19" x14ac:dyDescent="0.2">
      <c r="A28" s="32" t="s">
        <v>37</v>
      </c>
      <c r="B28" s="19">
        <v>61.47</v>
      </c>
      <c r="C28" s="19">
        <v>-0.01</v>
      </c>
      <c r="D28" s="19">
        <v>24.55</v>
      </c>
      <c r="E28" s="19">
        <v>0.04</v>
      </c>
      <c r="F28" s="19">
        <v>0.01</v>
      </c>
      <c r="G28" s="19">
        <v>0</v>
      </c>
      <c r="H28" s="19">
        <v>5.48</v>
      </c>
      <c r="I28" s="19">
        <v>7.7</v>
      </c>
      <c r="J28" s="19">
        <v>0.72</v>
      </c>
      <c r="K28" s="19">
        <v>99.992499999999993</v>
      </c>
      <c r="L28" s="38">
        <v>27.03</v>
      </c>
      <c r="M28" s="38">
        <v>68.739999999999995</v>
      </c>
      <c r="N28" s="38">
        <v>4.2300000000000004</v>
      </c>
    </row>
    <row r="29" spans="1:19" x14ac:dyDescent="0.2">
      <c r="A29" s="32" t="s">
        <v>38</v>
      </c>
      <c r="B29" s="19">
        <v>61.55</v>
      </c>
      <c r="C29" s="19">
        <v>0</v>
      </c>
      <c r="D29" s="19">
        <v>24.07</v>
      </c>
      <c r="E29" s="19">
        <v>0.02</v>
      </c>
      <c r="F29" s="19">
        <v>0</v>
      </c>
      <c r="G29" s="19">
        <v>0</v>
      </c>
      <c r="H29" s="19">
        <v>4.87</v>
      </c>
      <c r="I29" s="19">
        <v>8.75</v>
      </c>
      <c r="J29" s="19">
        <v>0.71</v>
      </c>
      <c r="K29" s="19">
        <v>101.2186</v>
      </c>
      <c r="L29" s="38">
        <v>22.6</v>
      </c>
      <c r="M29" s="38">
        <v>73.48</v>
      </c>
      <c r="N29" s="38">
        <v>3.92</v>
      </c>
    </row>
    <row r="30" spans="1:19" x14ac:dyDescent="0.2">
      <c r="A30" s="32" t="s">
        <v>39</v>
      </c>
      <c r="B30" s="19">
        <v>60.97</v>
      </c>
      <c r="C30" s="19">
        <v>-0.01</v>
      </c>
      <c r="D30" s="19">
        <v>24.62</v>
      </c>
      <c r="E30" s="19">
        <v>0.01</v>
      </c>
      <c r="F30" s="19">
        <v>0.01</v>
      </c>
      <c r="G30" s="19">
        <v>0</v>
      </c>
      <c r="H30" s="19">
        <v>5.54</v>
      </c>
      <c r="I30" s="19">
        <v>8.27</v>
      </c>
      <c r="J30" s="19">
        <v>0.56999999999999995</v>
      </c>
      <c r="K30" s="19">
        <v>101.96810000000001</v>
      </c>
      <c r="L30" s="38">
        <v>26.15</v>
      </c>
      <c r="M30" s="38">
        <v>70.64</v>
      </c>
      <c r="N30" s="38">
        <v>3.2</v>
      </c>
    </row>
    <row r="31" spans="1:19" x14ac:dyDescent="0.2">
      <c r="A31" s="32" t="s">
        <v>40</v>
      </c>
      <c r="B31" s="19">
        <v>61.51</v>
      </c>
      <c r="C31" s="19">
        <v>-0.01</v>
      </c>
      <c r="D31" s="19">
        <v>24.14</v>
      </c>
      <c r="E31" s="19">
        <v>0.06</v>
      </c>
      <c r="F31" s="19">
        <v>0</v>
      </c>
      <c r="G31" s="19">
        <v>0.01</v>
      </c>
      <c r="H31" s="19">
        <v>5.13</v>
      </c>
      <c r="I31" s="19">
        <v>8.5</v>
      </c>
      <c r="J31" s="19">
        <v>0.63</v>
      </c>
      <c r="K31" s="19">
        <v>100.7192</v>
      </c>
      <c r="L31" s="38">
        <v>24.13</v>
      </c>
      <c r="M31" s="38">
        <v>72.34</v>
      </c>
      <c r="N31" s="38">
        <v>3.53</v>
      </c>
    </row>
    <row r="32" spans="1:19" x14ac:dyDescent="0.2">
      <c r="A32" s="32" t="s">
        <v>41</v>
      </c>
      <c r="B32" s="19">
        <v>61.46</v>
      </c>
      <c r="C32" s="19">
        <v>-0.01</v>
      </c>
      <c r="D32" s="19">
        <v>24.47</v>
      </c>
      <c r="E32" s="19">
        <v>0.03</v>
      </c>
      <c r="F32" s="19">
        <v>0.02</v>
      </c>
      <c r="G32" s="19">
        <v>-0.01</v>
      </c>
      <c r="H32" s="19">
        <v>5.48</v>
      </c>
      <c r="I32" s="19">
        <v>7.9</v>
      </c>
      <c r="J32" s="19">
        <v>0.6</v>
      </c>
      <c r="K32" s="19">
        <v>100.8334</v>
      </c>
      <c r="L32" s="38">
        <v>26.74</v>
      </c>
      <c r="M32" s="38">
        <v>69.77</v>
      </c>
      <c r="N32" s="38">
        <v>3.49</v>
      </c>
    </row>
    <row r="33" spans="1:14" x14ac:dyDescent="0.2">
      <c r="A33" s="32" t="s">
        <v>42</v>
      </c>
      <c r="B33" s="19">
        <v>62.34</v>
      </c>
      <c r="C33" s="19">
        <v>0</v>
      </c>
      <c r="D33" s="19">
        <v>23.62</v>
      </c>
      <c r="E33" s="19">
        <v>0.02</v>
      </c>
      <c r="F33" s="19">
        <v>0.01</v>
      </c>
      <c r="G33" s="19">
        <v>0.01</v>
      </c>
      <c r="H33" s="19">
        <v>4.66</v>
      </c>
      <c r="I33" s="19">
        <v>8.42</v>
      </c>
      <c r="J33" s="19">
        <v>0.92</v>
      </c>
      <c r="K33" s="19">
        <v>100.7448</v>
      </c>
      <c r="L33" s="38">
        <v>22.2</v>
      </c>
      <c r="M33" s="38">
        <v>72.58</v>
      </c>
      <c r="N33" s="38">
        <v>5.22</v>
      </c>
    </row>
    <row r="34" spans="1:14" x14ac:dyDescent="0.2">
      <c r="A34" s="32" t="s">
        <v>43</v>
      </c>
      <c r="B34" s="19">
        <v>64.62</v>
      </c>
      <c r="C34" s="19">
        <v>-0.01</v>
      </c>
      <c r="D34" s="19">
        <v>21.52</v>
      </c>
      <c r="E34" s="19">
        <v>0.06</v>
      </c>
      <c r="F34" s="19">
        <v>-0.02</v>
      </c>
      <c r="G34" s="19">
        <v>0</v>
      </c>
      <c r="H34" s="19">
        <v>3.61</v>
      </c>
      <c r="I34" s="19">
        <v>8.61</v>
      </c>
      <c r="J34" s="19">
        <v>1.57</v>
      </c>
      <c r="K34" s="19">
        <v>100.08409999999999</v>
      </c>
      <c r="L34" s="38">
        <v>17.14</v>
      </c>
      <c r="M34" s="38">
        <v>73.98</v>
      </c>
      <c r="N34" s="38">
        <v>8.8800000000000008</v>
      </c>
    </row>
    <row r="35" spans="1:14" x14ac:dyDescent="0.2">
      <c r="A35" s="32" t="s">
        <v>44</v>
      </c>
      <c r="B35" s="19">
        <v>61.89</v>
      </c>
      <c r="C35" s="19">
        <v>0</v>
      </c>
      <c r="D35" s="19">
        <v>23.9</v>
      </c>
      <c r="E35" s="19">
        <v>0.08</v>
      </c>
      <c r="F35" s="19">
        <v>-0.02</v>
      </c>
      <c r="G35" s="19">
        <v>-0.02</v>
      </c>
      <c r="H35" s="19">
        <v>5.2</v>
      </c>
      <c r="I35" s="19">
        <v>7.95</v>
      </c>
      <c r="J35" s="19">
        <v>0.98</v>
      </c>
      <c r="K35" s="19">
        <v>101.3253</v>
      </c>
      <c r="L35" s="38">
        <v>25.06</v>
      </c>
      <c r="M35" s="38">
        <v>69.319999999999993</v>
      </c>
      <c r="N35" s="38">
        <v>5.62</v>
      </c>
    </row>
    <row r="36" spans="1:14" x14ac:dyDescent="0.2">
      <c r="A36" s="32" t="s">
        <v>45</v>
      </c>
      <c r="B36" s="19">
        <v>64.900000000000006</v>
      </c>
      <c r="C36" s="19">
        <v>-0.02</v>
      </c>
      <c r="D36" s="19">
        <v>21.82</v>
      </c>
      <c r="E36" s="19">
        <v>0.11</v>
      </c>
      <c r="F36" s="19">
        <v>0.02</v>
      </c>
      <c r="G36" s="19">
        <v>0.01</v>
      </c>
      <c r="H36" s="19">
        <v>4.1100000000000003</v>
      </c>
      <c r="I36" s="19">
        <v>7.57</v>
      </c>
      <c r="J36" s="19">
        <v>1.43</v>
      </c>
      <c r="K36" s="19">
        <v>98.833699999999993</v>
      </c>
      <c r="L36" s="38">
        <v>21.06</v>
      </c>
      <c r="M36" s="38">
        <v>70.209999999999994</v>
      </c>
      <c r="N36" s="38">
        <v>8.73</v>
      </c>
    </row>
    <row r="37" spans="1:14" x14ac:dyDescent="0.2">
      <c r="A37" s="32" t="s">
        <v>46</v>
      </c>
      <c r="B37" s="19">
        <v>62.36</v>
      </c>
      <c r="C37" s="19">
        <v>-0.01</v>
      </c>
      <c r="D37" s="19">
        <v>23.03</v>
      </c>
      <c r="E37" s="19">
        <v>0.09</v>
      </c>
      <c r="F37" s="19">
        <v>0.01</v>
      </c>
      <c r="G37" s="19">
        <v>0.01</v>
      </c>
      <c r="H37" s="19">
        <v>4.63</v>
      </c>
      <c r="I37" s="19">
        <v>8.67</v>
      </c>
      <c r="J37" s="19">
        <v>1.19</v>
      </c>
      <c r="K37" s="19">
        <v>99.6721</v>
      </c>
      <c r="L37" s="38">
        <v>21.3</v>
      </c>
      <c r="M37" s="38">
        <v>72.180000000000007</v>
      </c>
      <c r="N37" s="38">
        <v>6.52</v>
      </c>
    </row>
    <row r="38" spans="1:14" x14ac:dyDescent="0.2">
      <c r="A38" s="32" t="s">
        <v>47</v>
      </c>
      <c r="B38" s="19">
        <v>64.239999999999995</v>
      </c>
      <c r="C38" s="19">
        <v>0</v>
      </c>
      <c r="D38" s="19">
        <v>22.36</v>
      </c>
      <c r="E38" s="19">
        <v>0.12</v>
      </c>
      <c r="F38" s="19">
        <v>0.01</v>
      </c>
      <c r="G38" s="19">
        <v>0</v>
      </c>
      <c r="H38" s="19">
        <v>4.3899999999999997</v>
      </c>
      <c r="I38" s="19">
        <v>7.54</v>
      </c>
      <c r="J38" s="19">
        <v>1.32</v>
      </c>
      <c r="K38" s="19">
        <v>100.8622</v>
      </c>
      <c r="L38" s="38">
        <v>22.39</v>
      </c>
      <c r="M38" s="38">
        <v>69.59</v>
      </c>
      <c r="N38" s="38">
        <v>8.02</v>
      </c>
    </row>
    <row r="39" spans="1:14" x14ac:dyDescent="0.2">
      <c r="A39" s="32" t="s">
        <v>48</v>
      </c>
      <c r="B39" s="19">
        <v>64.989999999999995</v>
      </c>
      <c r="C39" s="19">
        <v>0</v>
      </c>
      <c r="D39" s="19">
        <v>21.4</v>
      </c>
      <c r="E39" s="19">
        <v>0.13</v>
      </c>
      <c r="F39" s="19">
        <v>0</v>
      </c>
      <c r="G39" s="19">
        <v>0</v>
      </c>
      <c r="H39" s="19">
        <v>4.03</v>
      </c>
      <c r="I39" s="19">
        <v>7.93</v>
      </c>
      <c r="J39" s="19">
        <v>1.52</v>
      </c>
      <c r="K39" s="19">
        <v>99.232500000000002</v>
      </c>
      <c r="L39" s="38">
        <v>19.96</v>
      </c>
      <c r="M39" s="38">
        <v>71.08</v>
      </c>
      <c r="N39" s="38">
        <v>8.9600000000000009</v>
      </c>
    </row>
    <row r="40" spans="1:14" x14ac:dyDescent="0.2">
      <c r="A40" s="32" t="s">
        <v>49</v>
      </c>
      <c r="B40" s="19">
        <v>66</v>
      </c>
      <c r="C40" s="19">
        <v>0</v>
      </c>
      <c r="D40" s="19">
        <v>21</v>
      </c>
      <c r="E40" s="19">
        <v>0.12</v>
      </c>
      <c r="F40" s="19">
        <v>0</v>
      </c>
      <c r="G40" s="19">
        <v>-0.02</v>
      </c>
      <c r="H40" s="19">
        <v>3.74</v>
      </c>
      <c r="I40" s="19">
        <v>7.54</v>
      </c>
      <c r="J40" s="19">
        <v>1.59</v>
      </c>
      <c r="K40" s="19">
        <v>100.5201</v>
      </c>
      <c r="L40" s="38">
        <v>19.399999999999999</v>
      </c>
      <c r="M40" s="38">
        <v>70.78</v>
      </c>
      <c r="N40" s="38">
        <v>9.82</v>
      </c>
    </row>
    <row r="41" spans="1:14" x14ac:dyDescent="0.2">
      <c r="A41" s="32" t="s">
        <v>50</v>
      </c>
      <c r="B41" s="19">
        <v>67.17</v>
      </c>
      <c r="C41" s="19">
        <v>0.01</v>
      </c>
      <c r="D41" s="19">
        <v>20.04</v>
      </c>
      <c r="E41" s="19">
        <v>0.17</v>
      </c>
      <c r="F41" s="19">
        <v>0.02</v>
      </c>
      <c r="G41" s="19">
        <v>0.01</v>
      </c>
      <c r="H41" s="19">
        <v>3.18</v>
      </c>
      <c r="I41" s="19">
        <v>7.24</v>
      </c>
      <c r="J41" s="19">
        <v>2.14</v>
      </c>
      <c r="K41" s="19">
        <v>97.790099999999995</v>
      </c>
      <c r="L41" s="38">
        <v>16.89</v>
      </c>
      <c r="M41" s="38">
        <v>69.58</v>
      </c>
      <c r="N41" s="38">
        <v>13.53</v>
      </c>
    </row>
    <row r="42" spans="1:14" x14ac:dyDescent="0.2">
      <c r="A42" s="32" t="s">
        <v>51</v>
      </c>
      <c r="B42" s="19">
        <v>64.709999999999994</v>
      </c>
      <c r="C42" s="19">
        <v>-0.02</v>
      </c>
      <c r="D42" s="19">
        <v>21.67</v>
      </c>
      <c r="E42" s="19">
        <v>0.13</v>
      </c>
      <c r="F42" s="19">
        <v>-0.01</v>
      </c>
      <c r="G42" s="19">
        <v>0.01</v>
      </c>
      <c r="H42" s="19">
        <v>3.81</v>
      </c>
      <c r="I42" s="19">
        <v>8.34</v>
      </c>
      <c r="J42" s="19">
        <v>1.34</v>
      </c>
      <c r="K42" s="19">
        <v>99.865899999999996</v>
      </c>
      <c r="L42" s="38">
        <v>18.59</v>
      </c>
      <c r="M42" s="38">
        <v>73.63</v>
      </c>
      <c r="N42" s="38">
        <v>7.78</v>
      </c>
    </row>
    <row r="43" spans="1:14" x14ac:dyDescent="0.2">
      <c r="A43" s="32" t="s">
        <v>52</v>
      </c>
      <c r="B43" s="19">
        <v>64.16</v>
      </c>
      <c r="C43" s="19">
        <v>0</v>
      </c>
      <c r="D43" s="19">
        <v>21.63</v>
      </c>
      <c r="E43" s="19">
        <v>0.14000000000000001</v>
      </c>
      <c r="F43" s="19">
        <v>-0.01</v>
      </c>
      <c r="G43" s="19">
        <v>0</v>
      </c>
      <c r="H43" s="19">
        <v>4.26</v>
      </c>
      <c r="I43" s="19">
        <v>8.25</v>
      </c>
      <c r="J43" s="19">
        <v>1.55</v>
      </c>
      <c r="K43" s="19">
        <v>100.5963</v>
      </c>
      <c r="L43" s="38">
        <v>20.25</v>
      </c>
      <c r="M43" s="38">
        <v>70.97</v>
      </c>
      <c r="N43" s="38">
        <v>8.77</v>
      </c>
    </row>
    <row r="44" spans="1:14" x14ac:dyDescent="0.2">
      <c r="A44" s="32" t="s">
        <v>53</v>
      </c>
      <c r="B44" s="19">
        <v>64.06</v>
      </c>
      <c r="C44" s="19">
        <v>-0.01</v>
      </c>
      <c r="D44" s="19">
        <v>22.48</v>
      </c>
      <c r="E44" s="19">
        <v>0.08</v>
      </c>
      <c r="F44" s="19">
        <v>0</v>
      </c>
      <c r="G44" s="19">
        <v>0</v>
      </c>
      <c r="H44" s="19">
        <v>4.51</v>
      </c>
      <c r="I44" s="19">
        <v>7.61</v>
      </c>
      <c r="J44" s="19">
        <v>1.26</v>
      </c>
      <c r="K44" s="19">
        <v>98.184600000000003</v>
      </c>
      <c r="L44" s="38">
        <v>22.8</v>
      </c>
      <c r="M44" s="38">
        <v>69.62</v>
      </c>
      <c r="N44" s="38">
        <v>7.58</v>
      </c>
    </row>
    <row r="45" spans="1:14" x14ac:dyDescent="0.2">
      <c r="A45" s="32" t="s">
        <v>54</v>
      </c>
      <c r="B45" s="19">
        <v>60.91</v>
      </c>
      <c r="C45" s="19">
        <v>-0.01</v>
      </c>
      <c r="D45" s="19">
        <v>24.74</v>
      </c>
      <c r="E45" s="19">
        <v>0.01</v>
      </c>
      <c r="F45" s="19">
        <v>0</v>
      </c>
      <c r="G45" s="19">
        <v>0.01</v>
      </c>
      <c r="H45" s="19">
        <v>5.83</v>
      </c>
      <c r="I45" s="19">
        <v>7.87</v>
      </c>
      <c r="J45" s="19">
        <v>0.62</v>
      </c>
      <c r="K45" s="19">
        <v>101.101</v>
      </c>
      <c r="L45" s="38">
        <v>28.02</v>
      </c>
      <c r="M45" s="38">
        <v>68.44</v>
      </c>
      <c r="N45" s="38">
        <v>3.55</v>
      </c>
    </row>
    <row r="46" spans="1:14" x14ac:dyDescent="0.2">
      <c r="A46" s="32" t="s">
        <v>55</v>
      </c>
      <c r="B46" s="19">
        <v>62.87</v>
      </c>
      <c r="C46" s="19">
        <v>0.01</v>
      </c>
      <c r="D46" s="19">
        <v>24.26</v>
      </c>
      <c r="E46" s="19">
        <v>0.04</v>
      </c>
      <c r="F46" s="19">
        <v>-0.02</v>
      </c>
      <c r="G46" s="19">
        <v>0.01</v>
      </c>
      <c r="H46" s="19">
        <v>5.19</v>
      </c>
      <c r="I46" s="19">
        <v>6.91</v>
      </c>
      <c r="J46" s="19">
        <v>0.72</v>
      </c>
      <c r="K46" s="19">
        <v>100.43219999999999</v>
      </c>
      <c r="L46" s="38">
        <v>27.98</v>
      </c>
      <c r="M46" s="38">
        <v>67.400000000000006</v>
      </c>
      <c r="N46" s="38">
        <v>4.62</v>
      </c>
    </row>
    <row r="47" spans="1:14" x14ac:dyDescent="0.2">
      <c r="A47" s="32" t="s">
        <v>56</v>
      </c>
      <c r="B47" s="19">
        <v>63.92</v>
      </c>
      <c r="C47" s="19">
        <v>0</v>
      </c>
      <c r="D47" s="19">
        <v>22.85</v>
      </c>
      <c r="E47" s="19">
        <v>0.03</v>
      </c>
      <c r="F47" s="19">
        <v>-0.01</v>
      </c>
      <c r="G47" s="19">
        <v>0</v>
      </c>
      <c r="H47" s="19">
        <v>4.05</v>
      </c>
      <c r="I47" s="19">
        <v>7.85</v>
      </c>
      <c r="J47" s="19">
        <v>1.27</v>
      </c>
      <c r="K47" s="19">
        <v>101.65940000000001</v>
      </c>
      <c r="L47" s="38">
        <v>20.49</v>
      </c>
      <c r="M47" s="38">
        <v>71.86</v>
      </c>
      <c r="N47" s="38">
        <v>7.65</v>
      </c>
    </row>
    <row r="48" spans="1:14" x14ac:dyDescent="0.2">
      <c r="A48" s="32" t="s">
        <v>57</v>
      </c>
      <c r="B48" s="19">
        <v>62</v>
      </c>
      <c r="C48" s="19">
        <v>-0.01</v>
      </c>
      <c r="D48" s="19">
        <v>24.31</v>
      </c>
      <c r="E48" s="19">
        <v>0.05</v>
      </c>
      <c r="F48" s="19">
        <v>0</v>
      </c>
      <c r="G48" s="19">
        <v>-0.01</v>
      </c>
      <c r="H48" s="19">
        <v>5.21</v>
      </c>
      <c r="I48" s="19">
        <v>7.74</v>
      </c>
      <c r="J48" s="19">
        <v>0.69</v>
      </c>
      <c r="K48" s="19">
        <v>100.6819</v>
      </c>
      <c r="L48" s="38">
        <v>26</v>
      </c>
      <c r="M48" s="38">
        <v>69.900000000000006</v>
      </c>
      <c r="N48" s="38">
        <v>4.0999999999999996</v>
      </c>
    </row>
    <row r="49" spans="1:14" x14ac:dyDescent="0.2">
      <c r="A49" s="32" t="s">
        <v>58</v>
      </c>
      <c r="B49" s="19">
        <v>63.94</v>
      </c>
      <c r="C49" s="19">
        <v>0</v>
      </c>
      <c r="D49" s="19">
        <v>23.06</v>
      </c>
      <c r="E49" s="19">
        <v>0.04</v>
      </c>
      <c r="F49" s="19">
        <v>-0.01</v>
      </c>
      <c r="G49" s="19">
        <v>0</v>
      </c>
      <c r="H49" s="19">
        <v>4.45</v>
      </c>
      <c r="I49" s="19">
        <v>7.29</v>
      </c>
      <c r="J49" s="19">
        <v>1.22</v>
      </c>
      <c r="K49" s="19">
        <v>102.02809999999999</v>
      </c>
      <c r="L49" s="38">
        <v>23.3</v>
      </c>
      <c r="M49" s="38">
        <v>69.09</v>
      </c>
      <c r="N49" s="38">
        <v>7.61</v>
      </c>
    </row>
    <row r="50" spans="1:14" x14ac:dyDescent="0.2">
      <c r="A50" s="32" t="s">
        <v>59</v>
      </c>
      <c r="B50" s="19">
        <v>61.84</v>
      </c>
      <c r="C50" s="19">
        <v>-0.01</v>
      </c>
      <c r="D50" s="19">
        <v>24.69</v>
      </c>
      <c r="E50" s="19">
        <v>0.02</v>
      </c>
      <c r="F50" s="19">
        <v>0</v>
      </c>
      <c r="G50" s="19">
        <v>-0.01</v>
      </c>
      <c r="H50" s="19">
        <v>5.47</v>
      </c>
      <c r="I50" s="19">
        <v>7.34</v>
      </c>
      <c r="J50" s="19">
        <v>0.65</v>
      </c>
      <c r="K50" s="19">
        <v>101.04180000000001</v>
      </c>
      <c r="L50" s="38">
        <v>28.01</v>
      </c>
      <c r="M50" s="38">
        <v>68.02</v>
      </c>
      <c r="N50" s="38">
        <v>3.96</v>
      </c>
    </row>
    <row r="51" spans="1:14" x14ac:dyDescent="0.2">
      <c r="A51" s="32" t="s">
        <v>60</v>
      </c>
      <c r="B51" s="19">
        <v>61.29</v>
      </c>
      <c r="C51" s="19">
        <v>0.01</v>
      </c>
      <c r="D51" s="19">
        <v>24.75</v>
      </c>
      <c r="E51" s="19">
        <v>0.05</v>
      </c>
      <c r="F51" s="19">
        <v>0</v>
      </c>
      <c r="G51" s="19">
        <v>0</v>
      </c>
      <c r="H51" s="19">
        <v>5.52</v>
      </c>
      <c r="I51" s="19">
        <v>7.78</v>
      </c>
      <c r="J51" s="19">
        <v>0.59</v>
      </c>
      <c r="K51" s="19">
        <v>100.2979</v>
      </c>
      <c r="L51" s="38">
        <v>27.19</v>
      </c>
      <c r="M51" s="38">
        <v>69.349999999999994</v>
      </c>
      <c r="N51" s="38">
        <v>3.46</v>
      </c>
    </row>
    <row r="52" spans="1:14" x14ac:dyDescent="0.2">
      <c r="A52" s="32" t="s">
        <v>61</v>
      </c>
      <c r="B52" s="19">
        <v>62.96</v>
      </c>
      <c r="C52" s="19">
        <v>0</v>
      </c>
      <c r="D52" s="19">
        <v>23.16</v>
      </c>
      <c r="E52" s="19">
        <v>0.05</v>
      </c>
      <c r="F52" s="19">
        <v>0</v>
      </c>
      <c r="G52" s="19">
        <v>0.01</v>
      </c>
      <c r="H52" s="19">
        <v>4.6500000000000004</v>
      </c>
      <c r="I52" s="19">
        <v>8.0399999999999991</v>
      </c>
      <c r="J52" s="19">
        <v>1.08</v>
      </c>
      <c r="K52" s="19">
        <v>101.553</v>
      </c>
      <c r="L52" s="38">
        <v>22.7</v>
      </c>
      <c r="M52" s="38">
        <v>71.02</v>
      </c>
      <c r="N52" s="38">
        <v>6.28</v>
      </c>
    </row>
    <row r="53" spans="1:14" x14ac:dyDescent="0.2">
      <c r="A53" s="32" t="s">
        <v>62</v>
      </c>
      <c r="B53" s="19">
        <v>62.16</v>
      </c>
      <c r="C53" s="19">
        <v>0</v>
      </c>
      <c r="D53" s="19">
        <v>23.5</v>
      </c>
      <c r="E53" s="19">
        <v>0.01</v>
      </c>
      <c r="F53" s="19">
        <v>0.01</v>
      </c>
      <c r="G53" s="19">
        <v>0.01</v>
      </c>
      <c r="H53" s="19">
        <v>5.04</v>
      </c>
      <c r="I53" s="19">
        <v>8.39</v>
      </c>
      <c r="J53" s="19">
        <v>0.83</v>
      </c>
      <c r="K53" s="19">
        <v>101.3429</v>
      </c>
      <c r="L53" s="38">
        <v>23.76</v>
      </c>
      <c r="M53" s="38">
        <v>71.58</v>
      </c>
      <c r="N53" s="38">
        <v>4.66</v>
      </c>
    </row>
    <row r="54" spans="1:14" x14ac:dyDescent="0.2">
      <c r="A54" s="32" t="s">
        <v>63</v>
      </c>
      <c r="B54" s="19">
        <v>62.93</v>
      </c>
      <c r="C54" s="19">
        <v>0.01</v>
      </c>
      <c r="D54" s="19">
        <v>23.77</v>
      </c>
      <c r="E54" s="19">
        <v>0.04</v>
      </c>
      <c r="F54" s="19">
        <v>-0.03</v>
      </c>
      <c r="G54" s="19">
        <v>-0.01</v>
      </c>
      <c r="H54" s="19">
        <v>4.53</v>
      </c>
      <c r="I54" s="19">
        <v>7.69</v>
      </c>
      <c r="J54" s="19">
        <v>1</v>
      </c>
      <c r="K54" s="19">
        <v>101.34699999999999</v>
      </c>
      <c r="L54" s="38">
        <v>23.07</v>
      </c>
      <c r="M54" s="38">
        <v>70.87</v>
      </c>
      <c r="N54" s="38">
        <v>6.06</v>
      </c>
    </row>
    <row r="55" spans="1:14" x14ac:dyDescent="0.2">
      <c r="A55" s="32" t="s">
        <v>64</v>
      </c>
      <c r="B55" s="19">
        <v>62.14</v>
      </c>
      <c r="C55" s="19">
        <v>0</v>
      </c>
      <c r="D55" s="19">
        <v>24.03</v>
      </c>
      <c r="E55" s="19">
        <v>0.06</v>
      </c>
      <c r="F55" s="19">
        <v>0.02</v>
      </c>
      <c r="G55" s="19">
        <v>0.01</v>
      </c>
      <c r="H55" s="19">
        <v>5.3</v>
      </c>
      <c r="I55" s="19">
        <v>7.71</v>
      </c>
      <c r="J55" s="19">
        <v>0.74</v>
      </c>
      <c r="K55" s="19">
        <v>99.898600000000002</v>
      </c>
      <c r="L55" s="38">
        <v>26.32</v>
      </c>
      <c r="M55" s="38">
        <v>69.3</v>
      </c>
      <c r="N55" s="38">
        <v>4.38</v>
      </c>
    </row>
    <row r="56" spans="1:14" x14ac:dyDescent="0.2">
      <c r="A56" s="32" t="s">
        <v>65</v>
      </c>
      <c r="B56" s="19">
        <v>65.489999999999995</v>
      </c>
      <c r="C56" s="19">
        <v>-0.01</v>
      </c>
      <c r="D56" s="19">
        <v>21.27</v>
      </c>
      <c r="E56" s="19">
        <v>0.14000000000000001</v>
      </c>
      <c r="F56" s="19">
        <v>0</v>
      </c>
      <c r="G56" s="19">
        <v>0</v>
      </c>
      <c r="H56" s="19">
        <v>3.84</v>
      </c>
      <c r="I56" s="19">
        <v>7.74</v>
      </c>
      <c r="J56" s="19">
        <v>1.5</v>
      </c>
      <c r="K56" s="19">
        <v>102.2715</v>
      </c>
      <c r="L56" s="38">
        <v>19.559999999999999</v>
      </c>
      <c r="M56" s="38">
        <v>71.34</v>
      </c>
      <c r="N56" s="38">
        <v>9.1</v>
      </c>
    </row>
    <row r="57" spans="1:14" x14ac:dyDescent="0.2">
      <c r="A57" s="32" t="s">
        <v>66</v>
      </c>
      <c r="B57" s="19">
        <v>64.58</v>
      </c>
      <c r="C57" s="19">
        <v>0</v>
      </c>
      <c r="D57" s="19">
        <v>21.5</v>
      </c>
      <c r="E57" s="19">
        <v>0.11</v>
      </c>
      <c r="F57" s="19">
        <v>-0.01</v>
      </c>
      <c r="G57" s="19">
        <v>0</v>
      </c>
      <c r="H57" s="19">
        <v>3.96</v>
      </c>
      <c r="I57" s="19">
        <v>8.44</v>
      </c>
      <c r="J57" s="19">
        <v>1.41</v>
      </c>
      <c r="K57" s="19">
        <v>103.32689999999999</v>
      </c>
      <c r="L57" s="38">
        <v>18.940000000000001</v>
      </c>
      <c r="M57" s="38">
        <v>73.040000000000006</v>
      </c>
      <c r="N57" s="38">
        <v>8.0299999999999994</v>
      </c>
    </row>
    <row r="58" spans="1:14" x14ac:dyDescent="0.2">
      <c r="A58" s="32" t="s">
        <v>67</v>
      </c>
      <c r="B58" s="19">
        <v>65.16</v>
      </c>
      <c r="C58" s="19">
        <v>0</v>
      </c>
      <c r="D58" s="19">
        <v>21.36</v>
      </c>
      <c r="E58" s="19">
        <v>0.14000000000000001</v>
      </c>
      <c r="F58" s="19">
        <v>-0.01</v>
      </c>
      <c r="G58" s="19">
        <v>0.01</v>
      </c>
      <c r="H58" s="19">
        <v>3.73</v>
      </c>
      <c r="I58" s="19">
        <v>8.07</v>
      </c>
      <c r="J58" s="19">
        <v>1.47</v>
      </c>
      <c r="K58" s="19">
        <v>100.21950000000001</v>
      </c>
      <c r="L58" s="38">
        <v>18.57</v>
      </c>
      <c r="M58" s="38">
        <v>72.709999999999994</v>
      </c>
      <c r="N58" s="38">
        <v>8.7100000000000009</v>
      </c>
    </row>
    <row r="59" spans="1:14" x14ac:dyDescent="0.2">
      <c r="A59" s="32" t="s">
        <v>68</v>
      </c>
      <c r="B59" s="19">
        <v>65.459999999999994</v>
      </c>
      <c r="C59" s="19">
        <v>0</v>
      </c>
      <c r="D59" s="19">
        <v>21.48</v>
      </c>
      <c r="E59" s="19">
        <v>0.1</v>
      </c>
      <c r="F59" s="19">
        <v>0.01</v>
      </c>
      <c r="G59" s="19">
        <v>0</v>
      </c>
      <c r="H59" s="19">
        <v>3.83</v>
      </c>
      <c r="I59" s="19">
        <v>7.44</v>
      </c>
      <c r="J59" s="19">
        <v>1.63</v>
      </c>
      <c r="K59" s="19">
        <v>103.1529</v>
      </c>
      <c r="L59" s="38">
        <v>19.91</v>
      </c>
      <c r="M59" s="38">
        <v>70</v>
      </c>
      <c r="N59" s="38">
        <v>10.09</v>
      </c>
    </row>
    <row r="60" spans="1:14" x14ac:dyDescent="0.2">
      <c r="A60" s="32" t="s">
        <v>69</v>
      </c>
      <c r="B60" s="19">
        <v>63.26</v>
      </c>
      <c r="C60" s="19">
        <v>-0.01</v>
      </c>
      <c r="D60" s="19">
        <v>22.98</v>
      </c>
      <c r="E60" s="19">
        <v>0.12</v>
      </c>
      <c r="F60" s="19">
        <v>0</v>
      </c>
      <c r="G60" s="19">
        <v>0.01</v>
      </c>
      <c r="H60" s="19">
        <v>4.6399999999999997</v>
      </c>
      <c r="I60" s="19">
        <v>7.86</v>
      </c>
      <c r="J60" s="19">
        <v>1.1000000000000001</v>
      </c>
      <c r="K60" s="19">
        <v>100.3339</v>
      </c>
      <c r="L60" s="38">
        <v>23</v>
      </c>
      <c r="M60" s="38">
        <v>70.510000000000005</v>
      </c>
      <c r="N60" s="38">
        <v>6.49</v>
      </c>
    </row>
    <row r="61" spans="1:14" x14ac:dyDescent="0.2">
      <c r="A61" s="32" t="s">
        <v>70</v>
      </c>
      <c r="B61" s="19">
        <v>68.319999999999993</v>
      </c>
      <c r="C61" s="19">
        <v>-0.02</v>
      </c>
      <c r="D61" s="19">
        <v>19.690000000000001</v>
      </c>
      <c r="E61" s="19">
        <v>0.17</v>
      </c>
      <c r="F61" s="19">
        <v>-0.02</v>
      </c>
      <c r="G61" s="19">
        <v>0.01</v>
      </c>
      <c r="H61" s="19">
        <v>2.94</v>
      </c>
      <c r="I61" s="19">
        <v>6.73</v>
      </c>
      <c r="J61" s="19">
        <v>2.12</v>
      </c>
      <c r="K61" s="19">
        <v>99.714500000000001</v>
      </c>
      <c r="L61" s="38">
        <v>16.66</v>
      </c>
      <c r="M61" s="38">
        <v>69.03</v>
      </c>
      <c r="N61" s="38">
        <v>14.31</v>
      </c>
    </row>
    <row r="62" spans="1:14" x14ac:dyDescent="0.2">
      <c r="A62" s="32" t="s">
        <v>71</v>
      </c>
      <c r="B62" s="19">
        <v>66.75</v>
      </c>
      <c r="C62" s="19">
        <v>0.01</v>
      </c>
      <c r="D62" s="19">
        <v>20.74</v>
      </c>
      <c r="E62" s="19">
        <v>0.16</v>
      </c>
      <c r="F62" s="19">
        <v>0</v>
      </c>
      <c r="G62" s="19">
        <v>-0.01</v>
      </c>
      <c r="H62" s="19">
        <v>3.37</v>
      </c>
      <c r="I62" s="19">
        <v>6.97</v>
      </c>
      <c r="J62" s="19">
        <v>2</v>
      </c>
      <c r="K62" s="19">
        <v>100.2389</v>
      </c>
      <c r="L62" s="38">
        <v>18.350000000000001</v>
      </c>
      <c r="M62" s="38">
        <v>68.680000000000007</v>
      </c>
      <c r="N62" s="38">
        <v>12.97</v>
      </c>
    </row>
    <row r="63" spans="1:14" x14ac:dyDescent="0.2">
      <c r="A63" s="32" t="s">
        <v>72</v>
      </c>
      <c r="B63" s="19">
        <v>64.13</v>
      </c>
      <c r="C63" s="19">
        <v>0</v>
      </c>
      <c r="D63" s="19">
        <v>22.24</v>
      </c>
      <c r="E63" s="19">
        <v>0.14000000000000001</v>
      </c>
      <c r="F63" s="19">
        <v>-0.03</v>
      </c>
      <c r="G63" s="19">
        <v>-0.01</v>
      </c>
      <c r="H63" s="19">
        <v>4.28</v>
      </c>
      <c r="I63" s="19">
        <v>7.82</v>
      </c>
      <c r="J63" s="19">
        <v>1.36</v>
      </c>
      <c r="K63" s="19">
        <v>102.1696</v>
      </c>
      <c r="L63" s="38">
        <v>21.35</v>
      </c>
      <c r="M63" s="38">
        <v>70.58</v>
      </c>
      <c r="N63" s="38">
        <v>8.08</v>
      </c>
    </row>
    <row r="64" spans="1:14" x14ac:dyDescent="0.2">
      <c r="A64" s="32" t="s">
        <v>73</v>
      </c>
      <c r="B64" s="19">
        <v>63.92</v>
      </c>
      <c r="C64" s="19">
        <v>0</v>
      </c>
      <c r="D64" s="19">
        <v>22.5</v>
      </c>
      <c r="E64" s="19">
        <v>0.13</v>
      </c>
      <c r="F64" s="19">
        <v>-0.01</v>
      </c>
      <c r="G64" s="19">
        <v>-0.01</v>
      </c>
      <c r="H64" s="19">
        <v>4.4400000000000004</v>
      </c>
      <c r="I64" s="19">
        <v>7.78</v>
      </c>
      <c r="J64" s="19">
        <v>1.22</v>
      </c>
      <c r="K64" s="19">
        <v>99.379900000000006</v>
      </c>
      <c r="L64" s="38">
        <v>22.23</v>
      </c>
      <c r="M64" s="38">
        <v>70.489999999999995</v>
      </c>
      <c r="N64" s="38">
        <v>7.27</v>
      </c>
    </row>
    <row r="65" spans="1:15" x14ac:dyDescent="0.2">
      <c r="A65" s="32" t="s">
        <v>74</v>
      </c>
      <c r="B65" s="19">
        <v>62.18</v>
      </c>
      <c r="C65" s="19">
        <v>-0.01</v>
      </c>
      <c r="D65" s="19">
        <v>23.41</v>
      </c>
      <c r="E65" s="19">
        <v>0.09</v>
      </c>
      <c r="F65" s="19">
        <v>0.01</v>
      </c>
      <c r="G65" s="19">
        <v>-0.01</v>
      </c>
      <c r="H65" s="19">
        <v>5.13</v>
      </c>
      <c r="I65" s="19">
        <v>8.33</v>
      </c>
      <c r="J65" s="19">
        <v>0.85</v>
      </c>
      <c r="K65" s="19">
        <v>101.276</v>
      </c>
      <c r="L65" s="38">
        <v>24.18</v>
      </c>
      <c r="M65" s="38">
        <v>71.05</v>
      </c>
      <c r="N65" s="38">
        <v>4.7699999999999996</v>
      </c>
      <c r="O65" s="11"/>
    </row>
    <row r="66" spans="1:15" x14ac:dyDescent="0.2">
      <c r="A66" s="42" t="s">
        <v>369</v>
      </c>
      <c r="B66" s="19">
        <v>56.728900000000003</v>
      </c>
      <c r="C66" s="19">
        <v>2.7E-2</v>
      </c>
      <c r="D66" s="19">
        <v>26.022600000000001</v>
      </c>
      <c r="E66" s="19">
        <v>0.49919999999999998</v>
      </c>
      <c r="F66" s="19">
        <v>-2.5000000000000001E-3</v>
      </c>
      <c r="G66" s="19">
        <v>4.2200000000000001E-2</v>
      </c>
      <c r="H66" s="19">
        <v>8.8816000000000006</v>
      </c>
      <c r="I66" s="19">
        <v>6.6025999999999998</v>
      </c>
      <c r="J66" s="19">
        <v>0.23319999999999999</v>
      </c>
      <c r="K66" s="19">
        <v>99.037400000000005</v>
      </c>
      <c r="L66" s="38">
        <v>42.08</v>
      </c>
      <c r="M66" s="38">
        <v>56.61</v>
      </c>
      <c r="N66" s="38">
        <v>1.32</v>
      </c>
      <c r="O66" s="11"/>
    </row>
    <row r="67" spans="1:15" x14ac:dyDescent="0.2">
      <c r="A67" s="42" t="s">
        <v>370</v>
      </c>
      <c r="B67" s="19">
        <v>55.276299999999999</v>
      </c>
      <c r="C67" s="19">
        <v>3.6200000000000003E-2</v>
      </c>
      <c r="D67" s="19">
        <v>27.349699999999999</v>
      </c>
      <c r="E67" s="19">
        <v>0.50239999999999996</v>
      </c>
      <c r="F67" s="19">
        <v>1.06E-2</v>
      </c>
      <c r="G67" s="19">
        <v>5.16E-2</v>
      </c>
      <c r="H67" s="19">
        <v>10.1211</v>
      </c>
      <c r="I67" s="19">
        <v>5.7084000000000001</v>
      </c>
      <c r="J67" s="19">
        <v>0.18959999999999999</v>
      </c>
      <c r="K67" s="19">
        <v>99.245999999999995</v>
      </c>
      <c r="L67" s="38">
        <v>48.95</v>
      </c>
      <c r="M67" s="38">
        <v>49.96</v>
      </c>
      <c r="N67" s="38">
        <v>1.0900000000000001</v>
      </c>
    </row>
    <row r="68" spans="1:15" x14ac:dyDescent="0.2">
      <c r="A68" s="42" t="s">
        <v>371</v>
      </c>
      <c r="B68" s="19">
        <v>54.9343</v>
      </c>
      <c r="C68" s="19">
        <v>3.04E-2</v>
      </c>
      <c r="D68" s="19">
        <v>27.305399999999999</v>
      </c>
      <c r="E68" s="19">
        <v>0.5806</v>
      </c>
      <c r="F68" s="19">
        <v>1.66E-2</v>
      </c>
      <c r="G68" s="19">
        <v>3.1E-2</v>
      </c>
      <c r="H68" s="19">
        <v>10.467700000000001</v>
      </c>
      <c r="I68" s="19">
        <v>5.7092000000000001</v>
      </c>
      <c r="J68" s="19">
        <v>0.1842</v>
      </c>
      <c r="K68" s="19">
        <v>99.259500000000003</v>
      </c>
      <c r="L68" s="38">
        <v>49.8</v>
      </c>
      <c r="M68" s="38">
        <v>49.15</v>
      </c>
      <c r="N68" s="38">
        <v>1.04</v>
      </c>
    </row>
    <row r="69" spans="1:15" x14ac:dyDescent="0.2">
      <c r="A69" s="42" t="s">
        <v>372</v>
      </c>
      <c r="B69" s="19">
        <v>55.877200000000002</v>
      </c>
      <c r="C69" s="19">
        <v>2.92E-2</v>
      </c>
      <c r="D69" s="19">
        <v>26.7255</v>
      </c>
      <c r="E69" s="19">
        <v>0.5</v>
      </c>
      <c r="F69" s="19">
        <v>-1.41E-2</v>
      </c>
      <c r="G69" s="19">
        <v>3.2599999999999997E-2</v>
      </c>
      <c r="H69" s="19">
        <v>9.8551000000000002</v>
      </c>
      <c r="I69" s="19">
        <v>5.8</v>
      </c>
      <c r="J69" s="19">
        <v>0.1943</v>
      </c>
      <c r="K69" s="19">
        <v>99.013800000000003</v>
      </c>
      <c r="L69" s="38">
        <v>47.88</v>
      </c>
      <c r="M69" s="38">
        <v>50.99</v>
      </c>
      <c r="N69" s="38">
        <v>1.1200000000000001</v>
      </c>
    </row>
    <row r="70" spans="1:15" x14ac:dyDescent="0.2">
      <c r="A70" s="42" t="s">
        <v>373</v>
      </c>
      <c r="B70" s="19">
        <v>56.706000000000003</v>
      </c>
      <c r="C70" s="19">
        <v>2.6200000000000001E-2</v>
      </c>
      <c r="D70" s="19">
        <v>26.410399999999999</v>
      </c>
      <c r="E70" s="19">
        <v>0.49099999999999999</v>
      </c>
      <c r="F70" s="19">
        <v>9.5999999999999992E-3</v>
      </c>
      <c r="G70" s="19">
        <v>2.7900000000000001E-2</v>
      </c>
      <c r="H70" s="19">
        <v>9.1678999999999995</v>
      </c>
      <c r="I70" s="19">
        <v>6.3263999999999996</v>
      </c>
      <c r="J70" s="19">
        <v>0.22459999999999999</v>
      </c>
      <c r="K70" s="19">
        <v>99.389899999999997</v>
      </c>
      <c r="L70" s="38">
        <v>43.9</v>
      </c>
      <c r="M70" s="38">
        <v>54.82</v>
      </c>
      <c r="N70" s="38">
        <v>1.28</v>
      </c>
    </row>
    <row r="71" spans="1:15" x14ac:dyDescent="0.2">
      <c r="A71" s="42" t="s">
        <v>374</v>
      </c>
      <c r="B71" s="19">
        <v>55.102200000000003</v>
      </c>
      <c r="C71" s="19">
        <v>3.5200000000000002E-2</v>
      </c>
      <c r="D71" s="19">
        <v>27.409800000000001</v>
      </c>
      <c r="E71" s="19">
        <v>0.46879999999999999</v>
      </c>
      <c r="F71" s="19">
        <v>8.0999999999999996E-3</v>
      </c>
      <c r="G71" s="19">
        <v>4.4600000000000001E-2</v>
      </c>
      <c r="H71" s="19">
        <v>10.518599999999999</v>
      </c>
      <c r="I71" s="19">
        <v>5.6603000000000003</v>
      </c>
      <c r="J71" s="19">
        <v>0.1701</v>
      </c>
      <c r="K71" s="19">
        <v>99.417699999999996</v>
      </c>
      <c r="L71" s="38">
        <v>50.17</v>
      </c>
      <c r="M71" s="38">
        <v>48.86</v>
      </c>
      <c r="N71" s="38">
        <v>0.97</v>
      </c>
    </row>
    <row r="72" spans="1:15" x14ac:dyDescent="0.2">
      <c r="A72" s="42" t="s">
        <v>375</v>
      </c>
      <c r="B72" s="19">
        <v>56.322200000000002</v>
      </c>
      <c r="C72" s="19">
        <v>2.1700000000000001E-2</v>
      </c>
      <c r="D72" s="19">
        <v>26.934000000000001</v>
      </c>
      <c r="E72" s="19">
        <v>0.50429999999999997</v>
      </c>
      <c r="F72" s="19">
        <v>-1.77E-2</v>
      </c>
      <c r="G72" s="19">
        <v>4.6699999999999998E-2</v>
      </c>
      <c r="H72" s="19">
        <v>9.7112999999999996</v>
      </c>
      <c r="I72" s="19">
        <v>6.1645000000000003</v>
      </c>
      <c r="J72" s="19">
        <v>0.20100000000000001</v>
      </c>
      <c r="K72" s="19">
        <v>99.905699999999996</v>
      </c>
      <c r="L72" s="38">
        <v>46.01</v>
      </c>
      <c r="M72" s="38">
        <v>52.85</v>
      </c>
      <c r="N72" s="38">
        <v>1.1299999999999999</v>
      </c>
    </row>
    <row r="73" spans="1:15" x14ac:dyDescent="0.2">
      <c r="A73" s="42" t="s">
        <v>376</v>
      </c>
      <c r="B73" s="19">
        <v>56.2971</v>
      </c>
      <c r="C73" s="19">
        <v>2.9899999999999999E-2</v>
      </c>
      <c r="D73" s="19">
        <v>26.6633</v>
      </c>
      <c r="E73" s="19">
        <v>0.48630000000000001</v>
      </c>
      <c r="F73" s="19">
        <v>1.26E-2</v>
      </c>
      <c r="G73" s="19">
        <v>3.8899999999999997E-2</v>
      </c>
      <c r="H73" s="19">
        <v>9.5023999999999997</v>
      </c>
      <c r="I73" s="19">
        <v>5.8962000000000003</v>
      </c>
      <c r="J73" s="19">
        <v>0.2205</v>
      </c>
      <c r="K73" s="19">
        <v>99.147099999999995</v>
      </c>
      <c r="L73" s="38">
        <v>46.5</v>
      </c>
      <c r="M73" s="38">
        <v>52.21</v>
      </c>
      <c r="N73" s="38">
        <v>1.28</v>
      </c>
    </row>
    <row r="74" spans="1:15" x14ac:dyDescent="0.2">
      <c r="A74" s="42" t="s">
        <v>377</v>
      </c>
      <c r="B74" s="19">
        <v>55.225299999999997</v>
      </c>
      <c r="C74" s="19">
        <v>2.8899999999999999E-2</v>
      </c>
      <c r="D74" s="19">
        <v>27.406500000000001</v>
      </c>
      <c r="E74" s="19">
        <v>0.52300000000000002</v>
      </c>
      <c r="F74" s="19">
        <v>2.4199999999999999E-2</v>
      </c>
      <c r="G74" s="19">
        <v>4.9500000000000002E-2</v>
      </c>
      <c r="H74" s="19">
        <v>10.185700000000001</v>
      </c>
      <c r="I74" s="19">
        <v>5.8023999999999996</v>
      </c>
      <c r="J74" s="19">
        <v>0.18790000000000001</v>
      </c>
      <c r="K74" s="19">
        <v>99.433400000000006</v>
      </c>
      <c r="L74" s="38">
        <v>48.71</v>
      </c>
      <c r="M74" s="38">
        <v>50.22</v>
      </c>
      <c r="N74" s="38">
        <v>1.07</v>
      </c>
    </row>
    <row r="75" spans="1:15" x14ac:dyDescent="0.2">
      <c r="A75" s="42" t="s">
        <v>378</v>
      </c>
      <c r="B75" s="19">
        <v>55.113500000000002</v>
      </c>
      <c r="C75" s="19">
        <v>4.4200000000000003E-2</v>
      </c>
      <c r="D75" s="19">
        <v>27.405799999999999</v>
      </c>
      <c r="E75" s="19">
        <v>0.50649999999999995</v>
      </c>
      <c r="F75" s="19">
        <v>2.12E-2</v>
      </c>
      <c r="G75" s="19">
        <v>4.3700000000000003E-2</v>
      </c>
      <c r="H75" s="19">
        <v>10.442299999999999</v>
      </c>
      <c r="I75" s="19">
        <v>5.6036000000000001</v>
      </c>
      <c r="J75" s="19">
        <v>0.17899999999999999</v>
      </c>
      <c r="K75" s="19">
        <v>99.359899999999996</v>
      </c>
      <c r="L75" s="38">
        <v>50.21</v>
      </c>
      <c r="M75" s="38">
        <v>48.76</v>
      </c>
      <c r="N75" s="38">
        <v>1.02</v>
      </c>
    </row>
    <row r="76" spans="1:15" x14ac:dyDescent="0.2">
      <c r="A76" s="42" t="s">
        <v>379</v>
      </c>
      <c r="B76" s="19">
        <v>56.046999999999997</v>
      </c>
      <c r="C76" s="19">
        <v>3.6600000000000001E-2</v>
      </c>
      <c r="D76" s="19">
        <v>27.5855</v>
      </c>
      <c r="E76" s="19">
        <v>0.48770000000000002</v>
      </c>
      <c r="F76" s="19">
        <v>-3.5000000000000001E-3</v>
      </c>
      <c r="G76" s="19">
        <v>4.8800000000000003E-2</v>
      </c>
      <c r="H76" s="19">
        <v>10.2376</v>
      </c>
      <c r="I76" s="19">
        <v>5.8023999999999996</v>
      </c>
      <c r="J76" s="19">
        <v>0.1686</v>
      </c>
      <c r="K76" s="19">
        <v>100.4143</v>
      </c>
      <c r="L76" s="38">
        <v>48.89</v>
      </c>
      <c r="M76" s="38">
        <v>50.15</v>
      </c>
      <c r="N76" s="38">
        <v>0.96</v>
      </c>
    </row>
    <row r="77" spans="1:15" x14ac:dyDescent="0.2">
      <c r="A77" s="42" t="s">
        <v>380</v>
      </c>
      <c r="B77" s="19">
        <v>55.439900000000002</v>
      </c>
      <c r="C77" s="19">
        <v>3.78E-2</v>
      </c>
      <c r="D77" s="19">
        <v>26.934699999999999</v>
      </c>
      <c r="E77" s="19">
        <v>0.5444</v>
      </c>
      <c r="F77" s="19">
        <v>8.0999999999999996E-3</v>
      </c>
      <c r="G77" s="19">
        <v>4.9299999999999997E-2</v>
      </c>
      <c r="H77" s="19">
        <v>10.0428</v>
      </c>
      <c r="I77" s="19">
        <v>5.7679999999999998</v>
      </c>
      <c r="J77" s="19">
        <v>0.2034</v>
      </c>
      <c r="K77" s="19">
        <v>99.028400000000005</v>
      </c>
      <c r="L77" s="38">
        <v>48.46</v>
      </c>
      <c r="M77" s="38">
        <v>50.37</v>
      </c>
      <c r="N77" s="38">
        <v>1.17</v>
      </c>
    </row>
    <row r="78" spans="1:15" x14ac:dyDescent="0.2">
      <c r="A78" s="42" t="s">
        <v>381</v>
      </c>
      <c r="B78" s="19">
        <v>53.798999999999999</v>
      </c>
      <c r="C78" s="19">
        <v>0.1331</v>
      </c>
      <c r="D78" s="19">
        <v>27.844200000000001</v>
      </c>
      <c r="E78" s="19">
        <v>1.3948</v>
      </c>
      <c r="F78" s="19">
        <v>2.06E-2</v>
      </c>
      <c r="G78" s="19">
        <v>3.3000000000000002E-2</v>
      </c>
      <c r="H78" s="19">
        <v>11.010999999999999</v>
      </c>
      <c r="I78" s="19">
        <v>5.2346000000000004</v>
      </c>
      <c r="J78" s="19">
        <v>0.159</v>
      </c>
      <c r="K78" s="19">
        <v>99.629400000000004</v>
      </c>
      <c r="L78" s="38">
        <v>53.26</v>
      </c>
      <c r="M78" s="38">
        <v>45.82</v>
      </c>
      <c r="N78" s="38">
        <v>0.92</v>
      </c>
    </row>
    <row r="79" spans="1:15" x14ac:dyDescent="0.2">
      <c r="A79" s="42" t="s">
        <v>382</v>
      </c>
      <c r="B79" s="19">
        <v>56.480600000000003</v>
      </c>
      <c r="C79" s="19">
        <v>4.9099999999999998E-2</v>
      </c>
      <c r="D79" s="19">
        <v>26.433499999999999</v>
      </c>
      <c r="E79" s="19">
        <v>0.53400000000000003</v>
      </c>
      <c r="F79" s="19">
        <v>2.6200000000000001E-2</v>
      </c>
      <c r="G79" s="19">
        <v>3.1300000000000001E-2</v>
      </c>
      <c r="H79" s="19">
        <v>9.3569999999999993</v>
      </c>
      <c r="I79" s="19">
        <v>6.2362000000000002</v>
      </c>
      <c r="J79" s="19">
        <v>0.2099</v>
      </c>
      <c r="K79" s="19">
        <v>99.357900000000001</v>
      </c>
      <c r="L79" s="38">
        <v>44.79</v>
      </c>
      <c r="M79" s="38">
        <v>54.02</v>
      </c>
      <c r="N79" s="38">
        <v>1.2</v>
      </c>
    </row>
    <row r="80" spans="1:15" x14ac:dyDescent="0.2">
      <c r="A80" s="42" t="s">
        <v>384</v>
      </c>
      <c r="B80" s="19">
        <v>56.200299999999999</v>
      </c>
      <c r="C80" s="19">
        <v>2.2700000000000001E-2</v>
      </c>
      <c r="D80" s="19">
        <v>26.589300000000001</v>
      </c>
      <c r="E80" s="19">
        <v>0.47620000000000001</v>
      </c>
      <c r="F80" s="19">
        <v>1.26E-2</v>
      </c>
      <c r="G80" s="19">
        <v>4.07E-2</v>
      </c>
      <c r="H80" s="19">
        <v>9.5404999999999998</v>
      </c>
      <c r="I80" s="19">
        <v>6.1170999999999998</v>
      </c>
      <c r="J80" s="19">
        <v>0.21609999999999999</v>
      </c>
      <c r="K80" s="19">
        <v>99.215599999999995</v>
      </c>
      <c r="L80" s="38">
        <v>45.72</v>
      </c>
      <c r="M80" s="38">
        <v>53.05</v>
      </c>
      <c r="N80" s="38">
        <v>1.23</v>
      </c>
    </row>
    <row r="81" spans="1:15" x14ac:dyDescent="0.2">
      <c r="A81" s="42" t="s">
        <v>383</v>
      </c>
      <c r="B81" s="19">
        <v>54.077599999999997</v>
      </c>
      <c r="C81" s="19">
        <v>3.3000000000000002E-2</v>
      </c>
      <c r="D81" s="19">
        <v>28.178899999999999</v>
      </c>
      <c r="E81" s="19">
        <v>0.52229999999999999</v>
      </c>
      <c r="F81" s="19">
        <v>1.8200000000000001E-2</v>
      </c>
      <c r="G81" s="19">
        <v>4.2900000000000001E-2</v>
      </c>
      <c r="H81" s="19">
        <v>11.060700000000001</v>
      </c>
      <c r="I81" s="19">
        <v>5.1181999999999999</v>
      </c>
      <c r="J81" s="19">
        <v>0.16139999999999999</v>
      </c>
      <c r="K81" s="19">
        <v>99.213200000000001</v>
      </c>
      <c r="L81" s="38">
        <v>53.92</v>
      </c>
      <c r="M81" s="38">
        <v>45.15</v>
      </c>
      <c r="N81" s="38">
        <v>0.94</v>
      </c>
    </row>
    <row r="82" spans="1:15" x14ac:dyDescent="0.2">
      <c r="A82" s="42" t="s">
        <v>385</v>
      </c>
      <c r="B82" s="19">
        <v>53.615200000000002</v>
      </c>
      <c r="C82" s="19">
        <v>3.8800000000000001E-2</v>
      </c>
      <c r="D82" s="19">
        <v>28.633800000000001</v>
      </c>
      <c r="E82" s="19">
        <v>0.53049999999999997</v>
      </c>
      <c r="F82" s="19">
        <v>2.7799999999999998E-2</v>
      </c>
      <c r="G82" s="19">
        <v>5.4300000000000001E-2</v>
      </c>
      <c r="H82" s="19">
        <v>11.5305</v>
      </c>
      <c r="I82" s="19">
        <v>5.0197000000000003</v>
      </c>
      <c r="J82" s="19">
        <v>0.1391</v>
      </c>
      <c r="K82" s="19">
        <v>99.589699999999993</v>
      </c>
      <c r="L82" s="38">
        <v>55.49</v>
      </c>
      <c r="M82" s="38">
        <v>43.71</v>
      </c>
      <c r="N82" s="38">
        <v>0.8</v>
      </c>
    </row>
    <row r="83" spans="1:15" x14ac:dyDescent="0.2">
      <c r="A83" s="42" t="s">
        <v>386</v>
      </c>
      <c r="B83" s="19">
        <v>56.774799999999999</v>
      </c>
      <c r="C83" s="19">
        <v>3.8800000000000001E-2</v>
      </c>
      <c r="D83" s="19">
        <v>27.413699999999999</v>
      </c>
      <c r="E83" s="19">
        <v>0.50629999999999997</v>
      </c>
      <c r="F83" s="19">
        <v>2E-3</v>
      </c>
      <c r="G83" s="19">
        <v>5.8299999999999998E-2</v>
      </c>
      <c r="H83" s="19">
        <v>9.7302</v>
      </c>
      <c r="I83" s="19">
        <v>6.0124000000000004</v>
      </c>
      <c r="J83" s="19">
        <v>0.2132</v>
      </c>
      <c r="K83" s="19">
        <v>100.7496</v>
      </c>
      <c r="L83" s="38">
        <v>46.64</v>
      </c>
      <c r="M83" s="38">
        <v>52.15</v>
      </c>
      <c r="N83" s="38">
        <v>1.22</v>
      </c>
    </row>
    <row r="84" spans="1:15" x14ac:dyDescent="0.2">
      <c r="A84" s="32" t="s">
        <v>75</v>
      </c>
      <c r="B84" s="19">
        <v>54.9</v>
      </c>
      <c r="C84" s="19">
        <v>0.04</v>
      </c>
      <c r="D84" s="19">
        <v>28.32</v>
      </c>
      <c r="E84" s="19">
        <v>0.48</v>
      </c>
      <c r="F84" s="19">
        <v>0.01</v>
      </c>
      <c r="G84" s="19">
        <v>0.03</v>
      </c>
      <c r="H84" s="19">
        <v>10.3</v>
      </c>
      <c r="I84" s="19">
        <v>5.79</v>
      </c>
      <c r="J84" s="19">
        <v>0.13</v>
      </c>
      <c r="K84" s="19">
        <v>98.212299999999999</v>
      </c>
      <c r="L84" s="38">
        <v>49.21</v>
      </c>
      <c r="M84" s="38">
        <v>50.05</v>
      </c>
      <c r="N84" s="38">
        <v>0.74</v>
      </c>
      <c r="O84" s="11"/>
    </row>
    <row r="85" spans="1:15" x14ac:dyDescent="0.2">
      <c r="A85" s="32" t="s">
        <v>76</v>
      </c>
      <c r="B85" s="19">
        <v>54.6</v>
      </c>
      <c r="C85" s="19">
        <v>0.04</v>
      </c>
      <c r="D85" s="19">
        <v>28.6</v>
      </c>
      <c r="E85" s="19">
        <v>0.53</v>
      </c>
      <c r="F85" s="19">
        <v>0.02</v>
      </c>
      <c r="G85" s="19">
        <v>0.04</v>
      </c>
      <c r="H85" s="19">
        <v>10.99</v>
      </c>
      <c r="I85" s="19">
        <v>5.03</v>
      </c>
      <c r="J85" s="19">
        <v>0.14000000000000001</v>
      </c>
      <c r="K85" s="19">
        <v>100.13029999999999</v>
      </c>
      <c r="L85" s="38">
        <v>54.25</v>
      </c>
      <c r="M85" s="38">
        <v>44.93</v>
      </c>
      <c r="N85" s="38">
        <v>0.82</v>
      </c>
    </row>
    <row r="86" spans="1:15" x14ac:dyDescent="0.2">
      <c r="A86" s="42" t="s">
        <v>387</v>
      </c>
      <c r="B86" s="19">
        <v>50.347200000000001</v>
      </c>
      <c r="C86" s="19">
        <v>3.3000000000000002E-2</v>
      </c>
      <c r="D86" s="19">
        <v>29.564499999999999</v>
      </c>
      <c r="E86" s="19">
        <v>0.55149999999999999</v>
      </c>
      <c r="F86" s="19">
        <v>8.3000000000000001E-3</v>
      </c>
      <c r="G86" s="19">
        <v>4.7600000000000003E-2</v>
      </c>
      <c r="H86" s="19">
        <v>13.5364</v>
      </c>
      <c r="I86" s="19">
        <v>4.2752999999999997</v>
      </c>
      <c r="J86" s="19">
        <v>0.1239</v>
      </c>
      <c r="K86" s="19">
        <v>98.4876</v>
      </c>
      <c r="L86" s="38">
        <v>63.19</v>
      </c>
      <c r="M86" s="38">
        <v>36.119999999999997</v>
      </c>
      <c r="N86" s="38">
        <v>0.69</v>
      </c>
    </row>
    <row r="87" spans="1:15" x14ac:dyDescent="0.2">
      <c r="A87" s="42" t="s">
        <v>388</v>
      </c>
      <c r="B87" s="19">
        <v>54.389200000000002</v>
      </c>
      <c r="C87" s="19">
        <v>2.2100000000000002E-2</v>
      </c>
      <c r="D87" s="19">
        <v>26.959299999999999</v>
      </c>
      <c r="E87" s="19">
        <v>0.47210000000000002</v>
      </c>
      <c r="F87" s="19">
        <v>7.3000000000000001E-3</v>
      </c>
      <c r="G87" s="19">
        <v>4.2900000000000001E-2</v>
      </c>
      <c r="H87" s="19">
        <v>10.227600000000001</v>
      </c>
      <c r="I87" s="19">
        <v>5.9541000000000004</v>
      </c>
      <c r="J87" s="19">
        <v>0.17469999999999999</v>
      </c>
      <c r="K87" s="19">
        <v>98.249399999999994</v>
      </c>
      <c r="L87" s="38">
        <v>48.22</v>
      </c>
      <c r="M87" s="38">
        <v>50.8</v>
      </c>
      <c r="N87" s="38">
        <v>0.98</v>
      </c>
    </row>
    <row r="88" spans="1:15" x14ac:dyDescent="0.2">
      <c r="A88" s="42" t="s">
        <v>389</v>
      </c>
      <c r="B88" s="19">
        <v>55.595199999999998</v>
      </c>
      <c r="C88" s="19">
        <v>3.3700000000000001E-2</v>
      </c>
      <c r="D88" s="19">
        <v>26.143799999999999</v>
      </c>
      <c r="E88" s="19">
        <v>0.47170000000000001</v>
      </c>
      <c r="F88" s="19">
        <v>2.6599999999999999E-2</v>
      </c>
      <c r="G88" s="19">
        <v>3.7999999999999999E-2</v>
      </c>
      <c r="H88" s="19">
        <v>9.4831000000000003</v>
      </c>
      <c r="I88" s="19">
        <v>6.7762000000000002</v>
      </c>
      <c r="J88" s="19">
        <v>0.2059</v>
      </c>
      <c r="K88" s="19">
        <v>98.774100000000004</v>
      </c>
      <c r="L88" s="38">
        <v>43.12</v>
      </c>
      <c r="M88" s="38">
        <v>55.76</v>
      </c>
      <c r="N88" s="38">
        <v>1.1100000000000001</v>
      </c>
    </row>
    <row r="89" spans="1:15" x14ac:dyDescent="0.2">
      <c r="A89" s="42" t="s">
        <v>390</v>
      </c>
      <c r="B89" s="19">
        <v>50.171300000000002</v>
      </c>
      <c r="C89" s="19">
        <v>4.3400000000000001E-2</v>
      </c>
      <c r="D89" s="19">
        <v>29.409400000000002</v>
      </c>
      <c r="E89" s="19">
        <v>0.62580000000000002</v>
      </c>
      <c r="F89" s="19">
        <v>1.77E-2</v>
      </c>
      <c r="G89" s="19">
        <v>3.6799999999999999E-2</v>
      </c>
      <c r="H89" s="19">
        <v>13.5159</v>
      </c>
      <c r="I89" s="19">
        <v>4.2488999999999999</v>
      </c>
      <c r="J89" s="19">
        <v>8.77E-2</v>
      </c>
      <c r="K89" s="19">
        <v>98.156899999999993</v>
      </c>
      <c r="L89" s="38">
        <v>63.43</v>
      </c>
      <c r="M89" s="38">
        <v>36.08</v>
      </c>
      <c r="N89" s="38">
        <v>0.49</v>
      </c>
    </row>
    <row r="90" spans="1:15" x14ac:dyDescent="0.2">
      <c r="A90" s="42" t="s">
        <v>391</v>
      </c>
      <c r="B90" s="19">
        <v>54.387700000000002</v>
      </c>
      <c r="C90" s="19">
        <v>3.7199999999999997E-2</v>
      </c>
      <c r="D90" s="19">
        <v>26.523099999999999</v>
      </c>
      <c r="E90" s="19">
        <v>0.54320000000000002</v>
      </c>
      <c r="F90" s="19">
        <v>8.8000000000000005E-3</v>
      </c>
      <c r="G90" s="19">
        <v>4.6899999999999997E-2</v>
      </c>
      <c r="H90" s="19">
        <v>10.120900000000001</v>
      </c>
      <c r="I90" s="19">
        <v>6.3350999999999997</v>
      </c>
      <c r="J90" s="19">
        <v>0.1885</v>
      </c>
      <c r="K90" s="19">
        <v>98.191299999999998</v>
      </c>
      <c r="L90" s="38">
        <v>46.41</v>
      </c>
      <c r="M90" s="38">
        <v>52.56</v>
      </c>
      <c r="N90" s="38">
        <v>1.03</v>
      </c>
    </row>
    <row r="91" spans="1:15" x14ac:dyDescent="0.2">
      <c r="A91" s="42" t="s">
        <v>392</v>
      </c>
      <c r="B91" s="19">
        <v>55.3994</v>
      </c>
      <c r="C91" s="19">
        <v>2.4E-2</v>
      </c>
      <c r="D91" s="19">
        <v>26.436</v>
      </c>
      <c r="E91" s="19">
        <v>0.45789999999999997</v>
      </c>
      <c r="F91" s="19">
        <v>1E-3</v>
      </c>
      <c r="G91" s="19">
        <v>5.1799999999999999E-2</v>
      </c>
      <c r="H91" s="19">
        <v>9.7814999999999994</v>
      </c>
      <c r="I91" s="19">
        <v>6.4084000000000003</v>
      </c>
      <c r="J91" s="19">
        <v>0.1925</v>
      </c>
      <c r="K91" s="19">
        <v>98.752499999999998</v>
      </c>
      <c r="L91" s="38">
        <v>45.27</v>
      </c>
      <c r="M91" s="38">
        <v>53.67</v>
      </c>
      <c r="N91" s="38">
        <v>1.06</v>
      </c>
    </row>
    <row r="92" spans="1:15" x14ac:dyDescent="0.2">
      <c r="A92" s="42" t="s">
        <v>393</v>
      </c>
      <c r="B92" s="19">
        <v>54.227699999999999</v>
      </c>
      <c r="C92" s="19">
        <v>4.7199999999999999E-2</v>
      </c>
      <c r="D92" s="19">
        <v>26.795300000000001</v>
      </c>
      <c r="E92" s="19">
        <v>0.54490000000000005</v>
      </c>
      <c r="F92" s="19">
        <v>9.4000000000000004E-3</v>
      </c>
      <c r="G92" s="19">
        <v>5.4199999999999998E-2</v>
      </c>
      <c r="H92" s="19">
        <v>10.3093</v>
      </c>
      <c r="I92" s="19">
        <v>6.0429000000000004</v>
      </c>
      <c r="J92" s="19">
        <v>0.18709999999999999</v>
      </c>
      <c r="K92" s="19">
        <v>98.218000000000004</v>
      </c>
      <c r="L92" s="38">
        <v>48.02</v>
      </c>
      <c r="M92" s="38">
        <v>50.94</v>
      </c>
      <c r="N92" s="38">
        <v>1.04</v>
      </c>
    </row>
    <row r="93" spans="1:15" x14ac:dyDescent="0.2">
      <c r="A93" s="42" t="s">
        <v>394</v>
      </c>
      <c r="B93" s="19">
        <v>55.738999999999997</v>
      </c>
      <c r="C93" s="19">
        <v>2.0799999999999999E-2</v>
      </c>
      <c r="D93" s="19">
        <v>25.7806</v>
      </c>
      <c r="E93" s="19">
        <v>0.45329999999999998</v>
      </c>
      <c r="F93" s="19">
        <v>7.7999999999999996E-3</v>
      </c>
      <c r="G93" s="19">
        <v>4.6100000000000002E-2</v>
      </c>
      <c r="H93" s="19">
        <v>9.1420999999999992</v>
      </c>
      <c r="I93" s="19">
        <v>6.6250999999999998</v>
      </c>
      <c r="J93" s="19">
        <v>0.21049999999999999</v>
      </c>
      <c r="K93" s="19">
        <v>98.025199999999998</v>
      </c>
      <c r="L93" s="38">
        <v>42.76</v>
      </c>
      <c r="M93" s="38">
        <v>56.07</v>
      </c>
      <c r="N93" s="38">
        <v>1.17</v>
      </c>
    </row>
    <row r="94" spans="1:15" x14ac:dyDescent="0.2">
      <c r="A94" s="42" t="s">
        <v>395</v>
      </c>
      <c r="B94" s="19">
        <v>53.396500000000003</v>
      </c>
      <c r="C94" s="19">
        <v>4.82E-2</v>
      </c>
      <c r="D94" s="19">
        <v>27.354099999999999</v>
      </c>
      <c r="E94" s="19">
        <v>0.54630000000000001</v>
      </c>
      <c r="F94" s="19">
        <v>-5.1999999999999998E-3</v>
      </c>
      <c r="G94" s="19">
        <v>2.8299999999999999E-2</v>
      </c>
      <c r="H94" s="19">
        <v>10.9168</v>
      </c>
      <c r="I94" s="19">
        <v>5.8014999999999999</v>
      </c>
      <c r="J94" s="19">
        <v>0.1643</v>
      </c>
      <c r="K94" s="19">
        <v>98.256</v>
      </c>
      <c r="L94" s="38">
        <v>50.52</v>
      </c>
      <c r="M94" s="38">
        <v>48.58</v>
      </c>
      <c r="N94" s="38">
        <v>0.91</v>
      </c>
    </row>
    <row r="95" spans="1:15" x14ac:dyDescent="0.2">
      <c r="A95" s="42" t="s">
        <v>396</v>
      </c>
      <c r="B95" s="19">
        <v>55.0959</v>
      </c>
      <c r="C95" s="19">
        <v>4.1200000000000001E-2</v>
      </c>
      <c r="D95" s="19">
        <v>26.220700000000001</v>
      </c>
      <c r="E95" s="19">
        <v>0.48820000000000002</v>
      </c>
      <c r="F95" s="19">
        <v>5.7000000000000002E-3</v>
      </c>
      <c r="G95" s="19">
        <v>3.95E-2</v>
      </c>
      <c r="H95" s="19">
        <v>9.7444000000000006</v>
      </c>
      <c r="I95" s="19">
        <v>6.5002000000000004</v>
      </c>
      <c r="J95" s="19">
        <v>0.2049</v>
      </c>
      <c r="K95" s="19">
        <v>98.340800000000002</v>
      </c>
      <c r="L95" s="38">
        <v>44.8</v>
      </c>
      <c r="M95" s="38">
        <v>54.08</v>
      </c>
      <c r="N95" s="38">
        <v>1.1200000000000001</v>
      </c>
    </row>
    <row r="96" spans="1:15" x14ac:dyDescent="0.2">
      <c r="A96" s="42" t="s">
        <v>397</v>
      </c>
      <c r="B96" s="19">
        <v>53.979700000000001</v>
      </c>
      <c r="C96" s="19">
        <v>4.1200000000000001E-2</v>
      </c>
      <c r="D96" s="19">
        <v>27.256499999999999</v>
      </c>
      <c r="E96" s="19">
        <v>0.57399999999999995</v>
      </c>
      <c r="F96" s="19">
        <v>9.4000000000000004E-3</v>
      </c>
      <c r="G96" s="19">
        <v>4.7300000000000002E-2</v>
      </c>
      <c r="H96" s="19">
        <v>10.701700000000001</v>
      </c>
      <c r="I96" s="19">
        <v>5.9343000000000004</v>
      </c>
      <c r="J96" s="19">
        <v>0.17230000000000001</v>
      </c>
      <c r="K96" s="19">
        <v>98.716300000000004</v>
      </c>
      <c r="L96" s="38">
        <v>49.44</v>
      </c>
      <c r="M96" s="38">
        <v>49.61</v>
      </c>
      <c r="N96" s="38">
        <v>0.95</v>
      </c>
    </row>
    <row r="97" spans="1:14" x14ac:dyDescent="0.2">
      <c r="A97" s="42" t="s">
        <v>398</v>
      </c>
      <c r="B97" s="19">
        <v>55.799199999999999</v>
      </c>
      <c r="C97" s="19">
        <v>2.8199999999999999E-2</v>
      </c>
      <c r="D97" s="19">
        <v>25.841899999999999</v>
      </c>
      <c r="E97" s="19">
        <v>0.51480000000000004</v>
      </c>
      <c r="F97" s="19">
        <v>5.0000000000000001E-4</v>
      </c>
      <c r="G97" s="19">
        <v>4.8599999999999997E-2</v>
      </c>
      <c r="H97" s="19">
        <v>8.9848999999999997</v>
      </c>
      <c r="I97" s="19">
        <v>6.7918000000000003</v>
      </c>
      <c r="J97" s="19">
        <v>0.2112</v>
      </c>
      <c r="K97" s="19">
        <v>98.221100000000007</v>
      </c>
      <c r="L97" s="38">
        <v>41.74</v>
      </c>
      <c r="M97" s="38">
        <v>57.09</v>
      </c>
      <c r="N97" s="38">
        <v>1.17</v>
      </c>
    </row>
    <row r="98" spans="1:14" x14ac:dyDescent="0.2">
      <c r="A98" s="42" t="s">
        <v>399</v>
      </c>
      <c r="B98" s="19">
        <v>55.596600000000002</v>
      </c>
      <c r="C98" s="19">
        <v>3.3799999999999997E-2</v>
      </c>
      <c r="D98" s="19">
        <v>25.773399999999999</v>
      </c>
      <c r="E98" s="19">
        <v>0.47610000000000002</v>
      </c>
      <c r="F98" s="19">
        <v>1.4E-2</v>
      </c>
      <c r="G98" s="19">
        <v>2.1899999999999999E-2</v>
      </c>
      <c r="H98" s="19">
        <v>9.1098999999999997</v>
      </c>
      <c r="I98" s="19">
        <v>6.8920000000000003</v>
      </c>
      <c r="J98" s="19">
        <v>0.21890000000000001</v>
      </c>
      <c r="K98" s="19">
        <v>98.136799999999994</v>
      </c>
      <c r="L98" s="38">
        <v>41.71</v>
      </c>
      <c r="M98" s="38">
        <v>57.1</v>
      </c>
      <c r="N98" s="38">
        <v>1.19</v>
      </c>
    </row>
    <row r="99" spans="1:14" x14ac:dyDescent="0.2">
      <c r="A99" s="32" t="s">
        <v>77</v>
      </c>
      <c r="B99" s="19">
        <v>54.61</v>
      </c>
      <c r="C99" s="19">
        <v>0.03</v>
      </c>
      <c r="D99" s="19">
        <v>28.47</v>
      </c>
      <c r="E99" s="19">
        <v>0.54</v>
      </c>
      <c r="F99" s="19">
        <v>-0.02</v>
      </c>
      <c r="G99" s="19">
        <v>0.05</v>
      </c>
      <c r="H99" s="19">
        <v>10.79</v>
      </c>
      <c r="I99" s="19">
        <v>5.34</v>
      </c>
      <c r="J99" s="19">
        <v>0.16</v>
      </c>
      <c r="K99" s="19">
        <v>100.2004</v>
      </c>
      <c r="L99" s="38">
        <v>52.27</v>
      </c>
      <c r="M99" s="38">
        <v>46.81</v>
      </c>
      <c r="N99" s="38">
        <v>0.92</v>
      </c>
    </row>
    <row r="101" spans="1:14" x14ac:dyDescent="0.2">
      <c r="A101" s="42" t="s">
        <v>108</v>
      </c>
      <c r="B101" s="42"/>
    </row>
  </sheetData>
  <mergeCells count="43">
    <mergeCell ref="A19:N19"/>
    <mergeCell ref="P17:Q17"/>
    <mergeCell ref="N16:O16"/>
    <mergeCell ref="P16:Q16"/>
    <mergeCell ref="A2:Q2"/>
    <mergeCell ref="D14:E14"/>
    <mergeCell ref="F14:G14"/>
    <mergeCell ref="H14:I14"/>
    <mergeCell ref="J14:K14"/>
    <mergeCell ref="L14:M14"/>
    <mergeCell ref="L17:M17"/>
    <mergeCell ref="N17:O17"/>
    <mergeCell ref="B16:C16"/>
    <mergeCell ref="D16:E16"/>
    <mergeCell ref="F16:G16"/>
    <mergeCell ref="H16:I16"/>
    <mergeCell ref="J16:K16"/>
    <mergeCell ref="L16:M16"/>
    <mergeCell ref="B17:C17"/>
    <mergeCell ref="D17:E17"/>
    <mergeCell ref="F17:G17"/>
    <mergeCell ref="H17:I17"/>
    <mergeCell ref="J17:K17"/>
    <mergeCell ref="B15:C15"/>
    <mergeCell ref="D15:E15"/>
    <mergeCell ref="F15:G15"/>
    <mergeCell ref="H15:I15"/>
    <mergeCell ref="J15:K15"/>
    <mergeCell ref="L15:M15"/>
    <mergeCell ref="N15:O15"/>
    <mergeCell ref="P15:Q15"/>
    <mergeCell ref="N14:O14"/>
    <mergeCell ref="L3:M3"/>
    <mergeCell ref="A1:Q1"/>
    <mergeCell ref="B14:C14"/>
    <mergeCell ref="P14:Q14"/>
    <mergeCell ref="N3:O3"/>
    <mergeCell ref="P3:Q3"/>
    <mergeCell ref="B3:C3"/>
    <mergeCell ref="D3:E3"/>
    <mergeCell ref="F3:G3"/>
    <mergeCell ref="H3:I3"/>
    <mergeCell ref="J3:K3"/>
  </mergeCells>
  <conditionalFormatting sqref="B5:Q13">
    <cfRule type="cellIs" dxfId="0" priority="1" operator="lessThan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Sup Table 3.1 SIMS_data</vt:lpstr>
      <vt:lpstr>1. Glass starting mat+standards</vt:lpstr>
      <vt:lpstr>2. Plagioclase seeds+standards</vt:lpstr>
      <vt:lpstr>3. Experimental runs</vt:lpstr>
      <vt:lpstr>4. Experimental_glass</vt:lpstr>
      <vt:lpstr>5. Experimental_plagioclase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Kyra Cutler</dc:creator>
  <cp:lastModifiedBy>Kyra Cutler</cp:lastModifiedBy>
  <dcterms:created xsi:type="dcterms:W3CDTF">2022-04-21T11:04:09Z</dcterms:created>
  <dcterms:modified xsi:type="dcterms:W3CDTF">2025-11-11T15:10:47Z</dcterms:modified>
</cp:coreProperties>
</file>