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N:\Mol and Pop Genetics Team\PAPERS\RichardC\Renal Clear Cell GEL Landscape\Archive\2024-31-05 Release\"/>
    </mc:Choice>
  </mc:AlternateContent>
  <xr:revisionPtr revIDLastSave="0" documentId="13_ncr:1_{31FD1AB1-3436-44E4-85AC-E85B28C481B6}" xr6:coauthVersionLast="47" xr6:coauthVersionMax="47" xr10:uidLastSave="{00000000-0000-0000-0000-000000000000}"/>
  <bookViews>
    <workbookView xWindow="-108" yWindow="-108" windowWidth="23256" windowHeight="14016" firstSheet="17" activeTab="23" xr2:uid="{00000000-000D-0000-FFFF-FFFF00000000}"/>
  </bookViews>
  <sheets>
    <sheet name="Supp. Data 1" sheetId="1" r:id="rId1"/>
    <sheet name="Supp. Data 2" sheetId="2" r:id="rId2"/>
    <sheet name="Supp. Data 3" sheetId="3" r:id="rId3"/>
    <sheet name="Supp. Data 4" sheetId="4" r:id="rId4"/>
    <sheet name="Supp. Data 5" sheetId="5" r:id="rId5"/>
    <sheet name="Supp. Data 6" sheetId="6" r:id="rId6"/>
    <sheet name="Supp. Data 7" sheetId="7" r:id="rId7"/>
    <sheet name="Supp. Data 8" sheetId="8" r:id="rId8"/>
    <sheet name="Supp. Data 9" sheetId="9" r:id="rId9"/>
    <sheet name="Supp. Data 10" sheetId="10" r:id="rId10"/>
    <sheet name="Supp. Data 11" sheetId="11" r:id="rId11"/>
    <sheet name="Supp. Data 12" sheetId="12" r:id="rId12"/>
    <sheet name="Supp. Data 13" sheetId="13" r:id="rId13"/>
    <sheet name="Supp. Data 14" sheetId="14" r:id="rId14"/>
    <sheet name="Supp. Data 15" sheetId="15" r:id="rId15"/>
    <sheet name="Supp. Data 16" sheetId="16" r:id="rId16"/>
    <sheet name="Supp. Data 17" sheetId="17" r:id="rId17"/>
    <sheet name="Supp. Data 18" sheetId="18" r:id="rId18"/>
    <sheet name="Supp. Data 19" sheetId="19" r:id="rId19"/>
    <sheet name="Supp. Data 20" sheetId="20" r:id="rId20"/>
    <sheet name="Supp. Data 21" sheetId="21" r:id="rId21"/>
    <sheet name="Supp. Data 22" sheetId="22" r:id="rId22"/>
    <sheet name="Supp. Data 23" sheetId="23" r:id="rId23"/>
    <sheet name="Supp. Data 24" sheetId="24" r:id="rId24"/>
    <sheet name="Supp. Data 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9" roundtripDataChecksum="yAo/BWTha5eXvwUfmroHMAbVP8nL0j2rIpOUNm7yHpM="/>
    </ext>
  </extLst>
</workbook>
</file>

<file path=xl/calcChain.xml><?xml version="1.0" encoding="utf-8"?>
<calcChain xmlns="http://schemas.openxmlformats.org/spreadsheetml/2006/main">
  <c r="C31" i="20" l="1"/>
  <c r="C30" i="20"/>
  <c r="C29" i="20"/>
  <c r="C28" i="20"/>
  <c r="C27" i="20"/>
  <c r="C26" i="20"/>
  <c r="C25" i="20"/>
  <c r="C24" i="20"/>
  <c r="C23" i="20"/>
  <c r="C22" i="20"/>
  <c r="C21" i="20"/>
  <c r="C20" i="20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</calcChain>
</file>

<file path=xl/sharedStrings.xml><?xml version="1.0" encoding="utf-8"?>
<sst xmlns="http://schemas.openxmlformats.org/spreadsheetml/2006/main" count="6168" uniqueCount="2105">
  <si>
    <t>DCB: Defined clinical benefit; NCB: no clinical benefit</t>
  </si>
  <si>
    <t>Subtype</t>
  </si>
  <si>
    <t>Sample Size</t>
  </si>
  <si>
    <t>Sex</t>
  </si>
  <si>
    <t>Median Age of Sampling</t>
  </si>
  <si>
    <t>Tumour Stage</t>
  </si>
  <si>
    <t>Tumour Grade</t>
  </si>
  <si>
    <t>Median Tumour Size</t>
  </si>
  <si>
    <t>All Cause Deaths</t>
  </si>
  <si>
    <t>ccRCC Causal Deaths</t>
  </si>
  <si>
    <t>Recurrence of Primary Tumour (for 202 patients)</t>
  </si>
  <si>
    <t>Median Purity</t>
  </si>
  <si>
    <t>Median Ploidy</t>
  </si>
  <si>
    <t>Necrosis</t>
  </si>
  <si>
    <t>Sarcamatoid</t>
  </si>
  <si>
    <t>Immunotherapy Cllinical Benefit</t>
  </si>
  <si>
    <t xml:space="preserve">Male </t>
  </si>
  <si>
    <t>Female</t>
  </si>
  <si>
    <t>NA</t>
  </si>
  <si>
    <t>Yes</t>
  </si>
  <si>
    <t>No</t>
  </si>
  <si>
    <t>DCB</t>
  </si>
  <si>
    <t>NCB</t>
  </si>
  <si>
    <t>Full Data</t>
  </si>
  <si>
    <t>Survival Analysis (Overall Survival)</t>
  </si>
  <si>
    <t>Survival Analysis (Progression Free Survival)</t>
  </si>
  <si>
    <t>Logistic Regression (Immune Escape and Neoantigens) Data</t>
  </si>
  <si>
    <t>Immunotherapy Success Regression Data</t>
  </si>
  <si>
    <t>SNV: Single Nucleotide Variant; CNV: Copy Number Variant; CNA: Copy Number Alteration; WGD: Whole Genome Duplication; SV: Structural Variant</t>
  </si>
  <si>
    <t>Mutation Type</t>
  </si>
  <si>
    <t>Total</t>
  </si>
  <si>
    <t>Median</t>
  </si>
  <si>
    <t>Median Rate (Per MB)</t>
  </si>
  <si>
    <t>Range</t>
  </si>
  <si>
    <t xml:space="preserve">Mutations </t>
  </si>
  <si>
    <t>946 - 171100</t>
  </si>
  <si>
    <t>Coding Mutations</t>
  </si>
  <si>
    <t>14-1810</t>
  </si>
  <si>
    <t>Non-Coding Mutations</t>
  </si>
  <si>
    <t>931-169290</t>
  </si>
  <si>
    <t>SNV Mutations</t>
  </si>
  <si>
    <t>838-103884</t>
  </si>
  <si>
    <t>Indel Mutations</t>
  </si>
  <si>
    <t>108-67216</t>
  </si>
  <si>
    <t>CNV Count</t>
  </si>
  <si>
    <t>0-150</t>
  </si>
  <si>
    <t>CNA Proportion</t>
  </si>
  <si>
    <t>0% - 100%</t>
  </si>
  <si>
    <t>WGD Proportion</t>
  </si>
  <si>
    <t>SV Count</t>
  </si>
  <si>
    <t>0 - 265</t>
  </si>
  <si>
    <t xml:space="preserve">SNP: Single Nucleotide Polymorphism; CSG: </t>
  </si>
  <si>
    <t>Sample</t>
  </si>
  <si>
    <t>HGVS</t>
  </si>
  <si>
    <t>SNP</t>
  </si>
  <si>
    <t>Gene</t>
  </si>
  <si>
    <t>CSG</t>
  </si>
  <si>
    <t>ccRCC_763</t>
  </si>
  <si>
    <t>ENST00000234420.9:c.3259_3260insT</t>
  </si>
  <si>
    <t>rs587779258</t>
  </si>
  <si>
    <t>MSH6</t>
  </si>
  <si>
    <t>Other</t>
  </si>
  <si>
    <t>ENST00000234420.9:c.3261del</t>
  </si>
  <si>
    <t>rs267608078</t>
  </si>
  <si>
    <t>ccRCC_377</t>
  </si>
  <si>
    <t>ENST00000256474.2:c.233A&gt;G</t>
  </si>
  <si>
    <t>rs5030804</t>
  </si>
  <si>
    <t>VHL</t>
  </si>
  <si>
    <t>RCC</t>
  </si>
  <si>
    <t>ccRCC_685</t>
  </si>
  <si>
    <t>ENST00000259008.6:c.2392C&gt;T</t>
  </si>
  <si>
    <t>rs137852986</t>
  </si>
  <si>
    <t>BRIP1</t>
  </si>
  <si>
    <t>ccRCC_748</t>
  </si>
  <si>
    <t>ENST00000261584.8:c.3113G&gt;A</t>
  </si>
  <si>
    <t>rs180177132</t>
  </si>
  <si>
    <t>PALB2</t>
  </si>
  <si>
    <t>ccRCC_14</t>
  </si>
  <si>
    <t>ENST00000264932.11:c.91C&gt;T</t>
  </si>
  <si>
    <t>rs142441643</t>
  </si>
  <si>
    <t>SDHA</t>
  </si>
  <si>
    <t>ccRCC_586</t>
  </si>
  <si>
    <t>ccRCC_649</t>
  </si>
  <si>
    <t>ccRCC_443</t>
  </si>
  <si>
    <t>ENST00000265849.12:c.1778del</t>
  </si>
  <si>
    <t>rs766389591</t>
  </si>
  <si>
    <t>PMS2</t>
  </si>
  <si>
    <t>ccRCC_405</t>
  </si>
  <si>
    <t>ENST00000265849.12:c.1A&gt;G</t>
  </si>
  <si>
    <t>rs587779333</t>
  </si>
  <si>
    <t>ccRCC_472</t>
  </si>
  <si>
    <t>ENST00000267430.10:c.1972C&gt;T</t>
  </si>
  <si>
    <t>rs368728266</t>
  </si>
  <si>
    <t>FANCM</t>
  </si>
  <si>
    <t>ccRCC_580</t>
  </si>
  <si>
    <t>ENST00000267430.10:c.5101C&gt;T</t>
  </si>
  <si>
    <t>rs147021911</t>
  </si>
  <si>
    <t>ccRCC_44</t>
  </si>
  <si>
    <t>ccRCC_558</t>
  </si>
  <si>
    <t>ENST00000278616.8:c.8147T&gt;C</t>
  </si>
  <si>
    <t>rs587782652</t>
  </si>
  <si>
    <t>ATM</t>
  </si>
  <si>
    <t>ccRCC_726</t>
  </si>
  <si>
    <t>ENST00000366560.3:c.1127A&gt;C</t>
  </si>
  <si>
    <t>rs200796606</t>
  </si>
  <si>
    <t>FH</t>
  </si>
  <si>
    <t>ccRCC_615</t>
  </si>
  <si>
    <t>ENST00000380152.7:c.9253dup</t>
  </si>
  <si>
    <t>rs80359752</t>
  </si>
  <si>
    <t>BRCA2</t>
  </si>
  <si>
    <t>ccRCC_406</t>
  </si>
  <si>
    <t>ENST00000382580.6:c.1229del</t>
  </si>
  <si>
    <t>rs555607708</t>
  </si>
  <si>
    <t>CHEK2</t>
  </si>
  <si>
    <t>ccRCC_200</t>
  </si>
  <si>
    <t>ccRCC_20</t>
  </si>
  <si>
    <t>ccRCC_587</t>
  </si>
  <si>
    <t>ccRCC_48</t>
  </si>
  <si>
    <t>ccRCC_82</t>
  </si>
  <si>
    <t>ccRCC_637</t>
  </si>
  <si>
    <t>ccRCC_557</t>
  </si>
  <si>
    <t>ccRCC_300</t>
  </si>
  <si>
    <t>ccRCC_179</t>
  </si>
  <si>
    <t>ccRCC_359</t>
  </si>
  <si>
    <t>ccRCC_743</t>
  </si>
  <si>
    <t>ccRCC_572</t>
  </si>
  <si>
    <t>ENST00000382580.6:c.1392del</t>
  </si>
  <si>
    <t>rs587780174</t>
  </si>
  <si>
    <t>ccRCC_123</t>
  </si>
  <si>
    <t>ccRCC_118</t>
  </si>
  <si>
    <t>ENST00000382580.6:c.478A&gt;G</t>
  </si>
  <si>
    <t>rs28909982</t>
  </si>
  <si>
    <t>ccRCC_141</t>
  </si>
  <si>
    <t>ENST00000382580.6:c.720del</t>
  </si>
  <si>
    <t>rs587782245</t>
  </si>
  <si>
    <t>Coding drivers selected from IntOGen and post-filtering pipeline (see Supplementary Methods).</t>
  </si>
  <si>
    <t>Non-synonymous mutations were classified by Ensembl Variant Effect Predictor.</t>
  </si>
  <si>
    <t>Known ccRCC and pancancer drivers determined using Intogen, novel driver status determined by mutational frequency in other cohorts.</t>
  </si>
  <si>
    <t>Predicted role is given by a function of the dN/dS ratio (see Supplementary Methods).</t>
  </si>
  <si>
    <t>ccRCC; clear cell renal cell carcinoma; CNA; Copy Number AlterationLof: Loss of function; Act: Actionability; TCGA: The Cancer Genome Atlas.</t>
  </si>
  <si>
    <t>Drivers</t>
  </si>
  <si>
    <t>Known ccRCC Driver</t>
  </si>
  <si>
    <t>Known Pancancer Driver</t>
  </si>
  <si>
    <t>Novel Driver</t>
  </si>
  <si>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</si>
  <si>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Tier</t>
  </si>
  <si>
    <t>Selection Type</t>
  </si>
  <si>
    <t>Established Role</t>
  </si>
  <si>
    <t>Cohort Predicted Role</t>
  </si>
  <si>
    <t>CancerMine Count</t>
  </si>
  <si>
    <t>CancerMine Cohort-Specific Count</t>
  </si>
  <si>
    <t>Cohort with nonsynonymous mutations (%)</t>
  </si>
  <si>
    <t>Sub-Cohort with nonsynonymous mutation with relevant CNA  (%)</t>
  </si>
  <si>
    <t>Total Nonsynonymous Mutations</t>
  </si>
  <si>
    <t>Total Number of OncoKB Gain/Less of Function Mutations</t>
  </si>
  <si>
    <t>Nonsynonymous TCGA Prevalence (%)</t>
  </si>
  <si>
    <t>Nonsynonymous TracerX Primary (38 Patient) Clonal/Subclonal Prevalence (%)</t>
  </si>
  <si>
    <t>Median CRISPR knockout cell fitness effect</t>
  </si>
  <si>
    <t>Log2fold Change in Gene Expression</t>
  </si>
  <si>
    <t>Functional Evidence</t>
  </si>
  <si>
    <t>Possible Pathway</t>
  </si>
  <si>
    <t>ABL1</t>
  </si>
  <si>
    <t>PASS</t>
  </si>
  <si>
    <t>Act</t>
  </si>
  <si>
    <t>LoF</t>
  </si>
  <si>
    <t>ABL1/RAS/RAF/MAPK/ERK;ABL1/PI3K/AKT/MTOR;ABL1/JAK2;Fusion with BCR, with pathways based on fusion</t>
  </si>
  <si>
    <t>ARID1A</t>
  </si>
  <si>
    <t>Chromatine Modifier; Switch/sucrose (SWI/SNF) chromatin remodling/BAF complex</t>
  </si>
  <si>
    <t>ARID2</t>
  </si>
  <si>
    <t>BAP1</t>
  </si>
  <si>
    <t>Chromatine-Modifier; Polycomb Repressive Deubiquitinase Complex</t>
  </si>
  <si>
    <t>BRD3</t>
  </si>
  <si>
    <t>Part of BET family, being epigenetic readers and control expression of multiple genes. Might have some synergy with PI3K/AKT pathway</t>
  </si>
  <si>
    <t>CUL3</t>
  </si>
  <si>
    <t>CUL3/NRF2 pathway; CUL3 and NRF2 Mutations Confer an NRF2 Activation Phenotype shown in a sporadic Form of Papillary Renal Cell Carcinoma</t>
  </si>
  <si>
    <t>DCTN1</t>
  </si>
  <si>
    <t>Cancer Role is Unknown</t>
  </si>
  <si>
    <t>ELOC</t>
  </si>
  <si>
    <t>LITERATURE</t>
  </si>
  <si>
    <t>VHL protein binds to to Elongins B and C, which inhibits transcription elongation</t>
  </si>
  <si>
    <t>EZR</t>
  </si>
  <si>
    <t>AKT/EZR/p53; EZR Promotes AKT too</t>
  </si>
  <si>
    <t>FBXW7</t>
  </si>
  <si>
    <t>p53/FBXW7; FBXW7-Cell-Cycle-Arrest; Notching signaling; MY C related</t>
  </si>
  <si>
    <t>GPHN</t>
  </si>
  <si>
    <t>Cancer role is unknown</t>
  </si>
  <si>
    <t>HIF1A</t>
  </si>
  <si>
    <t>mTOR/HIF1A; ERK/HIF1A; VHL/HIF1A; Hypoxia</t>
  </si>
  <si>
    <t>KDM5C</t>
  </si>
  <si>
    <t>Chromatine-Modifier; Histone Demethylases</t>
  </si>
  <si>
    <t>KMT2C</t>
  </si>
  <si>
    <t>Chromatine-Modifier; Histone methyltransferases</t>
  </si>
  <si>
    <t>MGA</t>
  </si>
  <si>
    <t>MGA loss induces pro-growth effect in human colon organoids; RNA and ribosome processing; MYC related</t>
  </si>
  <si>
    <t>MTOR</t>
  </si>
  <si>
    <t>PI3K/AKT/MTOR</t>
  </si>
  <si>
    <t>MYO5A</t>
  </si>
  <si>
    <t>NBEA</t>
  </si>
  <si>
    <t>NIPBL</t>
  </si>
  <si>
    <t>Encodes a regulator of the sister chromatid cohesian complex</t>
  </si>
  <si>
    <t>PARD6B</t>
  </si>
  <si>
    <t>Rho GTPases pathway</t>
  </si>
  <si>
    <t>PBRM1</t>
  </si>
  <si>
    <t>PDGFRB</t>
  </si>
  <si>
    <t>PDGFRB/RAS/RAF/MEK/ERK;PDGFRB/PI3K/AKT/MTOR; HIFalpha-transcription-induced; Receptor Gene</t>
  </si>
  <si>
    <t>PIK3CA</t>
  </si>
  <si>
    <t>PRPF8</t>
  </si>
  <si>
    <t>Mediates Spliecosomal Proteins</t>
  </si>
  <si>
    <t>PTEN</t>
  </si>
  <si>
    <t>PTEN/AKT/MTOR</t>
  </si>
  <si>
    <t>RPL22</t>
  </si>
  <si>
    <t>RPL22/p53 for T-Cell and B-Cell, may not be true for other cells</t>
  </si>
  <si>
    <t>SACS</t>
  </si>
  <si>
    <t>SETD2</t>
  </si>
  <si>
    <t>Chromatine Modifier; Histone methyltransferases</t>
  </si>
  <si>
    <t>SMARCA4</t>
  </si>
  <si>
    <t>STAG2</t>
  </si>
  <si>
    <t>ambiguous</t>
  </si>
  <si>
    <t>Required for cohesian at centromeres; Cohesian Complex</t>
  </si>
  <si>
    <t>TET1</t>
  </si>
  <si>
    <t>TET1-2/DKK/WNT-Pathway;Inhibits Wnt;Inhibits TGF-Beta</t>
  </si>
  <si>
    <t>TET2</t>
  </si>
  <si>
    <t>TP53</t>
  </si>
  <si>
    <t>TP53-p21;TP53-FBXW7;HIF1A-Induced</t>
  </si>
  <si>
    <t>TRIP11</t>
  </si>
  <si>
    <t>T3 pathway in RCC; Hypoxia</t>
  </si>
  <si>
    <t>TRRAP</t>
  </si>
  <si>
    <t>Chromatine-Modifier; Histone Acetyltransferases</t>
  </si>
  <si>
    <t>TSC1</t>
  </si>
  <si>
    <t>AKT/TSC1/mTOR; HIF1A-Induced Via REDD1</t>
  </si>
  <si>
    <t>VHL/HIF1A</t>
  </si>
  <si>
    <t>ZNF800</t>
  </si>
  <si>
    <r>
      <rPr>
        <i/>
        <sz val="12"/>
        <color theme="1"/>
        <rFont val="Calibri"/>
      </rPr>
      <t>Q</t>
    </r>
    <r>
      <rPr>
        <sz val="12"/>
        <color theme="1"/>
        <rFont val="Calibri"/>
      </rPr>
      <t>-values refer to multiple test correction (Benjamini-Hochberg)</t>
    </r>
  </si>
  <si>
    <t>Relationship</t>
  </si>
  <si>
    <t>Gene 1</t>
  </si>
  <si>
    <t>Gene 1 Carrier Count</t>
  </si>
  <si>
    <t>Gene 2</t>
  </si>
  <si>
    <t>Gene 2 Carrier Count</t>
  </si>
  <si>
    <t>Co-Occurrence Count</t>
  </si>
  <si>
    <t>Fishers Exact Test Odds Ratio</t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</si>
  <si>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</si>
  <si>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</si>
  <si>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Mutually Exclusive</t>
  </si>
  <si>
    <t>Co-Occurrence</t>
  </si>
  <si>
    <t>Supplementary Data 6: Summary of non-coding driver regions for clear cell renal cell carcinoma.</t>
  </si>
  <si>
    <t>Non-Coding drivers (Browns Q-value &lt; 0.001) and pass quality control (see Supplementary Methods).</t>
  </si>
  <si>
    <t>Recurrent mutations are mutations that appear in 3 or more individuals within the cohort.</t>
  </si>
  <si>
    <t>SNV; Single Nucleotide Variant</t>
  </si>
  <si>
    <t>Type</t>
  </si>
  <si>
    <r>
      <rPr>
        <b/>
        <sz val="12"/>
        <color theme="1"/>
        <rFont val="Calibri"/>
      </rPr>
      <t xml:space="preserve">Browns Method </t>
    </r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</si>
  <si>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r>
      <rPr>
        <b/>
        <sz val="12"/>
        <color theme="1"/>
        <rFont val="Calibri"/>
      </rPr>
      <t xml:space="preserve">OncodriveFML </t>
    </r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</si>
  <si>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r>
      <rPr>
        <b/>
        <sz val="12"/>
        <color theme="1"/>
        <rFont val="Calibri"/>
      </rPr>
      <t xml:space="preserve">ActiveDriveWGS </t>
    </r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</si>
  <si>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r>
      <rPr>
        <b/>
        <sz val="12"/>
        <color theme="1"/>
        <rFont val="Calibri"/>
      </rPr>
      <t xml:space="preserve">NBR </t>
    </r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</si>
  <si>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Total SNVs</t>
  </si>
  <si>
    <t>Total Indels</t>
  </si>
  <si>
    <t>Recurrent Mutations</t>
  </si>
  <si>
    <t>Recurrent Mutations Count</t>
  </si>
  <si>
    <t>Patients Num (&gt;2)</t>
  </si>
  <si>
    <t>Mutation Num (&gt;2)</t>
  </si>
  <si>
    <r>
      <rPr>
        <b/>
        <sz val="12"/>
        <color theme="1"/>
        <rFont val="Calibri"/>
      </rPr>
      <t xml:space="preserve"> Two Methods (</t>
    </r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 xml:space="preserve"> &lt; 0.001)</t>
    </r>
  </si>
  <si>
    <t>Nominated Regions</t>
  </si>
  <si>
    <t>BANP</t>
  </si>
  <si>
    <t>3'UTR</t>
  </si>
  <si>
    <t>16:88077201G&gt;GCCC</t>
  </si>
  <si>
    <t>FBXL4</t>
  </si>
  <si>
    <t>5'UTR</t>
  </si>
  <si>
    <t>TERT</t>
  </si>
  <si>
    <t>5:1295018C&gt;T; 5:1295032G&gt;C; 5:1295046T&gt;G</t>
  </si>
  <si>
    <t>16;8;8</t>
  </si>
  <si>
    <t>WDR74</t>
  </si>
  <si>
    <t>FANK1</t>
  </si>
  <si>
    <t>Core Promoters</t>
  </si>
  <si>
    <t>5:1295032G&gt;C; 5:1295046T&gt;G; 5:1295113G&gt;A; 5:1295135G&gt;A</t>
  </si>
  <si>
    <t>8;8;22;4</t>
  </si>
  <si>
    <t>USP17L18</t>
  </si>
  <si>
    <t>ADGRL3</t>
  </si>
  <si>
    <t>Distal Promoters</t>
  </si>
  <si>
    <t>BCAT2</t>
  </si>
  <si>
    <t>BRD2</t>
  </si>
  <si>
    <t>CCDC107</t>
  </si>
  <si>
    <t>9:35658040A&gt;G</t>
  </si>
  <si>
    <t>COX14</t>
  </si>
  <si>
    <t>FAM90A10P</t>
  </si>
  <si>
    <t>8:7768030G&gt;A; 8:7768133C&gt;G; 8:7768443C&gt;T</t>
  </si>
  <si>
    <t>3;3;3</t>
  </si>
  <si>
    <t>10:125896023G&gt;A</t>
  </si>
  <si>
    <t>LINGO4</t>
  </si>
  <si>
    <t>LTA4H</t>
  </si>
  <si>
    <t>PRAMEF9</t>
  </si>
  <si>
    <t>RSU1</t>
  </si>
  <si>
    <t>TAF11L6</t>
  </si>
  <si>
    <t>5:17526912C&gt;T; 5:1727127C&gt;G; 5:17527131T&gt;G</t>
  </si>
  <si>
    <t>3;5;4</t>
  </si>
  <si>
    <t>5:1295113G&gt;A; 5:1295135G&gt;A</t>
  </si>
  <si>
    <t>22;4</t>
  </si>
  <si>
    <t>CRIP3</t>
  </si>
  <si>
    <t>Noncanonical Splice Sites</t>
  </si>
  <si>
    <t>6:43306133CAGAG&gt;C</t>
  </si>
  <si>
    <t>GOLIM4</t>
  </si>
  <si>
    <t>3:168037025A&gt;AATCTATGAATGCCCATTCATAGATGGGCATTTGGGTAC</t>
  </si>
  <si>
    <t>MA0B</t>
  </si>
  <si>
    <t>MALAT1</t>
  </si>
  <si>
    <t>LincRNAs</t>
  </si>
  <si>
    <t>11:65429352CTGT&gt;C; 11:65429186CTGT&gt;C</t>
  </si>
  <si>
    <t>4;3</t>
  </si>
  <si>
    <t>NEAT1</t>
  </si>
  <si>
    <t>Supplementary Data 7: Summary of actionability of driver genes</t>
  </si>
  <si>
    <t>Treatments for non-solid tumours were ignored</t>
  </si>
  <si>
    <t>Driver Gene</t>
  </si>
  <si>
    <t>Mutation Specific</t>
  </si>
  <si>
    <t>Cancer</t>
  </si>
  <si>
    <t>OncoKB Actionability</t>
  </si>
  <si>
    <t>COSMIC Actionability</t>
  </si>
  <si>
    <t>OncoKB Oncogenic Annotated Total Carriers</t>
  </si>
  <si>
    <t>COSMIC Total Carriers</t>
  </si>
  <si>
    <t>OncoKB Oncogenic Annotated Unique Mutations</t>
  </si>
  <si>
    <t>COSMIC Unique Mutations (Ensembl Annotated)</t>
  </si>
  <si>
    <t>OncoKB Annotated Treatments</t>
  </si>
  <si>
    <t>COSMIC Annotated Treatments</t>
  </si>
  <si>
    <t>Oncogenic mutations</t>
  </si>
  <si>
    <t>Solid tumours</t>
  </si>
  <si>
    <t>Dasatinib; Nilotinib</t>
  </si>
  <si>
    <t>PLX2853;Tazemetostat</t>
  </si>
  <si>
    <t>Berzosertib; Capivasertib + Olaparib; Niraparib; Pamiparib + Tislelizumab</t>
  </si>
  <si>
    <t>Cholangiocarcinoma</t>
  </si>
  <si>
    <t>Olaparib</t>
  </si>
  <si>
    <t>Melanoma</t>
  </si>
  <si>
    <t>Olaparib + Pembrolizumab</t>
  </si>
  <si>
    <t>Niraparib</t>
  </si>
  <si>
    <t>Pancreatic adenocarcinoma</t>
  </si>
  <si>
    <t>Invasive ductal carcinoma; Invasive lobular carcinoma</t>
  </si>
  <si>
    <t>HX008 + Niraparib</t>
  </si>
  <si>
    <t>Berzosertib; Prexasertib; Tegavivint; Temsirolimus</t>
  </si>
  <si>
    <t>Everolimus;Temsirolimus</t>
  </si>
  <si>
    <t>Everolimus; Samotolisib; Sapanisertib; Temsirolimus</t>
  </si>
  <si>
    <t xml:space="preserve">Non-small cell lung cancer; Large cell lung carcinoma; Lung squamous cell carcinoma; Lung adenocarcinoma; </t>
  </si>
  <si>
    <t>Vistusertib</t>
  </si>
  <si>
    <t>Sorafenib;Pazopanib;Dovitinib;Nilotinib;Sunitinib</t>
  </si>
  <si>
    <t>Sunitinib</t>
  </si>
  <si>
    <t>Glioblastoma Multiforme</t>
  </si>
  <si>
    <t>Anlotinib</t>
  </si>
  <si>
    <t>Non-Small Cell Lung Cancer;Large Cell Lung Carcinoma;Lung Squamous Cell Carcinoma;Lung Adenocarcinoma;Sarcomatoid Carcinoma of the Lung;Lung Adenocarcinoma In Situ</t>
  </si>
  <si>
    <t>Sunitinib; Erlotinib + Sunitinib; Nintedanib</t>
  </si>
  <si>
    <t>Merkel Cell Carcinoma</t>
  </si>
  <si>
    <t>Imatinib</t>
  </si>
  <si>
    <t>E542K;E545K;H1047L;H1047R;Q546R</t>
  </si>
  <si>
    <t>Breast cancer</t>
  </si>
  <si>
    <t>Alpelisib + Fulvestrant</t>
  </si>
  <si>
    <t>Breast Invasive Ductal Carcinoma;Breast Invasive Lobular Carcinoma</t>
  </si>
  <si>
    <t>Alpelisib + Fulvestrant;Buparlisib + Fulvestrant;CYH33 + Letrozole + Palbociclib;CYH33 + Fulvestrant + Palbociclib;CYH33 + Fulvestrant;Ipatasertib + Pertuzumab + Trastuzumab;Avelumab + Palbociclib;Fulvestrant + MEN1611 + Trastuzumab;MEN1611 + Trastuzumab;Paclitaxel + Sapanisertib;Palbociclib + Pictilisib;Alpelisib + Elgemtumab + Trastuzumab;Alpelisib + Trastuzumab-emtansine;Anastrozole + Fulvestrant + MK2206;Alpelisib + Enzalutamide;Capivasertib;GDC-0077;Palbociclib + Taselisib;Buparlisib + Letrozole;Dactolisib + Letrozole;Capecitabine;Chemotherapy + Inetetamab + Pyrotinib;Fulvestrant + Ipatasertib + Palbociclib;Fulvestrant + TQB3525;Alpelisib + Nab-paclitaxel;Copanlisib + Eribulin;Copanlisib + Pertuzumab + Trastuzumab;Atezolizumab + Capecitabine + Ipatasertib;Carboplatin + Ipatasertib;Carboplatin + Ipatasertib + Paclitaxel;Everolimus + Rezvilutamide;Abemaciclib + Copanlisib + Fulvestrant;Canagliflozin + Serabelisib;Copanlisib + Letrozole;Copanlisib + Fulvestrant;Copanlisib + Letrozole + Palbociclib;Atezolizumab + Carboplatin;Capivasertib + Fulvestrant;Carboplatin + Gemcitabine + Panitumumab;Letrozole + Taselisib;Apitolisib + Fulvestrant;Anastrozole + Goserelin + MK2206;Anastrozole + MK2206;MK2206;Anastrozole + Palbociclib;Capivasertib + Paclitaxel;Ipatasertib + Paclitaxel;Cisplatin + Pictilisib;Fulvestrant + Pictilisib;Alpelisib + Letrozole;Alpelisib + Ganitumumab;Copanlisib + Trastuzumab;Paclitaxel + Pilaralisib + Trastuzumab;Pilaralisib + Trastuzumab;Paclitaxel + Pictilisib;Buparlisib + Paclitaxel + Trastuzumab;Capivasertib + Fulvestrant + Palbociclib;Ipatasertib + Paclitaxel + Placebo;Atezolizumab + Ipatasertib + Paclitaxel;Fulvestrant + Ipatasertib;Alpelisib + Pertuzumab + Trastuzumab;Atezolizumab + Cyclophosphamide + Paclitaxel + Pertuzumab + Trastuzumab + Trastuzumab-emtansine + doxorubicin hydrochloride;Trastuzumab;Paclitaxel + Placebo;Anastrozole + Exemstane + Letrozole + Palbociclib + Pertuzumab + Trastuzumab;Fulvestrant + Palbociclib + Pertuzumab + Trastuzumab;Fulvestrant + Taselisib;Buparlisib + Paclitaxel</t>
  </si>
  <si>
    <t>Oncogenic mutations (Except E542K;E545K;H1047L;H1047R;Q546R)</t>
  </si>
  <si>
    <t xml:space="preserve">Breast cancer </t>
  </si>
  <si>
    <t>TVB2640;Prexasertib + Samotolisib;ARQ751 + Paclitaxel;ARQ751 + Fulvestrant;ARQ751;CYH33 + Olaparib;Paxalisib + Radiotherapy;Alpelisib + Binimetinib;Copanlisib;Copanlisib + Ipilimumab + Nivolumab;Copanlisib + Nivolumab;Canagliflozin + Serabelisib;Capivasertib + Olaparib;Temsirolimus;Everolimus;Taselisib;MK2206;GDC-0077</t>
  </si>
  <si>
    <t>Melenoma</t>
  </si>
  <si>
    <t>Alpelisib + Infigratinib</t>
  </si>
  <si>
    <t>Osteosarcoma</t>
  </si>
  <si>
    <t>TQB3525</t>
  </si>
  <si>
    <t>Anaplastic Oligodendroglioma</t>
  </si>
  <si>
    <t>Palbociclib + Taselisib</t>
  </si>
  <si>
    <t>Cervical Adenocarcinoma</t>
  </si>
  <si>
    <t>Capivasertib;Alpelisib;TQB3525</t>
  </si>
  <si>
    <t>Endometrial Carcinoma;Uterine Serous Carcinoma/Uterine Papillary Serous Carcinoma</t>
  </si>
  <si>
    <t>Capivasertib;Anastrozole + Miransertib;Miransertib + Paclitaxel;Carboplatin + Miransertib + Paclitaxel;Alpelisib;MK2206;Copanlisib + Ketogenic Diet;Atezolizumab + Ipatasertib;TQB3525;Temsirolimus;Everolimus + Letrozole;Carboplatin + Metformin + Paclitaxel</t>
  </si>
  <si>
    <t>Colorectal Adenocarcinoma</t>
  </si>
  <si>
    <t>Palbociclib + Taselisib;Fluorouracil + Midostaurin + Radiotherapy;Alpelisib + Infigratinib;TVB2640;Alpelisib;FOLFOX + Panitumumab;Alpelisib + Capecitabine;MEN1611 + Trastuzumab;FOLFIRI + Panitumumab;Irinotecan + Panitumumab;Folfirinox + Panitumumab;Capecitabine + Telaglenastat;Cabozantinib;MK2206;Aspirin</t>
  </si>
  <si>
    <t>Crizotinib + Dacomitinib;Alpelisib;Bevacizumab + Carboplatin + Paclitaxel + Pictilisib;Carboplatin + Paclitaxel + Pictilisib</t>
  </si>
  <si>
    <t>Ovarian Epithelial Tumor</t>
  </si>
  <si>
    <t>Capivasertib;Bimirasilib;Alpelisib + Ganitumumab;TQB3525</t>
  </si>
  <si>
    <t>Prostate Adenocarcinoma</t>
  </si>
  <si>
    <t>Everolimus</t>
  </si>
  <si>
    <t>Stomach adenocarcinoma</t>
  </si>
  <si>
    <t>Alpelisib + Luminespib;Alpelisib + Paclitaxel</t>
  </si>
  <si>
    <t>Head and Neck Squamous Cell Carcinoma</t>
  </si>
  <si>
    <t>Alpelisib + Cisplatin;Alpelisib + Infigratinib;Cetuximab + Ficlatuzumab;Alpelisib + Tipifarnib;Cetuximab + Sonolisib;Cetuximab + Copanlisib;Alpelisib;Panitumumab</t>
  </si>
  <si>
    <t>Bladder Urothelial Carcinoma</t>
  </si>
  <si>
    <t>Buparlisib</t>
  </si>
  <si>
    <t>E542K</t>
  </si>
  <si>
    <t>Solid Tumours</t>
  </si>
  <si>
    <t>TAS-117</t>
  </si>
  <si>
    <t>E545K</t>
  </si>
  <si>
    <t>Q546R</t>
  </si>
  <si>
    <t>H1047R</t>
  </si>
  <si>
    <t>Uterine Serous Carcinoma/Uterine Papillary Serous Carcinoma</t>
  </si>
  <si>
    <t>Bevacizumab + Osimertinib</t>
  </si>
  <si>
    <t>N345K,E542K,E545,Q546,H1047</t>
  </si>
  <si>
    <t>Copanlisib</t>
  </si>
  <si>
    <t>RLY-2608</t>
  </si>
  <si>
    <t>RLY-2608+Fulvestrant</t>
  </si>
  <si>
    <t>Solid tumours (except CRC)</t>
  </si>
  <si>
    <t>LOXO-783</t>
  </si>
  <si>
    <t>LOXO-783 + Fulvestrant;LOXO-783 + Fulvestrant + Abemaciclib;LOXO-783 + LY3484356;LOXO-783 + LY3484356 + Abemaciclib;LOXO-783 + Aromatase Inhibition Therapy + Abemaciclib;LOXO-783 + Paclitaxel</t>
  </si>
  <si>
    <t>Cervical adenocarcinoma</t>
  </si>
  <si>
    <t>Capivasertib</t>
  </si>
  <si>
    <t>GSK2636771;AZD8186</t>
  </si>
  <si>
    <t>TAS0612;Leflunomide;ARQ751 + Paclitaxel;ARQ751 + Fulvestrant;ARQ751;ASN003;Copanlisib;TAS-117;Ipatasertib;Copanlisib + Ipilimumab + Nivolumab;Copanlisib + Nivolumab;Capivasertib + Olaparib;Niraparib;Temsirolimus;GSK2636771;Everolimus;MK2206</t>
  </si>
  <si>
    <t>Gastrointestinal Neuroendocrine Tumors;Cervical Neuroendocrine Tumor;Gastrointestinal Neuroendocrine Tumors of the Esophagus/Stomach;Renal Neuroendocrine Tumor;Lung Neuroendocrine Tumor;Pancreatic Neuroendocrine Carcinoma;Pancreatic Neuroendocrine Tumor;Prostate Neuroendocrine Carcinoma;Thymic Neuroendocrine Tumor</t>
  </si>
  <si>
    <t>Pembrolizumab</t>
  </si>
  <si>
    <t>Breast Invasive Ductal Carcinoma; Breast Invasive Lobular Carcinoma</t>
  </si>
  <si>
    <t>Cyclophosphamide + Epirubicin hydrochloride + Lapatinib + Paclitaxel;Avelumab + Palbociclib;CYH33 + Letrozole + Palbociclib;CYH33 + Fulvestrant + Palbociclib;CYH33 + Fulvestrant;Ipatasertib + Pertuzumab + Trastuzumab;Capecitabine;Fulvestrant + Ipatasertib + Palbociclib;Alpelisib + Nab-paclitaxel;Copanlisib + Eribulin;Copanlisib + Pertuzumab + Trastuzumab;Abemaciclib + Copanlisib + Fulvestrant;HX008 + Niraparib;Talazoparib;Everolimus + Trastuzumab;MK2206;Ipatasertib + Paclitaxel;Capivasertib + Fulvestrant + Palbociclib;Ipatasertib + Paclitaxel + Placebo;Atezolizumab + Ipatasertib + Paclitaxel;Capivasertib + Fulvestrant;Fulvestrant + Ipatasertib;Everolimus + Trastuzumab + Vinorelbine;Paclitaxel + Placebo;Trastuzumab</t>
  </si>
  <si>
    <t>Glioma, NOS;Astrocytoma;Oligodendroglioma;Anaplastic Oligodendroglioma;Glioblastoma Multiforme</t>
  </si>
  <si>
    <t>Talazoparib</t>
  </si>
  <si>
    <t>Sirolimus;Buparlisib + Capmatinib</t>
  </si>
  <si>
    <t>Fluorouracil + Midostaurin + Radiotherapy;MK2206</t>
  </si>
  <si>
    <t>Afuresertib + Paclitaxel</t>
  </si>
  <si>
    <t>Pancreatic Adenocarcinoma</t>
  </si>
  <si>
    <t>MK2206</t>
  </si>
  <si>
    <t>GSK2636771;Androgen Deprivation Therapy + Darolutamide + Ipatasertib;Abiraterone acetate + Capivasertib</t>
  </si>
  <si>
    <t>Sarcoma, NOS;Lymphoid Neoplasm;Myxofibrosarcoma;Osteosarcoma;Liposarcoma; Bladder Urothelial Carcinoma</t>
  </si>
  <si>
    <t>Sapanisertib</t>
  </si>
  <si>
    <t>Alpelisib + Paclitaxel</t>
  </si>
  <si>
    <t>Panitumumab;Cetuximab + Copanlisib;Alpelisib</t>
  </si>
  <si>
    <t>Endometrial Carcinoma; Uterine Serous Carcinoma/Uterine Papillary Serous Carcinoma</t>
  </si>
  <si>
    <t>Olaparib;Samotolisib;Pilaralisib;Copanlisib + Ketogenic Diet;Atezolizumab + Ipatasertib;Temsirolimus;Everolimus;Everolimus + Letrozole</t>
  </si>
  <si>
    <r>
      <rPr>
        <sz val="12"/>
        <color theme="1"/>
        <rFont val="Calibri"/>
      </rPr>
      <t xml:space="preserve">Recurrent alterations were selected based on significance threshold </t>
    </r>
    <r>
      <rPr>
        <i/>
        <sz val="12"/>
        <color theme="1"/>
        <rFont val="Calibri"/>
      </rPr>
      <t>Q</t>
    </r>
    <r>
      <rPr>
        <sz val="12"/>
        <color theme="1"/>
        <rFont val="Calibri"/>
      </rPr>
      <t xml:space="preserve"> &lt; 0.05 from GISTIC output.</t>
    </r>
  </si>
  <si>
    <t>CNA; Copy Number Alteration</t>
  </si>
  <si>
    <t>Arm-Level Event</t>
  </si>
  <si>
    <t>CNA Type</t>
  </si>
  <si>
    <t>Frequency</t>
  </si>
  <si>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</si>
  <si>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1p</t>
  </si>
  <si>
    <t>Del</t>
  </si>
  <si>
    <t>1q</t>
  </si>
  <si>
    <t>Amp</t>
  </si>
  <si>
    <t>2q</t>
  </si>
  <si>
    <t xml:space="preserve">Amp </t>
  </si>
  <si>
    <t xml:space="preserve">3p </t>
  </si>
  <si>
    <t>3q</t>
  </si>
  <si>
    <t>4q</t>
  </si>
  <si>
    <t>5p</t>
  </si>
  <si>
    <t>5q</t>
  </si>
  <si>
    <t>6p</t>
  </si>
  <si>
    <t>6q</t>
  </si>
  <si>
    <t>7p</t>
  </si>
  <si>
    <t>7q</t>
  </si>
  <si>
    <t>8p</t>
  </si>
  <si>
    <t>8q</t>
  </si>
  <si>
    <t>9p</t>
  </si>
  <si>
    <t>9q</t>
  </si>
  <si>
    <t>10q</t>
  </si>
  <si>
    <t>12p</t>
  </si>
  <si>
    <t>12q</t>
  </si>
  <si>
    <t>14q</t>
  </si>
  <si>
    <t>16p</t>
  </si>
  <si>
    <t>16q</t>
  </si>
  <si>
    <t>18p</t>
  </si>
  <si>
    <t>18q</t>
  </si>
  <si>
    <t>20p</t>
  </si>
  <si>
    <t>20q</t>
  </si>
  <si>
    <t>Xp</t>
  </si>
  <si>
    <r>
      <rPr>
        <sz val="12"/>
        <color theme="1"/>
        <rFont val="Calibri"/>
      </rPr>
      <t xml:space="preserve">Recurrent focal regions were selected based on significance threshold </t>
    </r>
    <r>
      <rPr>
        <i/>
        <sz val="12"/>
        <color theme="1"/>
        <rFont val="Calibri"/>
      </rPr>
      <t>Q</t>
    </r>
    <r>
      <rPr>
        <sz val="12"/>
        <color theme="1"/>
        <rFont val="Calibri"/>
      </rPr>
      <t xml:space="preserve"> &lt; 0.05 from GISTIC output.</t>
    </r>
  </si>
  <si>
    <t>CNA; Copy Number Alteration; GEL; Genomics England; TCGA: The Cancer Genome Atlas; CGC: Cancer Gene Census.</t>
  </si>
  <si>
    <t>Cohort</t>
  </si>
  <si>
    <t>Wide Region</t>
  </si>
  <si>
    <t>Wide Region Size (Per MB)</t>
  </si>
  <si>
    <t>Locus</t>
  </si>
  <si>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</si>
  <si>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GEL Cohort Genes</t>
  </si>
  <si>
    <t>TCGA (PanCan 2018) Genes Present</t>
  </si>
  <si>
    <t>CGC Gene Present</t>
  </si>
  <si>
    <t>Other Sources</t>
  </si>
  <si>
    <t>References</t>
  </si>
  <si>
    <t>Clear Cell</t>
  </si>
  <si>
    <t>Chr1:1287274-30878333</t>
  </si>
  <si>
    <t>1p36.22</t>
  </si>
  <si>
    <t>ARID1A; MTOR; RPL22</t>
  </si>
  <si>
    <t>ARID1A; EPHA2; MTOR; RPL22</t>
  </si>
  <si>
    <t>ARID1A; CAMTA1; MTOR; PAX7; PRDM16</t>
  </si>
  <si>
    <t>Chr1:119845714-180111946</t>
  </si>
  <si>
    <t>1q23.3</t>
  </si>
  <si>
    <t>NOTCH2</t>
  </si>
  <si>
    <t>ARNT; BCL9; DDR2; FCGR2B; LMNA; NOTCH2; PBX1</t>
  </si>
  <si>
    <t>Chr1:219892694-248956422</t>
  </si>
  <si>
    <t>1q44</t>
  </si>
  <si>
    <t>H3F3A</t>
  </si>
  <si>
    <t>Chr2:143487636-205309398</t>
  </si>
  <si>
    <t>2q31.1</t>
  </si>
  <si>
    <t>ACVR2A; CASP8; NFE2L2; PMS1; SF3B1</t>
  </si>
  <si>
    <t>ACVR1; CASP8; NFE2L2; SF3B1</t>
  </si>
  <si>
    <t>Chr2:220982979-242193529</t>
  </si>
  <si>
    <t>2q37.1</t>
  </si>
  <si>
    <t>CUL3; PTMA</t>
  </si>
  <si>
    <t>ACKR3; ACSL3; CUL3</t>
  </si>
  <si>
    <t>Chr3:62287632-63300063</t>
  </si>
  <si>
    <t>3p14.2</t>
  </si>
  <si>
    <t>Chr3:81214656-83264900</t>
  </si>
  <si>
    <t>3p12.2</t>
  </si>
  <si>
    <t>Chr3:84715616-84944014</t>
  </si>
  <si>
    <t>3p12.1</t>
  </si>
  <si>
    <t>Chr3:89256398-89457583</t>
  </si>
  <si>
    <t>3p11.1</t>
  </si>
  <si>
    <t>Chr3:118033857-120486177</t>
  </si>
  <si>
    <t>3q13.32</t>
  </si>
  <si>
    <t>Chr4:130679968-190214555</t>
  </si>
  <si>
    <t>4q32.3</t>
  </si>
  <si>
    <t>FAT1; FBXW7; IRF2</t>
  </si>
  <si>
    <t>FAT1; FBXW7</t>
  </si>
  <si>
    <t>Chr5:1323082-1553123</t>
  </si>
  <si>
    <t>5p15.33</t>
  </si>
  <si>
    <t>Chr5:178375942-181538259</t>
  </si>
  <si>
    <t>5q35.3</t>
  </si>
  <si>
    <t>FLT4</t>
  </si>
  <si>
    <t>SQSTM1</t>
  </si>
  <si>
    <t>PMID: 24332042</t>
  </si>
  <si>
    <t>Chr6:167940892-168286425</t>
  </si>
  <si>
    <t>6q27</t>
  </si>
  <si>
    <t>Chr8:127678178-128256345</t>
  </si>
  <si>
    <t>8q24.21</t>
  </si>
  <si>
    <t>MYC</t>
  </si>
  <si>
    <t>Chr9:21956558-22024211</t>
  </si>
  <si>
    <t>9p21.3</t>
  </si>
  <si>
    <t>CDKN2A</t>
  </si>
  <si>
    <t>Chr10:101363937-133797422</t>
  </si>
  <si>
    <t>10q26.3</t>
  </si>
  <si>
    <t>FGFR2; MGMT</t>
  </si>
  <si>
    <t>FGFR2; NT5C2; TCF7L2</t>
  </si>
  <si>
    <t>Chr12:30985463-31240247</t>
  </si>
  <si>
    <t>12p11.21</t>
  </si>
  <si>
    <t>Chr13:90840454-114364328</t>
  </si>
  <si>
    <t>13q34</t>
  </si>
  <si>
    <t>ERCC5</t>
  </si>
  <si>
    <t>Chr14:61729053:87890212</t>
  </si>
  <si>
    <t>14q31.1</t>
  </si>
  <si>
    <t>MAX</t>
  </si>
  <si>
    <t>Chr22:25299308-25475741</t>
  </si>
  <si>
    <t>22q11.23</t>
  </si>
  <si>
    <r>
      <rPr>
        <sz val="12"/>
        <color theme="1"/>
        <rFont val="Calibri"/>
      </rPr>
      <t xml:space="preserve">SV hotspot regions were selected based on significance threshold </t>
    </r>
    <r>
      <rPr>
        <i/>
        <sz val="12"/>
        <color theme="1"/>
        <rFont val="Calibri"/>
      </rPr>
      <t>Q</t>
    </r>
    <r>
      <rPr>
        <sz val="12"/>
        <color theme="1"/>
        <rFont val="Calibri"/>
      </rPr>
      <t xml:space="preserve"> &lt; 0.05.</t>
    </r>
  </si>
  <si>
    <t>SV: Structurial Variant; BP1: Breakpoint 1; BP2: Breakpoint 2; TCGA: The Cancer Genome Atlas; CGC: Cancer Gene Census.</t>
  </si>
  <si>
    <t>SV Type</t>
  </si>
  <si>
    <t>Samples</t>
  </si>
  <si>
    <t>Total Breakpoints</t>
  </si>
  <si>
    <t>Total Breakpoints After Sample Clustering</t>
  </si>
  <si>
    <t>Breakpoint Length</t>
  </si>
  <si>
    <t>Chromosome (BP1)</t>
  </si>
  <si>
    <t>Position (BP1)</t>
  </si>
  <si>
    <t>Chromosome (BP2)</t>
  </si>
  <si>
    <t>Position (BP2)</t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</si>
  <si>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</si>
  <si>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r>
      <rPr>
        <b/>
        <i/>
        <sz val="12"/>
        <color theme="1"/>
        <rFont val="Calibri"/>
      </rPr>
      <t>Q</t>
    </r>
    <r>
      <rPr>
        <b/>
        <sz val="12"/>
        <color theme="1"/>
        <rFont val="Calibri"/>
      </rPr>
      <t>-value</t>
    </r>
  </si>
  <si>
    <t>Fragile Region</t>
  </si>
  <si>
    <t>Driver Genes Present</t>
  </si>
  <si>
    <t>TCGA Pancancer Genes Present</t>
  </si>
  <si>
    <t>CGC Genes Present</t>
  </si>
  <si>
    <t>CGC Oncogenes Present</t>
  </si>
  <si>
    <t>CGC Tumour Suppressors Present</t>
  </si>
  <si>
    <t>Deletion</t>
  </si>
  <si>
    <t>Chr1</t>
  </si>
  <si>
    <t>Unclassified</t>
  </si>
  <si>
    <t>Tandem Duplication</t>
  </si>
  <si>
    <t>Chr3</t>
  </si>
  <si>
    <t>Chr4</t>
  </si>
  <si>
    <t>Chr5</t>
  </si>
  <si>
    <t>Chr6</t>
  </si>
  <si>
    <t>Chr7</t>
  </si>
  <si>
    <t>UNCX</t>
  </si>
  <si>
    <t>GTF2I</t>
  </si>
  <si>
    <t>HIP1</t>
  </si>
  <si>
    <t>Chr9</t>
  </si>
  <si>
    <t>CKND2A</t>
  </si>
  <si>
    <t>Chr10</t>
  </si>
  <si>
    <t>BMPR1A;PTEN</t>
  </si>
  <si>
    <t>BMPR1A</t>
  </si>
  <si>
    <t>Chr11</t>
  </si>
  <si>
    <t>Chr13</t>
  </si>
  <si>
    <t>Chr14</t>
  </si>
  <si>
    <t>AJUBA</t>
  </si>
  <si>
    <t>Chr15</t>
  </si>
  <si>
    <t>Chr16</t>
  </si>
  <si>
    <t>Chr17</t>
  </si>
  <si>
    <t>Chr19</t>
  </si>
  <si>
    <t>Chr20</t>
  </si>
  <si>
    <t>SBS: Single base substitutions; DBS: Doublet base substitutions; ID; Indels.</t>
  </si>
  <si>
    <t>SBS1</t>
  </si>
  <si>
    <t>SBS2</t>
  </si>
  <si>
    <t>SBS4</t>
  </si>
  <si>
    <t>SBS5</t>
  </si>
  <si>
    <t>SBS13</t>
  </si>
  <si>
    <t>SBS18</t>
  </si>
  <si>
    <t>SBS20</t>
  </si>
  <si>
    <t>SBS22</t>
  </si>
  <si>
    <t>SBS23</t>
  </si>
  <si>
    <t>SBS26</t>
  </si>
  <si>
    <t>SBS30</t>
  </si>
  <si>
    <t>SBS34</t>
  </si>
  <si>
    <t>SBS35</t>
  </si>
  <si>
    <t>SBS39</t>
  </si>
  <si>
    <t>SBS40</t>
  </si>
  <si>
    <t>SBS41</t>
  </si>
  <si>
    <t>SBS50</t>
  </si>
  <si>
    <t>SBS93</t>
  </si>
  <si>
    <t>DBS2</t>
  </si>
  <si>
    <t>DBS4</t>
  </si>
  <si>
    <t>DBS7</t>
  </si>
  <si>
    <t>DBS9</t>
  </si>
  <si>
    <t>ID1</t>
  </si>
  <si>
    <t>ID2</t>
  </si>
  <si>
    <t>ID3</t>
  </si>
  <si>
    <t>ID5</t>
  </si>
  <si>
    <t>ID8</t>
  </si>
  <si>
    <t>ccRCC_183</t>
  </si>
  <si>
    <t>ccRCC_407</t>
  </si>
  <si>
    <t>ccRCC_6</t>
  </si>
  <si>
    <t>ccRCC_553</t>
  </si>
  <si>
    <t>ccRCC_2</t>
  </si>
  <si>
    <t>ccRCC_1</t>
  </si>
  <si>
    <t>ccRCC_5</t>
  </si>
  <si>
    <t>ccRCC_4</t>
  </si>
  <si>
    <t>ccRCC_3</t>
  </si>
  <si>
    <t>ccRCC_412</t>
  </si>
  <si>
    <t>ccRCC_408</t>
  </si>
  <si>
    <t>ccRCC_409</t>
  </si>
  <si>
    <t>ccRCC_185</t>
  </si>
  <si>
    <t>ccRCC_548</t>
  </si>
  <si>
    <t>ccRCC_410</t>
  </si>
  <si>
    <t>ccRCC_549</t>
  </si>
  <si>
    <t>ccRCC_403</t>
  </si>
  <si>
    <t>ccRCC_182</t>
  </si>
  <si>
    <t>ccRCC_404</t>
  </si>
  <si>
    <t>ccRCC_7</t>
  </si>
  <si>
    <t>ccRCC_180</t>
  </si>
  <si>
    <t>ccRCC_481</t>
  </si>
  <si>
    <t>ccRCC_193</t>
  </si>
  <si>
    <t>ccRCC_415</t>
  </si>
  <si>
    <t>ccRCC_12</t>
  </si>
  <si>
    <t>ccRCC_16</t>
  </si>
  <si>
    <t>ccRCC_187</t>
  </si>
  <si>
    <t>ccRCC_414</t>
  </si>
  <si>
    <t>ccRCC_186</t>
  </si>
  <si>
    <t>ccRCC_188</t>
  </si>
  <si>
    <t>ccRCC_189</t>
  </si>
  <si>
    <t>ccRCC_202</t>
  </si>
  <si>
    <t>ccRCC_554</t>
  </si>
  <si>
    <t>ccRCC_199</t>
  </si>
  <si>
    <t>ccRCC_24</t>
  </si>
  <si>
    <t>ccRCC_26</t>
  </si>
  <si>
    <t>ccRCC_192</t>
  </si>
  <si>
    <t>ccRCC_191</t>
  </si>
  <si>
    <t>ccRCC_190</t>
  </si>
  <si>
    <t>ccRCC_196</t>
  </si>
  <si>
    <t>ccRCC_19</t>
  </si>
  <si>
    <t>ccRCC_21</t>
  </si>
  <si>
    <t>ccRCC_8</t>
  </si>
  <si>
    <t>ccRCC_13</t>
  </si>
  <si>
    <t>ccRCC_17</t>
  </si>
  <si>
    <t>ccRCC_18</t>
  </si>
  <si>
    <t>ccRCC_15</t>
  </si>
  <si>
    <t>ccRCC_194</t>
  </si>
  <si>
    <t>ccRCC_411</t>
  </si>
  <si>
    <t>ccRCC_197</t>
  </si>
  <si>
    <t>ccRCC_417</t>
  </si>
  <si>
    <t>ccRCC_22</t>
  </si>
  <si>
    <t>ccRCC_23</t>
  </si>
  <si>
    <t>ccRCC_418</t>
  </si>
  <si>
    <t>ccRCC_195</t>
  </si>
  <si>
    <t>ccRCC_68</t>
  </si>
  <si>
    <t>ccRCC_67</t>
  </si>
  <si>
    <t>ccRCC_61</t>
  </si>
  <si>
    <t>ccRCC_43</t>
  </si>
  <si>
    <t>ccRCC_207</t>
  </si>
  <si>
    <t>ccRCC_211</t>
  </si>
  <si>
    <t>ccRCC_212</t>
  </si>
  <si>
    <t>ccRCC_214</t>
  </si>
  <si>
    <t>ccRCC_209</t>
  </si>
  <si>
    <t>ccRCC_235</t>
  </si>
  <si>
    <t>ccRCC_56</t>
  </si>
  <si>
    <t>ccRCC_47</t>
  </si>
  <si>
    <t>ccRCC_58</t>
  </si>
  <si>
    <t>ccRCC_420</t>
  </si>
  <si>
    <t>ccRCC_49</t>
  </si>
  <si>
    <t>ccRCC_27</t>
  </si>
  <si>
    <t>ccRCC_422</t>
  </si>
  <si>
    <t>ccRCC_25</t>
  </si>
  <si>
    <t>ccRCC_59</t>
  </si>
  <si>
    <t>ccRCC_429</t>
  </si>
  <si>
    <t>ccRCC_721</t>
  </si>
  <si>
    <t>ccRCC_722</t>
  </si>
  <si>
    <t>ccRCC_718</t>
  </si>
  <si>
    <t>ccRCC_720</t>
  </si>
  <si>
    <t>ccRCC_588</t>
  </si>
  <si>
    <t>ccRCC_555</t>
  </si>
  <si>
    <t>ccRCC_413</t>
  </si>
  <si>
    <t>ccRCC_598</t>
  </si>
  <si>
    <t>ccRCC_556</t>
  </si>
  <si>
    <t>ccRCC_72</t>
  </si>
  <si>
    <t>ccRCC_81</t>
  </si>
  <si>
    <t>ccRCC_66</t>
  </si>
  <si>
    <t>ccRCC_573</t>
  </si>
  <si>
    <t>ccRCC_40</t>
  </si>
  <si>
    <t>ccRCC_237</t>
  </si>
  <si>
    <t>ccRCC_599</t>
  </si>
  <si>
    <t>ccRCC_75</t>
  </si>
  <si>
    <t>ccRCC_73</t>
  </si>
  <si>
    <t>ccRCC_583</t>
  </si>
  <si>
    <t>ccRCC_267</t>
  </si>
  <si>
    <t>ccRCC_271</t>
  </si>
  <si>
    <t>ccRCC_575</t>
  </si>
  <si>
    <t>ccRCC_32</t>
  </si>
  <si>
    <t>ccRCC_28</t>
  </si>
  <si>
    <t>ccRCC_273</t>
  </si>
  <si>
    <t>ccRCC_566</t>
  </si>
  <si>
    <t>ccRCC_425</t>
  </si>
  <si>
    <t>ccRCC_181</t>
  </si>
  <si>
    <t>ccRCC_610</t>
  </si>
  <si>
    <t>ccRCC_266</t>
  </si>
  <si>
    <t>ccRCC_264</t>
  </si>
  <si>
    <t>ccRCC_268</t>
  </si>
  <si>
    <t>ccRCC_231</t>
  </si>
  <si>
    <t>ccRCC_51</t>
  </si>
  <si>
    <t>ccRCC_54</t>
  </si>
  <si>
    <t>ccRCC_57</t>
  </si>
  <si>
    <t>ccRCC_41</t>
  </si>
  <si>
    <t>ccRCC_45</t>
  </si>
  <si>
    <t>ccRCC_50</t>
  </si>
  <si>
    <t>ccRCC_38</t>
  </si>
  <si>
    <t>ccRCC_39</t>
  </si>
  <si>
    <t>ccRCC_427</t>
  </si>
  <si>
    <t>ccRCC_424</t>
  </si>
  <si>
    <t>ccRCC_419</t>
  </si>
  <si>
    <t>ccRCC_198</t>
  </si>
  <si>
    <t>ccRCC_208</t>
  </si>
  <si>
    <t>ccRCC_204</t>
  </si>
  <si>
    <t>ccRCC_206</t>
  </si>
  <si>
    <t>ccRCC_421</t>
  </si>
  <si>
    <t>ccRCC_30</t>
  </si>
  <si>
    <t>ccRCC_203</t>
  </si>
  <si>
    <t>ccRCC_210</t>
  </si>
  <si>
    <t>ccRCC_205</t>
  </si>
  <si>
    <t>ccRCC_213</t>
  </si>
  <si>
    <t>ccRCC_11</t>
  </si>
  <si>
    <t>ccRCC_10</t>
  </si>
  <si>
    <t>ccRCC_29</t>
  </si>
  <si>
    <t>ccRCC_33</t>
  </si>
  <si>
    <t>ccRCC_31</t>
  </si>
  <si>
    <t>ccRCC_35</t>
  </si>
  <si>
    <t>ccRCC_265</t>
  </si>
  <si>
    <t>ccRCC_42</t>
  </si>
  <si>
    <t>ccRCC_76</t>
  </si>
  <si>
    <t>ccRCC_102</t>
  </si>
  <si>
    <t>ccRCC_95</t>
  </si>
  <si>
    <t>ccRCC_275</t>
  </si>
  <si>
    <t>ccRCC_607</t>
  </si>
  <si>
    <t>ccRCC_272</t>
  </si>
  <si>
    <t>ccRCC_101</t>
  </si>
  <si>
    <t>ccRCC_605</t>
  </si>
  <si>
    <t>ccRCC_88</t>
  </si>
  <si>
    <t>ccRCC_606</t>
  </si>
  <si>
    <t>ccRCC_234</t>
  </si>
  <si>
    <t>ccRCC_719</t>
  </si>
  <si>
    <t>ccRCC_228</t>
  </si>
  <si>
    <t>ccRCC_578</t>
  </si>
  <si>
    <t>ccRCC_609</t>
  </si>
  <si>
    <t>ccRCC_269</t>
  </si>
  <si>
    <t>ccRCC_227</t>
  </si>
  <si>
    <t>ccRCC_439</t>
  </si>
  <si>
    <t>ccRCC_435</t>
  </si>
  <si>
    <t>ccRCC_89</t>
  </si>
  <si>
    <t>ccRCC_585</t>
  </si>
  <si>
    <t>ccRCC_592</t>
  </si>
  <si>
    <t>ccRCC_600</t>
  </si>
  <si>
    <t>ccRCC_602</t>
  </si>
  <si>
    <t>ccRCC_601</t>
  </si>
  <si>
    <t>ccRCC_74</t>
  </si>
  <si>
    <t>ccRCC_604</t>
  </si>
  <si>
    <t>ccRCC_603</t>
  </si>
  <si>
    <t>ccRCC_78</t>
  </si>
  <si>
    <t>ccRCC_77</t>
  </si>
  <si>
    <t>ccRCC_219</t>
  </si>
  <si>
    <t>ccRCC_437</t>
  </si>
  <si>
    <t>ccRCC_441</t>
  </si>
  <si>
    <t>ccRCC_53</t>
  </si>
  <si>
    <t>ccRCC_238</t>
  </si>
  <si>
    <t>ccRCC_229</t>
  </si>
  <si>
    <t>ccRCC_591</t>
  </si>
  <si>
    <t>ccRCC_569</t>
  </si>
  <si>
    <t>ccRCC_37</t>
  </si>
  <si>
    <t>ccRCC_65</t>
  </si>
  <si>
    <t>ccRCC_34</t>
  </si>
  <si>
    <t>ccRCC_71</t>
  </si>
  <si>
    <t>ccRCC_430</t>
  </si>
  <si>
    <t>ccRCC_83</t>
  </si>
  <si>
    <t>ccRCC_64</t>
  </si>
  <si>
    <t>ccRCC_595</t>
  </si>
  <si>
    <t>ccRCC_55</t>
  </si>
  <si>
    <t>ccRCC_597</t>
  </si>
  <si>
    <t>ccRCC_270</t>
  </si>
  <si>
    <t>ccRCC_579</t>
  </si>
  <si>
    <t>ccRCC_432</t>
  </si>
  <si>
    <t>ccRCC_568</t>
  </si>
  <si>
    <t>ccRCC_63</t>
  </si>
  <si>
    <t>ccRCC_433</t>
  </si>
  <si>
    <t>ccRCC_108</t>
  </si>
  <si>
    <t>ccRCC_488</t>
  </si>
  <si>
    <t>ccRCC_109</t>
  </si>
  <si>
    <t>ccRCC_492</t>
  </si>
  <si>
    <t>ccRCC_504</t>
  </si>
  <si>
    <t>ccRCC_486</t>
  </si>
  <si>
    <t>ccRCC_428</t>
  </si>
  <si>
    <t>ccRCC_445</t>
  </si>
  <si>
    <t>ccRCC_127</t>
  </si>
  <si>
    <t>ccRCC_423</t>
  </si>
  <si>
    <t>ccRCC_438</t>
  </si>
  <si>
    <t>ccRCC_434</t>
  </si>
  <si>
    <t>ccRCC_489</t>
  </si>
  <si>
    <t>ccRCC_184</t>
  </si>
  <si>
    <t>ccRCC_431</t>
  </si>
  <si>
    <t>ccRCC_94</t>
  </si>
  <si>
    <t>ccRCC_97</t>
  </si>
  <si>
    <t>ccRCC_98</t>
  </si>
  <si>
    <t>ccRCC_52</t>
  </si>
  <si>
    <t>ccRCC_100</t>
  </si>
  <si>
    <t>ccRCC_99</t>
  </si>
  <si>
    <t>ccRCC_79</t>
  </si>
  <si>
    <t>ccRCC_90</t>
  </si>
  <si>
    <t>ccRCC_87</t>
  </si>
  <si>
    <t>ccRCC_60</t>
  </si>
  <si>
    <t>ccRCC_84</t>
  </si>
  <si>
    <t>ccRCC_96</t>
  </si>
  <si>
    <t>ccRCC_218</t>
  </si>
  <si>
    <t>ccRCC_85</t>
  </si>
  <si>
    <t>ccRCC_442</t>
  </si>
  <si>
    <t>ccRCC_46</t>
  </si>
  <si>
    <t>ccRCC_86</t>
  </si>
  <si>
    <t>ccRCC_596</t>
  </si>
  <si>
    <t>ccRCC_232</t>
  </si>
  <si>
    <t>ccRCC_230</t>
  </si>
  <si>
    <t>ccRCC_482</t>
  </si>
  <si>
    <t>ccRCC_594</t>
  </si>
  <si>
    <t>ccRCC_103</t>
  </si>
  <si>
    <t>ccRCC_217</t>
  </si>
  <si>
    <t>ccRCC_571</t>
  </si>
  <si>
    <t>ccRCC_582</t>
  </si>
  <si>
    <t>ccRCC_618</t>
  </si>
  <si>
    <t>ccRCC_511</t>
  </si>
  <si>
    <t>ccRCC_593</t>
  </si>
  <si>
    <t>ccRCC_276</t>
  </si>
  <si>
    <t>ccRCC_495</t>
  </si>
  <si>
    <t>ccRCC_241</t>
  </si>
  <si>
    <t>ccRCC_93</t>
  </si>
  <si>
    <t>ccRCC_117</t>
  </si>
  <si>
    <t>ccRCC_112</t>
  </si>
  <si>
    <t>ccRCC_221</t>
  </si>
  <si>
    <t>ccRCC_91</t>
  </si>
  <si>
    <t>ccRCC_92</t>
  </si>
  <si>
    <t>ccRCC_278</t>
  </si>
  <si>
    <t>ccRCC_277</t>
  </si>
  <si>
    <t>ccRCC_223</t>
  </si>
  <si>
    <t>ccRCC_107</t>
  </si>
  <si>
    <t>ccRCC_611</t>
  </si>
  <si>
    <t>ccRCC_617</t>
  </si>
  <si>
    <t>ccRCC_493</t>
  </si>
  <si>
    <t>ccRCC_494</t>
  </si>
  <si>
    <t>ccRCC_80</t>
  </si>
  <si>
    <t>ccRCC_119</t>
  </si>
  <si>
    <t>ccRCC_126</t>
  </si>
  <si>
    <t>ccRCC_120</t>
  </si>
  <si>
    <t>ccRCC_619</t>
  </si>
  <si>
    <t>ccRCC_201</t>
  </si>
  <si>
    <t>ccRCC_461</t>
  </si>
  <si>
    <t>ccRCC_590</t>
  </si>
  <si>
    <t>ccRCC_550</t>
  </si>
  <si>
    <t>ccRCC_62</t>
  </si>
  <si>
    <t>ccRCC_567</t>
  </si>
  <si>
    <t>ccRCC_116</t>
  </si>
  <si>
    <t>ccRCC_574</t>
  </si>
  <si>
    <t>ccRCC_576</t>
  </si>
  <si>
    <t>ccRCC_577</t>
  </si>
  <si>
    <t>ccRCC_570</t>
  </si>
  <si>
    <t>ccRCC_121</t>
  </si>
  <si>
    <t>ccRCC_129</t>
  </si>
  <si>
    <t>ccRCC_628</t>
  </si>
  <si>
    <t>ccRCC_636</t>
  </si>
  <si>
    <t>ccRCC_131</t>
  </si>
  <si>
    <t>ccRCC_692</t>
  </si>
  <si>
    <t>ccRCC_519</t>
  </si>
  <si>
    <t>ccRCC_242</t>
  </si>
  <si>
    <t>ccRCC_239</t>
  </si>
  <si>
    <t>ccRCC_224</t>
  </si>
  <si>
    <t>ccRCC_624</t>
  </si>
  <si>
    <t>ccRCC_507</t>
  </si>
  <si>
    <t>ccRCC_620</t>
  </si>
  <si>
    <t>ccRCC_698</t>
  </si>
  <si>
    <t>ccRCC_139</t>
  </si>
  <si>
    <t>ccRCC_279</t>
  </si>
  <si>
    <t>ccRCC_246</t>
  </si>
  <si>
    <t>ccRCC_134</t>
  </si>
  <si>
    <t>ccRCC_247</t>
  </si>
  <si>
    <t>ccRCC_284</t>
  </si>
  <si>
    <t>ccRCC_125</t>
  </si>
  <si>
    <t>ccRCC_36</t>
  </si>
  <si>
    <t>ccRCC_635</t>
  </si>
  <si>
    <t>ccRCC_484</t>
  </si>
  <si>
    <t>ccRCC_483</t>
  </si>
  <si>
    <t>ccRCC_518</t>
  </si>
  <si>
    <t>ccRCC_233</t>
  </si>
  <si>
    <t>ccRCC_113</t>
  </si>
  <si>
    <t>ccRCC_693</t>
  </si>
  <si>
    <t>ccRCC_517</t>
  </si>
  <si>
    <t>ccRCC_281</t>
  </si>
  <si>
    <t>ccRCC_502</t>
  </si>
  <si>
    <t>ccRCC_509</t>
  </si>
  <si>
    <t>ccRCC_514</t>
  </si>
  <si>
    <t>ccRCC_516</t>
  </si>
  <si>
    <t>ccRCC_521</t>
  </si>
  <si>
    <t>ccRCC_274</t>
  </si>
  <si>
    <t>ccRCC_104</t>
  </si>
  <si>
    <t>ccRCC_133</t>
  </si>
  <si>
    <t>ccRCC_621</t>
  </si>
  <si>
    <t>ccRCC_623</t>
  </si>
  <si>
    <t>ccRCC_616</t>
  </si>
  <si>
    <t>ccRCC_564</t>
  </si>
  <si>
    <t>ccRCC_584</t>
  </si>
  <si>
    <t>ccRCC_612</t>
  </si>
  <si>
    <t>ccRCC_629</t>
  </si>
  <si>
    <t>ccRCC_70</t>
  </si>
  <si>
    <t>ccRCC_137</t>
  </si>
  <si>
    <t>ccRCC_128</t>
  </si>
  <si>
    <t>ccRCC_136</t>
  </si>
  <si>
    <t>ccRCC_501</t>
  </si>
  <si>
    <t>ccRCC_243</t>
  </si>
  <si>
    <t>ccRCC_245</t>
  </si>
  <si>
    <t>ccRCC_500</t>
  </si>
  <si>
    <t>ccRCC_244</t>
  </si>
  <si>
    <t>ccRCC_499</t>
  </si>
  <si>
    <t>ccRCC_565</t>
  </si>
  <si>
    <t>ccRCC_216</t>
  </si>
  <si>
    <t>ccRCC_498</t>
  </si>
  <si>
    <t>ccRCC_280</t>
  </si>
  <si>
    <t>ccRCC_694</t>
  </si>
  <si>
    <t>ccRCC_69</t>
  </si>
  <si>
    <t>ccRCC_111</t>
  </si>
  <si>
    <t>ccRCC_608</t>
  </si>
  <si>
    <t>ccRCC_626</t>
  </si>
  <si>
    <t>ccRCC_632</t>
  </si>
  <si>
    <t>ccRCC_455</t>
  </si>
  <si>
    <t>ccRCC_132</t>
  </si>
  <si>
    <t>ccRCC_220</t>
  </si>
  <si>
    <t>ccRCC_156</t>
  </si>
  <si>
    <t>ccRCC_662</t>
  </si>
  <si>
    <t>ccRCC_667</t>
  </si>
  <si>
    <t>ccRCC_457</t>
  </si>
  <si>
    <t>ccRCC_660</t>
  </si>
  <si>
    <t>ccRCC_659</t>
  </si>
  <si>
    <t>ccRCC_631</t>
  </si>
  <si>
    <t>ccRCC_638</t>
  </si>
  <si>
    <t>ccRCC_467</t>
  </si>
  <si>
    <t>ccRCC_286</t>
  </si>
  <si>
    <t>ccRCC_338</t>
  </si>
  <si>
    <t>ccRCC_285</t>
  </si>
  <si>
    <t>ccRCC_485</t>
  </si>
  <si>
    <t>ccRCC_346</t>
  </si>
  <si>
    <t>ccRCC_697</t>
  </si>
  <si>
    <t>ccRCC_634</t>
  </si>
  <si>
    <t>ccRCC_342</t>
  </si>
  <si>
    <t>ccRCC_440</t>
  </si>
  <si>
    <t>ccRCC_452</t>
  </si>
  <si>
    <t>ccRCC_448</t>
  </si>
  <si>
    <t>ccRCC_454</t>
  </si>
  <si>
    <t>ccRCC_456</t>
  </si>
  <si>
    <t>ccRCC_458</t>
  </si>
  <si>
    <t>ccRCC_453</t>
  </si>
  <si>
    <t>ccRCC_449</t>
  </si>
  <si>
    <t>ccRCC_451</t>
  </si>
  <si>
    <t>ccRCC_463</t>
  </si>
  <si>
    <t>ccRCC_462</t>
  </si>
  <si>
    <t>ccRCC_513</t>
  </si>
  <si>
    <t>ccRCC_515</t>
  </si>
  <si>
    <t>ccRCC_323</t>
  </si>
  <si>
    <t>ccRCC_324</t>
  </si>
  <si>
    <t>ccRCC_322</t>
  </si>
  <si>
    <t>ccRCC_325</t>
  </si>
  <si>
    <t>ccRCC_745</t>
  </si>
  <si>
    <t>ccRCC_140</t>
  </si>
  <si>
    <t>ccRCC_643</t>
  </si>
  <si>
    <t>ccRCC_642</t>
  </si>
  <si>
    <t>ccRCC_640</t>
  </si>
  <si>
    <t>ccRCC_641</t>
  </si>
  <si>
    <t>ccRCC_350</t>
  </si>
  <si>
    <t>ccRCC_335</t>
  </si>
  <si>
    <t>ccRCC_446</t>
  </si>
  <si>
    <t>ccRCC_465</t>
  </si>
  <si>
    <t>ccRCC_222</t>
  </si>
  <si>
    <t>ccRCC_460</t>
  </si>
  <si>
    <t>ccRCC_327</t>
  </si>
  <si>
    <t>ccRCC_559</t>
  </si>
  <si>
    <t>ccRCC_650</t>
  </si>
  <si>
    <t>ccRCC_668</t>
  </si>
  <si>
    <t>ccRCC_160</t>
  </si>
  <si>
    <t>ccRCC_647</t>
  </si>
  <si>
    <t>ccRCC_665</t>
  </si>
  <si>
    <t>ccRCC_627</t>
  </si>
  <si>
    <t>ccRCC_730</t>
  </si>
  <si>
    <t>ccRCC_287</t>
  </si>
  <si>
    <t>ccRCC_288</t>
  </si>
  <si>
    <t>ccRCC_291</t>
  </si>
  <si>
    <t>ccRCC_289</t>
  </si>
  <si>
    <t>ccRCC_152</t>
  </si>
  <si>
    <t>ccRCC_149</t>
  </si>
  <si>
    <t>ccRCC_159</t>
  </si>
  <si>
    <t>ccRCC_248</t>
  </si>
  <si>
    <t>ccRCC_143</t>
  </si>
  <si>
    <t>ccRCC_158</t>
  </si>
  <si>
    <t>ccRCC_153</t>
  </si>
  <si>
    <t>ccRCC_155</t>
  </si>
  <si>
    <t>ccRCC_651</t>
  </si>
  <si>
    <t>ccRCC_105</t>
  </si>
  <si>
    <t>ccRCC_646</t>
  </si>
  <si>
    <t>ccRCC_250</t>
  </si>
  <si>
    <t>ccRCC_491</t>
  </si>
  <si>
    <t>ccRCC_468</t>
  </si>
  <si>
    <t>ccRCC_470</t>
  </si>
  <si>
    <t>ccRCC_525</t>
  </si>
  <si>
    <t>ccRCC_527</t>
  </si>
  <si>
    <t>ccRCC_529</t>
  </si>
  <si>
    <t>ccRCC_447</t>
  </si>
  <si>
    <t>ccRCC_459</t>
  </si>
  <si>
    <t>ccRCC_497</t>
  </si>
  <si>
    <t>ccRCC_723</t>
  </si>
  <si>
    <t>ccRCC_724</t>
  </si>
  <si>
    <t>ccRCC_292</t>
  </si>
  <si>
    <t>ccRCC_251</t>
  </si>
  <si>
    <t>ccRCC_295</t>
  </si>
  <si>
    <t>ccRCC_777</t>
  </si>
  <si>
    <t>ccRCC_663</t>
  </si>
  <si>
    <t>ccRCC_666</t>
  </si>
  <si>
    <t>ccRCC_157</t>
  </si>
  <si>
    <t>ccRCC_162</t>
  </si>
  <si>
    <t>ccRCC_653</t>
  </si>
  <si>
    <t>ccRCC_161</t>
  </si>
  <si>
    <t>ccRCC_163</t>
  </si>
  <si>
    <t>ccRCC_656</t>
  </si>
  <si>
    <t>ccRCC_657</t>
  </si>
  <si>
    <t>ccRCC_154</t>
  </si>
  <si>
    <t>ccRCC_146</t>
  </si>
  <si>
    <t>ccRCC_639</t>
  </si>
  <si>
    <t>ccRCC_696</t>
  </si>
  <si>
    <t>ccRCC_340</t>
  </si>
  <si>
    <t>ccRCC_613</t>
  </si>
  <si>
    <t>ccRCC_644</t>
  </si>
  <si>
    <t>ccRCC_150</t>
  </si>
  <si>
    <t>ccRCC_645</t>
  </si>
  <si>
    <t>ccRCC_148</t>
  </si>
  <si>
    <t>ccRCC_290</t>
  </si>
  <si>
    <t>ccRCC_142</t>
  </si>
  <si>
    <t>ccRCC_144</t>
  </si>
  <si>
    <t>ccRCC_145</t>
  </si>
  <si>
    <t>ccRCC_147</t>
  </si>
  <si>
    <t>ccRCC_347</t>
  </si>
  <si>
    <t>ccRCC_354</t>
  </si>
  <si>
    <t>ccRCC_401</t>
  </si>
  <si>
    <t>ccRCC_336</t>
  </si>
  <si>
    <t>ccRCC_249</t>
  </si>
  <si>
    <t>ccRCC_339</t>
  </si>
  <si>
    <t>ccRCC_353</t>
  </si>
  <si>
    <t>ccRCC_357</t>
  </si>
  <si>
    <t>ccRCC_562</t>
  </si>
  <si>
    <t>ccRCC_165</t>
  </si>
  <si>
    <t>ccRCC_675</t>
  </si>
  <si>
    <t>ccRCC_561</t>
  </si>
  <si>
    <t>ccRCC_450</t>
  </si>
  <si>
    <t>ccRCC_444</t>
  </si>
  <si>
    <t>ccRCC_252</t>
  </si>
  <si>
    <t>ccRCC_560</t>
  </si>
  <si>
    <t>ccRCC_326</t>
  </si>
  <si>
    <t>ccRCC_124</t>
  </si>
  <si>
    <t>ccRCC_625</t>
  </si>
  <si>
    <t>ccRCC_633</t>
  </si>
  <si>
    <t>ccRCC_114</t>
  </si>
  <si>
    <t>ccRCC_630</t>
  </si>
  <si>
    <t>ccRCC_106</t>
  </si>
  <si>
    <t>ccRCC_115</t>
  </si>
  <si>
    <t>ccRCC_122</t>
  </si>
  <si>
    <t>ccRCC_138</t>
  </si>
  <si>
    <t>ccRCC_236</t>
  </si>
  <si>
    <t>ccRCC_677</t>
  </si>
  <si>
    <t>ccRCC_164</t>
  </si>
  <si>
    <t>ccRCC_367</t>
  </si>
  <si>
    <t>ccRCC_167</t>
  </si>
  <si>
    <t>ccRCC_652</t>
  </si>
  <si>
    <t>ccRCC_151</t>
  </si>
  <si>
    <t>ccRCC_673</t>
  </si>
  <si>
    <t>ccRCC_531</t>
  </si>
  <si>
    <t>ccRCC_534</t>
  </si>
  <si>
    <t>ccRCC_524</t>
  </si>
  <si>
    <t>ccRCC_523</t>
  </si>
  <si>
    <t>ccRCC_711</t>
  </si>
  <si>
    <t>ccRCC_538</t>
  </si>
  <si>
    <t>ccRCC_170</t>
  </si>
  <si>
    <t>ccRCC_166</t>
  </si>
  <si>
    <t>ccRCC_171</t>
  </si>
  <si>
    <t>ccRCC_169</t>
  </si>
  <si>
    <t>ccRCC_172</t>
  </si>
  <si>
    <t>ccRCC_732</t>
  </si>
  <si>
    <t>ccRCC_749</t>
  </si>
  <si>
    <t>ccRCC_496</t>
  </si>
  <si>
    <t>ccRCC_709</t>
  </si>
  <si>
    <t>ccRCC_755</t>
  </si>
  <si>
    <t>ccRCC_765</t>
  </si>
  <si>
    <t>ccRCC_744</t>
  </si>
  <si>
    <t>ccRCC_729</t>
  </si>
  <si>
    <t>ccRCC_710</t>
  </si>
  <si>
    <t>ccRCC_490</t>
  </si>
  <si>
    <t>ccRCC_700</t>
  </si>
  <si>
    <t>ccRCC_331</t>
  </si>
  <si>
    <t>ccRCC_768</t>
  </si>
  <si>
    <t>ccRCC_168</t>
  </si>
  <si>
    <t>ccRCC_737</t>
  </si>
  <si>
    <t>ccRCC_402</t>
  </si>
  <si>
    <t>ccRCC_362</t>
  </si>
  <si>
    <t>ccRCC_376</t>
  </si>
  <si>
    <t>ccRCC_389</t>
  </si>
  <si>
    <t>ccRCC_384</t>
  </si>
  <si>
    <t>ccRCC_386</t>
  </si>
  <si>
    <t>ccRCC_388</t>
  </si>
  <si>
    <t>ccRCC_541</t>
  </si>
  <si>
    <t>ccRCC_503</t>
  </si>
  <si>
    <t>ccRCC_135</t>
  </si>
  <si>
    <t>ccRCC_533</t>
  </si>
  <si>
    <t>ccRCC_530</t>
  </si>
  <si>
    <t>ccRCC_352</t>
  </si>
  <si>
    <t>ccRCC_540</t>
  </si>
  <si>
    <t>ccRCC_400</t>
  </si>
  <si>
    <t>ccRCC_370</t>
  </si>
  <si>
    <t>ccRCC_469</t>
  </si>
  <si>
    <t>ccRCC_674</t>
  </si>
  <si>
    <t>ccRCC_480</t>
  </si>
  <si>
    <t>ccRCC_759</t>
  </si>
  <si>
    <t>ccRCC_753</t>
  </si>
  <si>
    <t>ccRCC_747</t>
  </si>
  <si>
    <t>ccRCC_742</t>
  </si>
  <si>
    <t>ccRCC_752</t>
  </si>
  <si>
    <t>ccRCC_738</t>
  </si>
  <si>
    <t>ccRCC_751</t>
  </si>
  <si>
    <t>ccRCC_736</t>
  </si>
  <si>
    <t>ccRCC_778</t>
  </si>
  <si>
    <t>ccRCC_776</t>
  </si>
  <si>
    <t>ccRCC_774</t>
  </si>
  <si>
    <t>ccRCC_773</t>
  </si>
  <si>
    <t>ccRCC_771</t>
  </si>
  <si>
    <t>ccRCC_775</t>
  </si>
  <si>
    <t>ccRCC_715</t>
  </si>
  <si>
    <t>ccRCC_701</t>
  </si>
  <si>
    <t>ccRCC_712</t>
  </si>
  <si>
    <t>ccRCC_687</t>
  </si>
  <si>
    <t>ccRCC_689</t>
  </si>
  <si>
    <t>ccRCC_394</t>
  </si>
  <si>
    <t>ccRCC_334</t>
  </si>
  <si>
    <t>ccRCC_173</t>
  </si>
  <si>
    <t>ccRCC_391</t>
  </si>
  <si>
    <t>ccRCC_297</t>
  </si>
  <si>
    <t>ccRCC_174</t>
  </si>
  <si>
    <t>ccRCC_764</t>
  </si>
  <si>
    <t>ccRCC_769</t>
  </si>
  <si>
    <t>ccRCC_767</t>
  </si>
  <si>
    <t>ccRCC_766</t>
  </si>
  <si>
    <t>ccRCC_770</t>
  </si>
  <si>
    <t>ccRCC_351</t>
  </si>
  <si>
    <t>ccRCC_426</t>
  </si>
  <si>
    <t>ccRCC_260</t>
  </si>
  <si>
    <t>ccRCC_253</t>
  </si>
  <si>
    <t>ccRCC_254</t>
  </si>
  <si>
    <t>ccRCC_294</t>
  </si>
  <si>
    <t>ccRCC_240</t>
  </si>
  <si>
    <t>ccRCC_225</t>
  </si>
  <si>
    <t>ccRCC_9</t>
  </si>
  <si>
    <t>ccRCC_535</t>
  </si>
  <si>
    <t>ccRCC_380</t>
  </si>
  <si>
    <t>ccRCC_282</t>
  </si>
  <si>
    <t>ccRCC_317</t>
  </si>
  <si>
    <t>ccRCC_360</t>
  </si>
  <si>
    <t>ccRCC_772</t>
  </si>
  <si>
    <t>ccRCC_475</t>
  </si>
  <si>
    <t>ccRCC_366</t>
  </si>
  <si>
    <t>ccRCC_551</t>
  </si>
  <si>
    <t>ccRCC_358</t>
  </si>
  <si>
    <t>ccRCC_746</t>
  </si>
  <si>
    <t>ccRCC_716</t>
  </si>
  <si>
    <t>ccRCC_760</t>
  </si>
  <si>
    <t>ccRCC_739</t>
  </si>
  <si>
    <t>ccRCC_761</t>
  </si>
  <si>
    <t>ccRCC_372</t>
  </si>
  <si>
    <t>ccRCC_506</t>
  </si>
  <si>
    <t>ccRCC_522</t>
  </si>
  <si>
    <t>ccRCC_478</t>
  </si>
  <si>
    <t>ccRCC_313</t>
  </si>
  <si>
    <t>ccRCC_303</t>
  </si>
  <si>
    <t>ccRCC_312</t>
  </si>
  <si>
    <t>ccRCC_304</t>
  </si>
  <si>
    <t>ccRCC_315</t>
  </si>
  <si>
    <t>ccRCC_309</t>
  </si>
  <si>
    <t>ccRCC_293</t>
  </si>
  <si>
    <t>ccRCC_298</t>
  </si>
  <si>
    <t>ccRCC_299</t>
  </si>
  <si>
    <t>ccRCC_283</t>
  </si>
  <si>
    <t>ccRCC_296</t>
  </si>
  <si>
    <t>ccRCC_263</t>
  </si>
  <si>
    <t>ccRCC_261</t>
  </si>
  <si>
    <t>ccRCC_262</t>
  </si>
  <si>
    <t>ccRCC_255</t>
  </si>
  <si>
    <t>ccRCC_176</t>
  </si>
  <si>
    <t>ccRCC_256</t>
  </si>
  <si>
    <t>ccRCC_177</t>
  </si>
  <si>
    <t>ccRCC_258</t>
  </si>
  <si>
    <t>ccRCC_175</t>
  </si>
  <si>
    <t>ccRCC_259</t>
  </si>
  <si>
    <t>ccRCC_257</t>
  </si>
  <si>
    <t>ccRCC_178</t>
  </si>
  <si>
    <t>ccRCC_328</t>
  </si>
  <si>
    <t>ccRCC_306</t>
  </si>
  <si>
    <t>ccRCC_307</t>
  </si>
  <si>
    <t>ccRCC_318</t>
  </si>
  <si>
    <t>ccRCC_311</t>
  </si>
  <si>
    <t>ccRCC_305</t>
  </si>
  <si>
    <t>ccRCC_310</t>
  </si>
  <si>
    <t>ccRCC_319</t>
  </si>
  <si>
    <t>ccRCC_316</t>
  </si>
  <si>
    <t>ccRCC_314</t>
  </si>
  <si>
    <t>ccRCC_330</t>
  </si>
  <si>
    <t>ccRCC_301</t>
  </si>
  <si>
    <t>ccRCC_308</t>
  </si>
  <si>
    <t>ccRCC_332</t>
  </si>
  <si>
    <t>ccRCC_302</t>
  </si>
  <si>
    <t>ccRCC_333</t>
  </si>
  <si>
    <t>ccRCC_337</t>
  </si>
  <si>
    <t>ccRCC_130</t>
  </si>
  <si>
    <t>ccRCC_436</t>
  </si>
  <si>
    <t>ccRCC_708</t>
  </si>
  <si>
    <t>ccRCC_658</t>
  </si>
  <si>
    <t>ccRCC_215</t>
  </si>
  <si>
    <t>ccRCC_226</t>
  </si>
  <si>
    <t>ccRCC_398</t>
  </si>
  <si>
    <t>ccRCC_375</t>
  </si>
  <si>
    <t>ccRCC_363</t>
  </si>
  <si>
    <t>ccRCC_539</t>
  </si>
  <si>
    <t>ccRCC_537</t>
  </si>
  <si>
    <t>ccRCC_536</t>
  </si>
  <si>
    <t>ccRCC_532</t>
  </si>
  <si>
    <t>ccRCC_510</t>
  </si>
  <si>
    <t>ccRCC_505</t>
  </si>
  <si>
    <t>ccRCC_416</t>
  </si>
  <si>
    <t>ccRCC_520</t>
  </si>
  <si>
    <t>ccRCC_547</t>
  </si>
  <si>
    <t>ccRCC_683</t>
  </si>
  <si>
    <t>ccRCC_680</t>
  </si>
  <si>
    <t>ccRCC_343</t>
  </si>
  <si>
    <t>ccRCC_110</t>
  </si>
  <si>
    <t>ccRCC_399</t>
  </si>
  <si>
    <t>ccRCC_678</t>
  </si>
  <si>
    <t>ccRCC_688</t>
  </si>
  <si>
    <t>ccRCC_487</t>
  </si>
  <si>
    <t>ccRCC_552</t>
  </si>
  <si>
    <t>ccRCC_672</t>
  </si>
  <si>
    <t>ccRCC_371</t>
  </si>
  <si>
    <t>ccRCC_369</t>
  </si>
  <si>
    <t>ccRCC_392</t>
  </si>
  <si>
    <t>ccRCC_373</t>
  </si>
  <si>
    <t>ccRCC_762</t>
  </si>
  <si>
    <t>ccRCC_329</t>
  </si>
  <si>
    <t>ccRCC_348</t>
  </si>
  <si>
    <t>ccRCC_344</t>
  </si>
  <si>
    <t>ccRCC_355</t>
  </si>
  <si>
    <t>ccRCC_364</t>
  </si>
  <si>
    <t>ccRCC_349</t>
  </si>
  <si>
    <t>ccRCC_361</t>
  </si>
  <si>
    <t>ccRCC_356</t>
  </si>
  <si>
    <t>ccRCC_320</t>
  </si>
  <si>
    <t>ccRCC_345</t>
  </si>
  <si>
    <t>ccRCC_321</t>
  </si>
  <si>
    <t>ccRCC_581</t>
  </si>
  <si>
    <t>ccRCC_545</t>
  </si>
  <si>
    <t>ccRCC_544</t>
  </si>
  <si>
    <t>ccRCC_754</t>
  </si>
  <si>
    <t>ccRCC_479</t>
  </si>
  <si>
    <t>ccRCC_691</t>
  </si>
  <si>
    <t>ccRCC_690</t>
  </si>
  <si>
    <t>ccRCC_365</t>
  </si>
  <si>
    <t>ccRCC_382</t>
  </si>
  <si>
    <t>ccRCC_378</t>
  </si>
  <si>
    <t>ccRCC_379</t>
  </si>
  <si>
    <t>ccRCC_381</t>
  </si>
  <si>
    <t>ccRCC_368</t>
  </si>
  <si>
    <t>ccRCC_383</t>
  </si>
  <si>
    <t>ccRCC_374</t>
  </si>
  <si>
    <t>ccRCC_542</t>
  </si>
  <si>
    <t>ccRCC_508</t>
  </si>
  <si>
    <t>ccRCC_528</t>
  </si>
  <si>
    <t>ccRCC_512</t>
  </si>
  <si>
    <t>ccRCC_648</t>
  </si>
  <si>
    <t>ccRCC_664</t>
  </si>
  <si>
    <t>ccRCC_654</t>
  </si>
  <si>
    <t>ccRCC_655</t>
  </si>
  <si>
    <t>ccRCC_661</t>
  </si>
  <si>
    <t>ccRCC_543</t>
  </si>
  <si>
    <t>ccRCC_546</t>
  </si>
  <si>
    <t>ccRCC_589</t>
  </si>
  <si>
    <t>ccRCC_563</t>
  </si>
  <si>
    <t>ccRCC_614</t>
  </si>
  <si>
    <t>ccRCC_735</t>
  </si>
  <si>
    <t>ccRCC_741</t>
  </si>
  <si>
    <t>ccRCC_526</t>
  </si>
  <si>
    <t>ccRCC_734</t>
  </si>
  <si>
    <t>ccRCC_740</t>
  </si>
  <si>
    <t>ccRCC_397</t>
  </si>
  <si>
    <t>ccRCC_727</t>
  </si>
  <si>
    <t>ccRCC_385</t>
  </si>
  <si>
    <t>ccRCC_387</t>
  </si>
  <si>
    <t>ccRCC_731</t>
  </si>
  <si>
    <t>ccRCC_390</t>
  </si>
  <si>
    <t>ccRCC_393</t>
  </si>
  <si>
    <t>ccRCC_395</t>
  </si>
  <si>
    <t>ccRCC_733</t>
  </si>
  <si>
    <t>ccRCC_728</t>
  </si>
  <si>
    <t>ccRCC_396</t>
  </si>
  <si>
    <t>ccRCC_695</t>
  </si>
  <si>
    <t>ccRCC_717</t>
  </si>
  <si>
    <t>ccRCC_699</t>
  </si>
  <si>
    <t>ccRCC_702</t>
  </si>
  <si>
    <t>ccRCC_707</t>
  </si>
  <si>
    <t>ccRCC_714</t>
  </si>
  <si>
    <t>ccRCC_706</t>
  </si>
  <si>
    <t>ccRCC_703</t>
  </si>
  <si>
    <t>ccRCC_705</t>
  </si>
  <si>
    <t>ccRCC_704</t>
  </si>
  <si>
    <t>ccRCC_713</t>
  </si>
  <si>
    <t>ccRCC_725</t>
  </si>
  <si>
    <t>ccRCC_750</t>
  </si>
  <si>
    <t>ccRCC_669</t>
  </si>
  <si>
    <t>ccRCC_670</t>
  </si>
  <si>
    <t>ccRCC_671</t>
  </si>
  <si>
    <t>ccRCC_756</t>
  </si>
  <si>
    <t>ccRCC_757</t>
  </si>
  <si>
    <t>ccRCC_758</t>
  </si>
  <si>
    <t>ccRCC_476</t>
  </si>
  <si>
    <t>ccRCC_477</t>
  </si>
  <si>
    <t>ccRCC_473</t>
  </si>
  <si>
    <t>ccRCC_466</t>
  </si>
  <si>
    <t>ccRCC_681</t>
  </si>
  <si>
    <t>ccRCC_684</t>
  </si>
  <si>
    <t>ccRCC_676</t>
  </si>
  <si>
    <t>ccRCC_686</t>
  </si>
  <si>
    <t>ccRCC_679</t>
  </si>
  <si>
    <t>ccRCC_682</t>
  </si>
  <si>
    <t>ccRCC_471</t>
  </si>
  <si>
    <t>ccRCC_464</t>
  </si>
  <si>
    <t>ccRCC_474</t>
  </si>
  <si>
    <t>ccRCC_341</t>
  </si>
  <si>
    <t>ccRCC_622</t>
  </si>
  <si>
    <t>Supplementary Data 12: Univariate associations for molecular and clinical features.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</si>
  <si>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-values based on two-sided chi-square tests</t>
    </r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</si>
  <si>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</si>
  <si>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Variable</t>
  </si>
  <si>
    <r>
      <rPr>
        <b/>
        <sz val="12"/>
        <color rgb="FF000000"/>
        <rFont val="Calibri"/>
      </rPr>
      <t xml:space="preserve">Sex </t>
    </r>
    <r>
      <rPr>
        <b/>
        <i/>
        <sz val="12"/>
        <color rgb="FF000000"/>
        <rFont val="Calibri"/>
      </rPr>
      <t>P</t>
    </r>
    <r>
      <rPr>
        <b/>
        <sz val="12"/>
        <color rgb="FF000000"/>
        <rFont val="Calibri"/>
      </rPr>
      <t>-value</t>
    </r>
  </si>
  <si>
    <r>
      <rPr>
        <b/>
        <sz val="12"/>
        <color rgb="FF000000"/>
        <rFont val="Calibri"/>
      </rPr>
      <t xml:space="preserve">Grade </t>
    </r>
    <r>
      <rPr>
        <b/>
        <i/>
        <sz val="12"/>
        <color rgb="FF000000"/>
        <rFont val="Calibri"/>
      </rPr>
      <t>P</t>
    </r>
    <r>
      <rPr>
        <b/>
        <sz val="12"/>
        <color rgb="FF000000"/>
        <rFont val="Calibri"/>
      </rPr>
      <t>-value</t>
    </r>
  </si>
  <si>
    <r>
      <rPr>
        <b/>
        <sz val="12"/>
        <color rgb="FF000000"/>
        <rFont val="Calibri"/>
      </rPr>
      <t xml:space="preserve">Stage </t>
    </r>
    <r>
      <rPr>
        <b/>
        <i/>
        <sz val="12"/>
        <color rgb="FF000000"/>
        <rFont val="Calibri"/>
      </rPr>
      <t>P</t>
    </r>
    <r>
      <rPr>
        <b/>
        <sz val="12"/>
        <color rgb="FF000000"/>
        <rFont val="Calibri"/>
      </rPr>
      <t>-value</t>
    </r>
  </si>
  <si>
    <r>
      <rPr>
        <b/>
        <sz val="12"/>
        <color theme="1"/>
        <rFont val="Calibri"/>
      </rPr>
      <t xml:space="preserve">Age (stratified below and above age 45) </t>
    </r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</si>
  <si>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ABL1 Mutation Status (Positive)</t>
  </si>
  <si>
    <t>ARID1A Mutation Status (Positive)</t>
  </si>
  <si>
    <t>ARID2 Mutation Status (Positive)</t>
  </si>
  <si>
    <t>BAP1 Mutation Status (Positive)</t>
  </si>
  <si>
    <t>BRD3 Mutation Status (Positive)</t>
  </si>
  <si>
    <t>CUL3 Mutation Status (Positive)</t>
  </si>
  <si>
    <t>DCTN1 Mutation Status (Positive)</t>
  </si>
  <si>
    <t>ELOC Mutation Status (Positive)</t>
  </si>
  <si>
    <t>EZR Mutation Status (Positive)</t>
  </si>
  <si>
    <t>FBXW7 Mutation Status (Positive)</t>
  </si>
  <si>
    <t>GPHN Mutation Status (Positive)</t>
  </si>
  <si>
    <t>HIF1A Mutation Status (Positive)</t>
  </si>
  <si>
    <t>KDM5C Mutation Status (Positive)</t>
  </si>
  <si>
    <t>KMT2C Mutation Status (Positive)</t>
  </si>
  <si>
    <t>MGA Mutation Status (Positive)</t>
  </si>
  <si>
    <t>MTOR Mutation Status (Positive)</t>
  </si>
  <si>
    <t>MYO5A Mutation Status (Positive)</t>
  </si>
  <si>
    <t>NBEA Mutation Status (Positive)</t>
  </si>
  <si>
    <t>NIPBL Mutation Status (Positive)</t>
  </si>
  <si>
    <t>PARD6B Mutation Status (Positive)</t>
  </si>
  <si>
    <t>PBRM1 Mutation Status (Positive)</t>
  </si>
  <si>
    <t>PDGFRB Mutation Status (Positive)</t>
  </si>
  <si>
    <t>PIK3CA Mutation Status (Positive)</t>
  </si>
  <si>
    <t>PRPF8 Mutation Status (Positive)</t>
  </si>
  <si>
    <t>PTEN Mutation Status (Positive)</t>
  </si>
  <si>
    <t>RPL22 Mutation Status (Positive)</t>
  </si>
  <si>
    <t>SACS Mutation Status (Positive)</t>
  </si>
  <si>
    <t>SETD2 Mutation Status (Positive)</t>
  </si>
  <si>
    <t>SMARCA4 Mutation Status (Positive)</t>
  </si>
  <si>
    <t>STAG2 Mutation Status (Positive)</t>
  </si>
  <si>
    <t>TET1 Mutation Status (Positive)</t>
  </si>
  <si>
    <t>TET2 Mutation Status (Positive)</t>
  </si>
  <si>
    <t>TP53 Mutation Status (Positive)</t>
  </si>
  <si>
    <t>TRIP11 Mutation Status (Positive)</t>
  </si>
  <si>
    <t>TRRAP Mutation Status (Positive)</t>
  </si>
  <si>
    <t>TSC1 Mutation Status (Positive)</t>
  </si>
  <si>
    <t>VHL Mutation Status (Positive)</t>
  </si>
  <si>
    <t>ZNF800 Mutation Status (Positive)</t>
  </si>
  <si>
    <t>Focal CNA Gain 1q23.3 (Positive)</t>
  </si>
  <si>
    <t>Focal CNA Gain 2q31.1 (Positive)</t>
  </si>
  <si>
    <t>Focal CNA Gain 5p15.33 (Positive)</t>
  </si>
  <si>
    <t>Focal CNA Gain 5q15 (Positive)</t>
  </si>
  <si>
    <t>Focal CNA Gain 5q35.3 (Positive)</t>
  </si>
  <si>
    <t>Focal CNA Gain 8q24.21 (Positive)</t>
  </si>
  <si>
    <t>Focal CNA Gain 12p11.21 (Positive)</t>
  </si>
  <si>
    <t>Focal CNA Gain 13q34 (Positive)</t>
  </si>
  <si>
    <t>Focal CNA Gain 17q12 (Positive)</t>
  </si>
  <si>
    <t>Focal CNA Deletion 1p36.22 (Positive)</t>
  </si>
  <si>
    <t>Focal CNA Deletion 1q44 (Positive)</t>
  </si>
  <si>
    <t>Focal CNA Deletion 2q37.1 (Positive)</t>
  </si>
  <si>
    <t>Focal CNA Deletion 3p25.3 (Positive)</t>
  </si>
  <si>
    <t>Focal CNA Deletion 3p14.2 (Positive)</t>
  </si>
  <si>
    <t>Focal CNA Deletion 3p12.2 (Positive)</t>
  </si>
  <si>
    <t>Focal CNA Deletion 3p12.1 (Positive)</t>
  </si>
  <si>
    <t>Focal CNA Deletion 3p11.1 (Positive)</t>
  </si>
  <si>
    <t>Focal CNA Deletion 3q13.32 (Positive)</t>
  </si>
  <si>
    <t>Focal CNA Deletion 4q32.3 (Positive)</t>
  </si>
  <si>
    <t>Focal CNA Deletion 5p15.33 (Positive)</t>
  </si>
  <si>
    <t>Focal CNA Deletion 6q27 (Positive)</t>
  </si>
  <si>
    <t>Focal CNA Deletion 9p21.3 (Positive)</t>
  </si>
  <si>
    <t>Focal CNA Deletion 10q26.3 (Positive)</t>
  </si>
  <si>
    <t>Focal CNA Deletion 11q23.2 (Positive)</t>
  </si>
  <si>
    <t>Focal CNA Deletion 12p13.31 (Positive)</t>
  </si>
  <si>
    <t>Focal CNA Deletion 12p11.21 (Positive)</t>
  </si>
  <si>
    <t>Focal CNA Deletion 13q14.2 (Positive)</t>
  </si>
  <si>
    <t>Focal CNA Deletion 14q31.1 (Positive)</t>
  </si>
  <si>
    <t>Focal CNA Deletion 22q11.23 (Positive)</t>
  </si>
  <si>
    <t>CNA Arm Deletion 1p (Positive)</t>
  </si>
  <si>
    <t>CNA Arm Gain 1q (Positive)</t>
  </si>
  <si>
    <t>CNA Arm Gain 2p (Positive)</t>
  </si>
  <si>
    <t>CNA Arm Gain 2q (Positive)</t>
  </si>
  <si>
    <t>CNA Arm Deletion 3p (Positive)</t>
  </si>
  <si>
    <t>CNA Arm Gain 3q (Positive)</t>
  </si>
  <si>
    <t>CNA Arm Deletion 3q (Positive)</t>
  </si>
  <si>
    <t>CNA Arm Deletion 4q (Positive)</t>
  </si>
  <si>
    <t>CNA Arm Gain 5p (Positive)</t>
  </si>
  <si>
    <t>CNA Arm Gain 5q (Positive)</t>
  </si>
  <si>
    <t>CNA Arm Deletion 6p (Positive)</t>
  </si>
  <si>
    <t>CNA Arm Deletion 6q (Positive)</t>
  </si>
  <si>
    <t>CNA Arm Gain 7p (Positive)</t>
  </si>
  <si>
    <t>CNA Arm Gain 7q (Positive)</t>
  </si>
  <si>
    <t>CNA Arm Deletion 8p (Positive)</t>
  </si>
  <si>
    <t>CNA Arm Deletion 8q (Positive)</t>
  </si>
  <si>
    <t>CNA Arm Deletion 9p (Positive)</t>
  </si>
  <si>
    <t>CNA Arm Deletion 9q (Positive)</t>
  </si>
  <si>
    <t>CNA Arm Deletion 10q (Positive)</t>
  </si>
  <si>
    <t>CNA Arm Gain 12p (Positive)</t>
  </si>
  <si>
    <t>CNA Arm Gain 12q (Positive)</t>
  </si>
  <si>
    <t>CNA Arm Deletion 14q (Positive)</t>
  </si>
  <si>
    <t>CNA Arm Gain 16p (Positive)</t>
  </si>
  <si>
    <t>CNA Arm Gain 16q (Positive)</t>
  </si>
  <si>
    <t>CNA Arm Deletion 18p (Positive)</t>
  </si>
  <si>
    <t>CNA Arm Deletion 18q (Positive)</t>
  </si>
  <si>
    <t>CNA Arm Gain 20p (Positive)</t>
  </si>
  <si>
    <t>CNA Arm Gain 20q (Positive)</t>
  </si>
  <si>
    <t>CNA Arm Gain Xp (Positive)</t>
  </si>
  <si>
    <t>Whole Genome Duplication (Positive)</t>
  </si>
  <si>
    <t>Immune Escape (All Immune Escape Paths)</t>
  </si>
  <si>
    <t>Immune Escape (HLA-I Mutated)</t>
  </si>
  <si>
    <t>Immune Escape (HLA LoH)</t>
  </si>
  <si>
    <t>Immune Escape (APG Inactivating Mutation)</t>
  </si>
  <si>
    <t>Purity</t>
  </si>
  <si>
    <t>Ploidy</t>
  </si>
  <si>
    <t>Stage</t>
  </si>
  <si>
    <t>Grade</t>
  </si>
  <si>
    <t>Tumour Size (mm)</t>
  </si>
  <si>
    <t>All Mutations Count</t>
  </si>
  <si>
    <t>SNV Mutation Count</t>
  </si>
  <si>
    <t>Indel Mutation Count</t>
  </si>
  <si>
    <t>Coding Mutation Count</t>
  </si>
  <si>
    <t>Coding SNV Mutation Count</t>
  </si>
  <si>
    <t>Coding Indel Mutation Count</t>
  </si>
  <si>
    <t>Structural Variant Count</t>
  </si>
  <si>
    <t>Mutation Rate (Per Mb)</t>
  </si>
  <si>
    <t>SNV Mutation Rate (Per Mb)</t>
  </si>
  <si>
    <t>Indel  Mutation Rate (Per Mb)</t>
  </si>
  <si>
    <t>Coding Mutation Rate (Per Mb)</t>
  </si>
  <si>
    <t>Coding SNV Mutation Rate (Per Mb)</t>
  </si>
  <si>
    <t>Coding Indel Mutation Rate (Per Mb)</t>
  </si>
  <si>
    <t>Tumour Telomere Length</t>
  </si>
  <si>
    <t>Germline Telomere Length</t>
  </si>
  <si>
    <t>Telomere Length Difference (bp)</t>
  </si>
  <si>
    <t>Neoantigen Count</t>
  </si>
  <si>
    <t>Heterozygous HLA-I Allele Pairs</t>
  </si>
  <si>
    <t>TCRA T-Cell Fraction</t>
  </si>
  <si>
    <t>Subclone Proportion</t>
  </si>
  <si>
    <t>ITH Indicator</t>
  </si>
  <si>
    <t>wgII</t>
  </si>
  <si>
    <t>Adjusted for sex, age of sampling, stage of cancer and grade of cancer.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</si>
  <si>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</si>
  <si>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C.I: Confidence interval; CNA: Copy number alteration; LoH: Loss of heterozygozity; ITH: Intra-tumour heterogeneity; wgII: Weighted genome instability index.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</si>
  <si>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</si>
  <si>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Coefficient</t>
  </si>
  <si>
    <t>Coefficient Baseline</t>
  </si>
  <si>
    <t>Odds Ratio</t>
  </si>
  <si>
    <t xml:space="preserve">Regression Coefficient </t>
  </si>
  <si>
    <t>Standard Error</t>
  </si>
  <si>
    <t>95% Lower CI</t>
  </si>
  <si>
    <t>95% Upper CI</t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</si>
  <si>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</si>
  <si>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Indel Mutation Rate (Per Mb)</t>
  </si>
  <si>
    <t>Structural Variant Counts</t>
  </si>
  <si>
    <t>Subclonal Mutation Proportion (0.095,1]</t>
  </si>
  <si>
    <t>Subclonal Mutation Proportion [0,0.095]</t>
  </si>
  <si>
    <t>ABL1 Mutation Status (Negative)</t>
  </si>
  <si>
    <t>ARID1A Mutation Status (Negative)</t>
  </si>
  <si>
    <t>ARID2 Mutation Status (Negative)</t>
  </si>
  <si>
    <t>BAP1 Mutation Status (Negative)</t>
  </si>
  <si>
    <t>CUL3 Mutation Status (Negative)</t>
  </si>
  <si>
    <t>DCTN1 Mutation Status (Negative)</t>
  </si>
  <si>
    <t>ELOC Mutation Status (Negative)</t>
  </si>
  <si>
    <t>EZR Mutation Status (Negative)</t>
  </si>
  <si>
    <t>FBXW7 Mutation Status (Negative)</t>
  </si>
  <si>
    <t>GPHN Mutation Status (Negative)</t>
  </si>
  <si>
    <t>HIF1A Mutation Status (Negative)</t>
  </si>
  <si>
    <t>KDM5C Mutation Status (Negative)</t>
  </si>
  <si>
    <t>MGA Mutation Status (Negative)</t>
  </si>
  <si>
    <t>MTOR Mutation Status (Negative)</t>
  </si>
  <si>
    <t>MYO5A Mutation Status (Negative)</t>
  </si>
  <si>
    <t>NBEA Mutation Status (Negative)</t>
  </si>
  <si>
    <t>NIPBL Mutation Status (Negative)</t>
  </si>
  <si>
    <t>PARD6B Mutation Status (Negative)</t>
  </si>
  <si>
    <t>PBRM1 Mutation Status (Negative)</t>
  </si>
  <si>
    <t>PDGFRB Mutation Status (Negative)</t>
  </si>
  <si>
    <t>PIK3CA Mutation Status (Negative)</t>
  </si>
  <si>
    <t>PRPF8 Mutation Status (Negative)</t>
  </si>
  <si>
    <t>PTEN Mutation Status (Negative)</t>
  </si>
  <si>
    <t>RPL22 Mutation Status (Negative)</t>
  </si>
  <si>
    <t>SACS Mutation Status (Negative)</t>
  </si>
  <si>
    <t>SETD2 Mutation Status (Negative)</t>
  </si>
  <si>
    <t>SMARCA4 Mutation Status (Negative)</t>
  </si>
  <si>
    <t>STAG2 Mutation Status (Negative)</t>
  </si>
  <si>
    <t>TET1 Mutation Status (Negative)</t>
  </si>
  <si>
    <t>TET2 Mutation Status (Negative)</t>
  </si>
  <si>
    <t>TP53 Mutation Status (Negative)</t>
  </si>
  <si>
    <t>TRRAP Mutation Status (Negative)</t>
  </si>
  <si>
    <t>TRIP11 Mutation Status (Negative)</t>
  </si>
  <si>
    <t>TSC1 Mutation Status (Negative)</t>
  </si>
  <si>
    <t>VHL Mutation Status (Negative)</t>
  </si>
  <si>
    <t>ZNF800 Mutation Status (Negative)</t>
  </si>
  <si>
    <t>Any Subclonal Driver (ITH&gt;0)</t>
  </si>
  <si>
    <t>No Subclonal Driver (ITH=0)</t>
  </si>
  <si>
    <t>SBS1 Signature Activity (Above Median)</t>
  </si>
  <si>
    <t>SBS1 Signature Activity (Below Median)</t>
  </si>
  <si>
    <t>SBS5 Signature Activity (Above Median)</t>
  </si>
  <si>
    <t>SBS5 Signature Activity (Below Median)</t>
  </si>
  <si>
    <t>SBS40 Signature Activity (Above Median)</t>
  </si>
  <si>
    <t>SBS40 Signature Activity (Below Median)</t>
  </si>
  <si>
    <t>DBS2 Signature Activity (Above Median)</t>
  </si>
  <si>
    <t>DBS2 Signature Activity (Below Median)</t>
  </si>
  <si>
    <t>DBS4 Signature Activity (Above Median)</t>
  </si>
  <si>
    <t>DBS4 Signature Activity (Below Median)</t>
  </si>
  <si>
    <t>DBS7 Signature Present (Positive)</t>
  </si>
  <si>
    <t>DBS9 Signature Activity (Above Median)</t>
  </si>
  <si>
    <t>DBS9 Signature Activity (Below Median)</t>
  </si>
  <si>
    <t>ID1 Signature Activity (Above Median)</t>
  </si>
  <si>
    <t>ID1 Signature Activity (Below Median)</t>
  </si>
  <si>
    <t>ID2 Signature Activity (Above Median)</t>
  </si>
  <si>
    <t>ID2 Signature Activity (Below Median)</t>
  </si>
  <si>
    <t>ID3 Signature PResnet (Positive)</t>
  </si>
  <si>
    <t>ID3 Signature Present (Positive)</t>
  </si>
  <si>
    <t>ID5 Signature Activity (Above Median)</t>
  </si>
  <si>
    <t>ID5 Signature Activity (Below Median)</t>
  </si>
  <si>
    <t>ID8 Signature Activity (Above Median)</t>
  </si>
  <si>
    <t>ID8 Signature Activity (Below Median)</t>
  </si>
  <si>
    <t>CNA Arm Deletion 1p (Negative)</t>
  </si>
  <si>
    <t>CNA Arm Deletion 3p (Negative)</t>
  </si>
  <si>
    <t>CNA Arm Deletion 3q (Negative)</t>
  </si>
  <si>
    <t>CNA Arm Deletion 4q (Negative)</t>
  </si>
  <si>
    <t>CNA Arm Deletion 6p (Negative)</t>
  </si>
  <si>
    <t>CNA Arm Deletion 6q (Negative)</t>
  </si>
  <si>
    <t>CNA Arm Deletion 8p (Negative)</t>
  </si>
  <si>
    <t>CNA Arm Deletion 8q (Negative)</t>
  </si>
  <si>
    <t>CNA Arm Deletion 9p (Negative)</t>
  </si>
  <si>
    <t>CNA Arm Deletion 9q (Negative)</t>
  </si>
  <si>
    <t>CNA Arm Deletion 10q (Negative)</t>
  </si>
  <si>
    <t>CNA Arm Deletion 14q (Negative)</t>
  </si>
  <si>
    <t>CNA Arm Deletion 18p (Negative)</t>
  </si>
  <si>
    <t>CNA Arm Deletion 18q (Negative)</t>
  </si>
  <si>
    <t>CNA Arm Gain 1q (Negative)</t>
  </si>
  <si>
    <t>CNA Arm Gain 2p (Negative)</t>
  </si>
  <si>
    <t>CNA Arm Gain 2q (Negative)</t>
  </si>
  <si>
    <t>CNA Arm Gain 3q (Negative)</t>
  </si>
  <si>
    <t>CNA Arm Gain 5p (Negative)</t>
  </si>
  <si>
    <t>CNA Arm Gain 5q (Negative)</t>
  </si>
  <si>
    <t>CNA Arm Gain 7p (Negative)</t>
  </si>
  <si>
    <t>CNA Arm Gain 7q (Negative)</t>
  </si>
  <si>
    <t>CNA Arm Gain 12p (Negative)</t>
  </si>
  <si>
    <t>CNA Arm Gain 12q (Negative)</t>
  </si>
  <si>
    <t>CNA Arm Gain 16p (Negative)</t>
  </si>
  <si>
    <t>CNA Arm Gain 16q (Negative)</t>
  </si>
  <si>
    <t>CNA Arm Gain 20p (Negative)</t>
  </si>
  <si>
    <t>CNA Arm Gain 20q (Negative)</t>
  </si>
  <si>
    <t>CNA Arm Gain Xp (Negative)</t>
  </si>
  <si>
    <t>Focal CNA Deletion 1p36.22 (Negative)</t>
  </si>
  <si>
    <t>Focal CNA Deletion 1q44 (Negative)</t>
  </si>
  <si>
    <t>Focal CNA Deletion 2q37.1 (Negative)</t>
  </si>
  <si>
    <t>Focal CNA Deletion 3p14.2 (Negative)</t>
  </si>
  <si>
    <t>Focal CNA Deletion 3p12.2 (Negative)</t>
  </si>
  <si>
    <t>Focal CNA Deletion 3p12.1 (Negative)</t>
  </si>
  <si>
    <t>Focal CNA Deletion 3p11.1 (Negative)</t>
  </si>
  <si>
    <t>Focal CNA Deletion 3q13.32 (Negative)</t>
  </si>
  <si>
    <t>Focal CNA Deletion 4q23.2 (Positive)</t>
  </si>
  <si>
    <t>Focal CNA Deletion 4q23.2 (Negative)</t>
  </si>
  <si>
    <t>Focal CNA Deletion 5p15.33 (Negative)</t>
  </si>
  <si>
    <t>Focal CNA Deletion 6q27 (Negative)</t>
  </si>
  <si>
    <t>Focal CNA Deletion 9p21.3 (Negative)</t>
  </si>
  <si>
    <t>Focal CNA Deletion 10q26.3 (Negative)</t>
  </si>
  <si>
    <t>Focal CNA Deletion 14q31.1 (Negative)</t>
  </si>
  <si>
    <t>Focal CNA Deletion 22q11.23 (Negative)</t>
  </si>
  <si>
    <t>Focal CNA Gain 1q23.3 (Negative)</t>
  </si>
  <si>
    <t>Focal CNA Gain 2q31.1 (Negative)</t>
  </si>
  <si>
    <t>Focal CNA Gain 5q35.3 (Negative)</t>
  </si>
  <si>
    <t>Focal CNA Gain 8q24.21 (Negative)</t>
  </si>
  <si>
    <t>Focal CNA Gain 12p11.21 (Negative)</t>
  </si>
  <si>
    <t>Focal CNA Gain 13q34 (Negative)</t>
  </si>
  <si>
    <t>wgII (0.1239,1]</t>
  </si>
  <si>
    <t>wgII [0,0.1239]</t>
  </si>
  <si>
    <t>wgII (0.1239,1] &amp; ITH = 0</t>
  </si>
  <si>
    <t xml:space="preserve">wgII [0,0.1239] &amp; ITH = 0 </t>
  </si>
  <si>
    <t>wgII [0,0.1239] &amp; ITH &gt; 0</t>
  </si>
  <si>
    <t>wgII (0.1239,1] &amp; ITH &gt; 0</t>
  </si>
  <si>
    <t>Whole Genome Duplication (Negative)</t>
  </si>
  <si>
    <t>No Immune Escape</t>
  </si>
  <si>
    <t>Immune Escape (APG Gene Mutations)</t>
  </si>
  <si>
    <t>No Immune Escape via specific pathway</t>
  </si>
  <si>
    <t xml:space="preserve">Log10 Neoantigen count </t>
  </si>
  <si>
    <t>Heterozygous HLA-I Allele Pairs = 2</t>
  </si>
  <si>
    <t>Heterozygous HLA-I Allele Pairs = 0 or 1</t>
  </si>
  <si>
    <t>Heterozygous HLA-I Allele Pairs &gt; 2</t>
  </si>
  <si>
    <t>Necrosis (Positive)</t>
  </si>
  <si>
    <t>Necrosis (Negative)</t>
  </si>
  <si>
    <t>Sarcomatoid (Positive)</t>
  </si>
  <si>
    <t>Sarcomatoid (Negative)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</si>
  <si>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</si>
  <si>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C.I: Confidence Interval; CNA: Copy Number Alteration; LoH: Loss of Heterozygozity; ITH: Inter Tumour Heterogeneity; wgII: Weighted Genome Instability Index.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</si>
  <si>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</si>
  <si>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Regression Coefficient</t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</si>
  <si>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</si>
  <si>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Mutation Rates (Per MB)</t>
  </si>
  <si>
    <t>SNV Mutation Rates (Per MB)</t>
  </si>
  <si>
    <t>Indel Mutation Rates (Per MB)</t>
  </si>
  <si>
    <t>TCRA T-Cell Fraction (0.0332,1]</t>
  </si>
  <si>
    <t>TCRA T-Cell Fraction [0,0.0332]</t>
  </si>
  <si>
    <t xml:space="preserve">Adjusted for sex, age of sampling, stage of cancer and grade of cancer. 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</si>
  <si>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</si>
  <si>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C.I: Confidence interval; CNA: Copy number alteration, LoH: Loss of heterozygozity, ITH: Intra-tumour heterogeneity, wgII: Weighted genome instability index.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</si>
  <si>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</si>
  <si>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* Results unavailable due convergence issues</t>
  </si>
  <si>
    <t>Response</t>
  </si>
  <si>
    <t>P-Value</t>
  </si>
  <si>
    <t>ID3 Signature Presnet (Positive)</t>
  </si>
  <si>
    <t>Log10 Neoantigen Count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</si>
  <si>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</si>
  <si>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</si>
  <si>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Events are defined by "recurrence of tumour after treatment" for progression free survival, and are defined as any cause of death for overall survival.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</si>
  <si>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</si>
  <si>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HR: Hazard ratio; S.E: Standard error; C.I: Confidence interval; PH: Proportional hazards.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</si>
  <si>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</si>
  <si>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HR Estimate</t>
  </si>
  <si>
    <t>Log HR Estimate</t>
  </si>
  <si>
    <t>Log(HR) S.E</t>
  </si>
  <si>
    <r>
      <rPr>
        <b/>
        <sz val="12"/>
        <color theme="1"/>
        <rFont val="Calibri"/>
      </rPr>
      <t xml:space="preserve">HR </t>
    </r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</si>
  <si>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PH Test Pass</t>
  </si>
  <si>
    <t>Overall Survival</t>
  </si>
  <si>
    <t>Sex (Male)</t>
  </si>
  <si>
    <t>Sex (Female)</t>
  </si>
  <si>
    <t>Stage (2)</t>
  </si>
  <si>
    <t>Stage (1)</t>
  </si>
  <si>
    <t>Stage (3)</t>
  </si>
  <si>
    <t>Stage (4)</t>
  </si>
  <si>
    <t>Grade (3)</t>
  </si>
  <si>
    <t>Grade (1 or 2)</t>
  </si>
  <si>
    <t>Grade (4)</t>
  </si>
  <si>
    <t>Age of Sampling</t>
  </si>
  <si>
    <t>Progression Free Survival</t>
  </si>
  <si>
    <t>ccRCC-causal Survival</t>
  </si>
  <si>
    <t>Adjusted for sex, age of sampling, stage of cancer, grade of cancer and VHL mutation status.</t>
  </si>
  <si>
    <t>For overall survival, events are defined as any cause of death.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</si>
  <si>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</si>
  <si>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HR: Hazard ratio, S.E: Standard error, PH: Proportional hazards, CNA: Copy number alteration, LoH: Loss of heterozygozity, ITH: Intra-tumour heterogeneity, wgII: Weighted genome instability index.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</si>
  <si>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</si>
  <si>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t>Survival Outcome</t>
  </si>
  <si>
    <t>HR P-value</t>
  </si>
  <si>
    <t>Pass PH Test (All)</t>
  </si>
  <si>
    <t>Subclonal Proportion (0.095,1]</t>
  </si>
  <si>
    <t>Subclonal Proportion [0,0.095]</t>
  </si>
  <si>
    <t>ccRCC-Specific Survival</t>
  </si>
  <si>
    <t>Events are defined by "recurrence of tumour after treatment" for progression free survival.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</si>
  <si>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</si>
  <si>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C.I: Confidence interval, S.E: Standard error, PH: Proportional hazards, CNA: Copy number alteration, LoH: Loss of heterozygozity, ITH: Intra-tumour heterogeneity, wgII: Weighted genome instability index.</t>
  </si>
  <si>
    <r>
      <rPr>
        <sz val="12"/>
        <color theme="1"/>
        <rFont val="Calibri"/>
      </rPr>
      <t xml:space="preserve">Results with both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and PH Test Passed are highlighted</t>
    </r>
  </si>
  <si>
    <r>
      <rPr>
        <b/>
        <sz val="12"/>
        <color theme="1"/>
        <rFont val="Calibri"/>
      </rPr>
      <t xml:space="preserve">HR </t>
    </r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</si>
  <si>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Supplementary Data 20: Results for Logistic regression on Necrosis.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</si>
  <si>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</si>
  <si>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t>C.I: Confidence interval, CNA: Copy number alteration, LoH: Loss of heterozygozity, ITH: Intra-tumour heterogeneity, wgII: Weighted genome instability index.</t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</si>
  <si>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</si>
  <si>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</si>
  <si>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Focal CNA Deletion 4q32.3 (Negative)</t>
  </si>
  <si>
    <t>Heterozygous HLA-I Allele Pairs = 0 or 1 or 2</t>
  </si>
  <si>
    <t>Supplementary Data 21: Results for Logistic regression on direct clinical benefit after Immunotherapy.</t>
  </si>
  <si>
    <r>
      <rPr>
        <i/>
        <sz val="12"/>
        <color rgb="FF000000"/>
        <rFont val="Calibri"/>
      </rPr>
      <t>P</t>
    </r>
    <r>
      <rPr>
        <sz val="12"/>
        <color rgb="FF000000"/>
        <rFont val="Calibri"/>
      </rPr>
      <t>-values based on two-sided z-test.</t>
    </r>
  </si>
  <si>
    <r>
      <rPr>
        <sz val="12"/>
        <color theme="1"/>
        <rFont val="Calibri"/>
      </rPr>
      <t xml:space="preserve">Results with </t>
    </r>
    <r>
      <rPr>
        <i/>
        <sz val="12"/>
        <color theme="1"/>
        <rFont val="Calibri"/>
      </rPr>
      <t>P</t>
    </r>
    <r>
      <rPr>
        <sz val="12"/>
        <color theme="1"/>
        <rFont val="Calibri"/>
      </rPr>
      <t>-value &lt; 0.05 are highlighted</t>
    </r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</si>
  <si>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</si>
  <si>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Supplementary Data 22: Landscape of survival analysis results for select variables.</t>
  </si>
  <si>
    <t>OS: Overall Survival, PFS: Progression Free Survival; CI: Confidence Interval.</t>
  </si>
  <si>
    <t>Results with P-value &lt; 0.05 are highlighted</t>
  </si>
  <si>
    <t>Reference</t>
  </si>
  <si>
    <t>Response Type</t>
  </si>
  <si>
    <t>Ratio</t>
  </si>
  <si>
    <t>95% CI</t>
  </si>
  <si>
    <r>
      <rPr>
        <b/>
        <i/>
        <sz val="12"/>
        <color theme="1"/>
        <rFont val="Calibri"/>
      </rPr>
      <t>P</t>
    </r>
    <r>
      <rPr>
        <b/>
        <sz val="12"/>
        <color theme="1"/>
        <rFont val="Calibri"/>
      </rPr>
      <t>-Value</t>
    </r>
  </si>
  <si>
    <t>Adjusted Variables</t>
  </si>
  <si>
    <t>Regression Model Type</t>
  </si>
  <si>
    <t>The Cancer Genome Atlas Research Network</t>
  </si>
  <si>
    <t>OS</t>
  </si>
  <si>
    <t>"Worse Survival"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</si>
  <si>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&lt; 0.001</t>
    </r>
  </si>
  <si>
    <t>none</t>
  </si>
  <si>
    <t>Kaplan-Meier Log rank</t>
  </si>
  <si>
    <t>Hakimi et al. 2013b (MSKCC)</t>
  </si>
  <si>
    <t>2.08–28.6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</si>
  <si>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0.002</t>
    </r>
  </si>
  <si>
    <t>Univariate competing risk regression</t>
  </si>
  <si>
    <t>Hakimi et al. 2013b (TCGA)</t>
  </si>
  <si>
    <t>1.35–3.63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</si>
  <si>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0.002</t>
    </r>
  </si>
  <si>
    <t>stage and grade</t>
  </si>
  <si>
    <t>Multivariable competing risk regression</t>
  </si>
  <si>
    <t>Kapur et al. 2014  (UTSW)</t>
  </si>
  <si>
    <t>"Worse Survival than PBRM1 Mut"</t>
  </si>
  <si>
    <t>P = 0.004</t>
  </si>
  <si>
    <t>Hakimi 2014 (TCGA)</t>
  </si>
  <si>
    <t>0.76–2.13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</si>
  <si>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0.368,</t>
    </r>
    <r>
      <rPr>
        <i/>
        <sz val="12"/>
        <color theme="1"/>
        <rFont val="Calibri"/>
      </rPr>
      <t xml:space="preserve"> Adj.P</t>
    </r>
    <r>
      <rPr>
        <sz val="12"/>
        <color theme="1"/>
        <rFont val="Calibri"/>
      </rPr>
      <t xml:space="preserve"> = 0.716</t>
    </r>
  </si>
  <si>
    <t>Mayo Clinic stage, size, grade, and necrosis</t>
  </si>
  <si>
    <t>Predictor model, Cox proportional hazards regression</t>
  </si>
  <si>
    <t>Manley et al., 2017</t>
  </si>
  <si>
    <t>0.85–1.95</t>
  </si>
  <si>
    <r>
      <rPr>
        <i/>
        <sz val="12"/>
        <color theme="1"/>
        <rFont val="Calibri"/>
      </rPr>
      <t>Adj.P</t>
    </r>
    <r>
      <rPr>
        <sz val="12"/>
        <color theme="1"/>
        <rFont val="Calibri"/>
      </rPr>
      <t xml:space="preserve"> = 0.230</t>
    </r>
  </si>
  <si>
    <t>stage, size, grade, and necrosis</t>
  </si>
  <si>
    <t>Rickett et al. 2018</t>
  </si>
  <si>
    <t>"Worse survival"</t>
  </si>
  <si>
    <t>P = 0.003</t>
  </si>
  <si>
    <t>Kaplan-Meier Log Rank</t>
  </si>
  <si>
    <t>GEL Study</t>
  </si>
  <si>
    <t>0.48–1.78</t>
  </si>
  <si>
    <t>P = 0.819</t>
  </si>
  <si>
    <t>sex, age, stage, grade and VHL mutation status</t>
  </si>
  <si>
    <t>Cox proportional hazards regression</t>
  </si>
  <si>
    <t>PFS</t>
  </si>
  <si>
    <t>0.27–1.38</t>
  </si>
  <si>
    <t>P = 0.236</t>
  </si>
  <si>
    <t>1.03–3.7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</si>
  <si>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0.042</t>
    </r>
    <r>
      <rPr>
        <i/>
        <sz val="12"/>
        <color theme="1"/>
        <rFont val="Calibri"/>
      </rPr>
      <t>, Adj.P</t>
    </r>
    <r>
      <rPr>
        <sz val="12"/>
        <color theme="1"/>
        <rFont val="Calibri"/>
      </rPr>
      <t xml:space="preserve"> = 0.656</t>
    </r>
  </si>
  <si>
    <t>0.64–2.25</t>
  </si>
  <si>
    <t>P = 0.564</t>
  </si>
  <si>
    <t>1–3.93</t>
  </si>
  <si>
    <t>P = 0.048</t>
  </si>
  <si>
    <t>0.77–2.71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</si>
  <si>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0.258,</t>
    </r>
    <r>
      <rPr>
        <i/>
        <sz val="12"/>
        <color theme="1"/>
        <rFont val="Calibri"/>
      </rPr>
      <t xml:space="preserve"> Adj.P</t>
    </r>
    <r>
      <rPr>
        <sz val="12"/>
        <color theme="1"/>
        <rFont val="Calibri"/>
      </rPr>
      <t xml:space="preserve"> = 0.656</t>
    </r>
  </si>
  <si>
    <t>0.45–2.47</t>
  </si>
  <si>
    <t>P = 0.9</t>
  </si>
  <si>
    <t>0.8–4.85</t>
  </si>
  <si>
    <t>P = 0.143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</si>
  <si>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0.93</t>
    </r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</si>
  <si>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0.41</t>
    </r>
  </si>
  <si>
    <t>0.57–1.34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</si>
  <si>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0.528</t>
    </r>
    <r>
      <rPr>
        <i/>
        <sz val="12"/>
        <color theme="1"/>
        <rFont val="Calibri"/>
      </rPr>
      <t>, Adj.P</t>
    </r>
    <r>
      <rPr>
        <sz val="12"/>
        <color theme="1"/>
        <rFont val="Calibri"/>
      </rPr>
      <t xml:space="preserve"> = 0.853</t>
    </r>
  </si>
  <si>
    <t>0.44–1.03</t>
  </si>
  <si>
    <t>P = 0.068</t>
  </si>
  <si>
    <t>0.42–0.97</t>
  </si>
  <si>
    <t>P = 0.034</t>
  </si>
  <si>
    <t>sex, age, stage and grade</t>
  </si>
  <si>
    <t>0.77–2.17</t>
  </si>
  <si>
    <t>P = 0.329</t>
  </si>
  <si>
    <t>1.04–2.73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</si>
  <si>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0.036</t>
    </r>
  </si>
  <si>
    <t>0.6–1.73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</si>
  <si>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0.935</t>
    </r>
    <r>
      <rPr>
        <i/>
        <sz val="12"/>
        <color theme="1"/>
        <rFont val="Calibri"/>
      </rPr>
      <t>, Adj.P</t>
    </r>
    <r>
      <rPr>
        <sz val="12"/>
        <color theme="1"/>
        <rFont val="Calibri"/>
      </rPr>
      <t xml:space="preserve"> = 0.948</t>
    </r>
  </si>
  <si>
    <t>0.52–1.41</t>
  </si>
  <si>
    <t>P = 0.548</t>
  </si>
  <si>
    <t>0.97–2.89</t>
  </si>
  <si>
    <t>P = 0.062</t>
  </si>
  <si>
    <t>0.9–5.52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</si>
  <si>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0.084</t>
    </r>
    <r>
      <rPr>
        <i/>
        <sz val="12"/>
        <color theme="1"/>
        <rFont val="Calibri"/>
      </rPr>
      <t>, Adj.P</t>
    </r>
    <r>
      <rPr>
        <sz val="12"/>
        <color theme="1"/>
        <rFont val="Calibri"/>
      </rPr>
      <t xml:space="preserve"> = 0.656</t>
    </r>
  </si>
  <si>
    <t>Manley et al. 2017</t>
  </si>
  <si>
    <t>1.27–3.92</t>
  </si>
  <si>
    <r>
      <rPr>
        <i/>
        <sz val="12"/>
        <color theme="1"/>
        <rFont val="Calibri"/>
      </rPr>
      <t>Adj.P</t>
    </r>
    <r>
      <rPr>
        <sz val="12"/>
        <color theme="1"/>
        <rFont val="Calibri"/>
      </rPr>
      <t xml:space="preserve"> = 0.005</t>
    </r>
  </si>
  <si>
    <t>Patard et al., 2008</t>
  </si>
  <si>
    <t>0.25–1.09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</si>
  <si>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0.079</t>
    </r>
  </si>
  <si>
    <t>2-year survival univariate Cox regression</t>
  </si>
  <si>
    <t>Patard et al. 2009</t>
  </si>
  <si>
    <t>"Improved Survival"</t>
  </si>
  <si>
    <t>Smits et al. 2008</t>
  </si>
  <si>
    <t>0.66–1.58</t>
  </si>
  <si>
    <r>
      <rPr>
        <i/>
        <sz val="12"/>
        <color theme="1"/>
        <rFont val="Calibri"/>
      </rPr>
      <t>Adj.P</t>
    </r>
    <r>
      <rPr>
        <sz val="12"/>
        <color theme="1"/>
        <rFont val="Calibri"/>
      </rPr>
      <t xml:space="preserve"> &gt; 0.050</t>
    </r>
  </si>
  <si>
    <t>sex, age at diagnosis, cancer stage, nuclear grade, and tumor size</t>
  </si>
  <si>
    <t>Cox proportional hazard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</si>
  <si>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0.78</t>
    </r>
  </si>
  <si>
    <t>Hakimi et. al. 2013b (TCGA)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</si>
  <si>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0.44</t>
    </r>
  </si>
  <si>
    <t>0.9–2.05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</si>
  <si>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0.144</t>
    </r>
    <r>
      <rPr>
        <i/>
        <sz val="12"/>
        <color theme="1"/>
        <rFont val="Calibri"/>
      </rPr>
      <t>, Adj.P</t>
    </r>
    <r>
      <rPr>
        <sz val="12"/>
        <color theme="1"/>
        <rFont val="Calibri"/>
      </rPr>
      <t xml:space="preserve"> = 0.656</t>
    </r>
  </si>
  <si>
    <t>Ricketts et al. 2018</t>
  </si>
  <si>
    <t>P = 0.0002</t>
  </si>
  <si>
    <t>0.36 – 0.98</t>
  </si>
  <si>
    <t>P = 0.043</t>
  </si>
  <si>
    <t>ITH</t>
  </si>
  <si>
    <t>Morris et al. (2016)</t>
  </si>
  <si>
    <t>1.85 - 19.85</t>
  </si>
  <si>
    <r>
      <rPr>
        <i/>
        <sz val="12"/>
        <color theme="1"/>
        <rFont val="Calibri"/>
      </rPr>
      <t>P</t>
    </r>
    <r>
      <rPr>
        <sz val="12"/>
        <color theme="1"/>
        <rFont val="Calibri"/>
      </rPr>
      <t xml:space="preserve"> = 0.003</t>
    </r>
  </si>
  <si>
    <t>stage, HPV status and TP53 mutation status</t>
  </si>
  <si>
    <t>2.7 - 14.03</t>
  </si>
  <si>
    <t>P &lt; 0.001</t>
  </si>
  <si>
    <t>stage, grade and immune infiltration</t>
  </si>
  <si>
    <t>2.87 - 14.58</t>
  </si>
  <si>
    <t>stage grade and T-cell infilitration</t>
  </si>
  <si>
    <t>Supplementary Data 23: Number of primary clear cell renal cell carcinoma (ccRCC) samples lost from quality control stages.</t>
  </si>
  <si>
    <t xml:space="preserve">A sample is removed during quality control if it fails at least one quality control filter. </t>
  </si>
  <si>
    <t>VAF: variant allele frequency; SNV: single nucleotide variant; T/N: Tumour/Normal.</t>
  </si>
  <si>
    <t>Quality control procedures</t>
  </si>
  <si>
    <t>Number of tumour samples</t>
  </si>
  <si>
    <t>Primary fresh frozen ccRCC T/N pairs before quality control</t>
  </si>
  <si>
    <t>Sex conflict, and Age of Sampling &lt; 18 or missing</t>
  </si>
  <si>
    <t>Tumour sample cross-contamination &gt;1%</t>
  </si>
  <si>
    <t>Germline sample cross-contamination &gt;1%</t>
  </si>
  <si>
    <t>Unattainable purity and ploidy</t>
  </si>
  <si>
    <t>Median SNV VAF &lt;0.1</t>
  </si>
  <si>
    <t>Number of SNVs &lt;500</t>
  </si>
  <si>
    <t>Reliable copy number alteration profile could not be produced</t>
  </si>
  <si>
    <t>Duplicate sample from same participant</t>
  </si>
  <si>
    <t>After quality control</t>
  </si>
  <si>
    <t>Supplementary Data 24: Software and data used in this study.</t>
  </si>
  <si>
    <t>Software</t>
  </si>
  <si>
    <t>Version</t>
  </si>
  <si>
    <t>URL</t>
  </si>
  <si>
    <t>alleleCount-FixVAF</t>
  </si>
  <si>
    <t>-</t>
  </si>
  <si>
    <t>https://github.com/danchubb/alleleCount-FixVAF</t>
  </si>
  <si>
    <t>Battenberg</t>
  </si>
  <si>
    <t>2.2.8</t>
  </si>
  <si>
    <t>https://github.com/Wedge-Oxford/battenberg</t>
  </si>
  <si>
    <t>BEDOPS</t>
  </si>
  <si>
    <t>2.4.39</t>
  </si>
  <si>
    <t>https://github.com/bedops/bedops</t>
  </si>
  <si>
    <t>bedtools</t>
  </si>
  <si>
    <t>2.3.0</t>
  </si>
  <si>
    <t>https://github.com/arq5x/bedtools2</t>
  </si>
  <si>
    <t>CADD (scripts)</t>
  </si>
  <si>
    <t>https://github.com/kircherlab/CADD-scripts</t>
  </si>
  <si>
    <t>cBaSE</t>
  </si>
  <si>
    <t>http://genetics.bwh.harvard.edu/wiki/sunyaevlab/cbase</t>
  </si>
  <si>
    <t>Ccube</t>
  </si>
  <si>
    <t>1.0</t>
  </si>
  <si>
    <t>https://github.com/keyuan/ccube</t>
  </si>
  <si>
    <t>ClusterSV</t>
  </si>
  <si>
    <t>https://github.com/cancerit/ClusterSV</t>
  </si>
  <si>
    <t>Delly</t>
  </si>
  <si>
    <t>0.7.8</t>
  </si>
  <si>
    <t>https://github.com/dellytools/delly/releases/download/v0.7.9/delly_v0.7.9_linux_x86_64bit</t>
  </si>
  <si>
    <t>DPClust</t>
  </si>
  <si>
    <t>https://github.com/Wedge-Oxford/dpclust</t>
  </si>
  <si>
    <t>FixVAF</t>
  </si>
  <si>
    <t>https://github.com/danchubb/FixVAF</t>
  </si>
  <si>
    <t>GISTIC</t>
  </si>
  <si>
    <t>2.0.2.3</t>
  </si>
  <si>
    <t>https://github.com/broadinstitute/gistic2</t>
  </si>
  <si>
    <t>HotMaps3D</t>
  </si>
  <si>
    <t>https://github.com/KarchinLab/HotMAPS</t>
  </si>
  <si>
    <t>IntOGen</t>
  </si>
  <si>
    <t>https://bitbucket.org/intogen/intogen-plus/src/master</t>
  </si>
  <si>
    <t>Isaac</t>
  </si>
  <si>
    <t>03.16.02.19</t>
  </si>
  <si>
    <t>https://github.com/Illumina/Isaac3/releases/tag/iSAAC-03.16.02.19</t>
  </si>
  <si>
    <t>LiftOver</t>
  </si>
  <si>
    <t>https://genome-store.ucsc.edu/</t>
  </si>
  <si>
    <t>LOHHLA</t>
  </si>
  <si>
    <t>https://bitbucket.org/mcgranahanlab/lohhla/src/master/</t>
  </si>
  <si>
    <t>Lumpy</t>
  </si>
  <si>
    <t>0.2.13</t>
  </si>
  <si>
    <t>https://github.com/arq5x/lumpy-sv/releases/download/0.2.13/lumpy-sv-v0.2.13.tar.gz</t>
  </si>
  <si>
    <t>Manta</t>
  </si>
  <si>
    <t>0.28.0</t>
  </si>
  <si>
    <t>https://github.com/Illumina/manta/releases/download/v0.28.0/manta-0.28.0.release_src.tar.bz2</t>
  </si>
  <si>
    <t>MISA</t>
  </si>
  <si>
    <t>https://webblast.ipk-gatersleben.de/misa/</t>
  </si>
  <si>
    <t>mSINGs</t>
  </si>
  <si>
    <t>https://bitbucket.org/uwlabmed/msings/src/master/</t>
  </si>
  <si>
    <t>MutPanning</t>
  </si>
  <si>
    <t>https://github.com/vanallenlab/MutPanningV2</t>
  </si>
  <si>
    <t>OncodriveClustl</t>
  </si>
  <si>
    <t>https://bitbucket.org/bbglab/oncodriveclustl/src/master</t>
  </si>
  <si>
    <t>OncodriveFML</t>
  </si>
  <si>
    <t>https://bitbucket.org/bbglab/oncodrivefml/src/master</t>
  </si>
  <si>
    <t>PCAWG SV merge</t>
  </si>
  <si>
    <t>https://hub.docker.com/r/weischenfeldt/pcawg_sv_merge</t>
  </si>
  <si>
    <t>POLYSOLVER</t>
  </si>
  <si>
    <t>https://github.com/jason-weirather/hla-polysolver</t>
  </si>
  <si>
    <t>pVACseq</t>
  </si>
  <si>
    <t>3.1.2</t>
  </si>
  <si>
    <t>https://pvactools.readthedocs.io/en/latest/pvacseq.html</t>
  </si>
  <si>
    <t>Python</t>
  </si>
  <si>
    <t>2.7, 3.6</t>
  </si>
  <si>
    <t>https://www.python.org/</t>
  </si>
  <si>
    <t>R</t>
  </si>
  <si>
    <t>3.4.0, 4.10</t>
  </si>
  <si>
    <t>https://cran.ma.imperial.ac.uk/</t>
  </si>
  <si>
    <t>SHAPEIT2</t>
  </si>
  <si>
    <t>2.r904</t>
  </si>
  <si>
    <t>https://mathgen.stats.ox.ac.uk/genetics_software/shapeit/shapeit.html#download</t>
  </si>
  <si>
    <t>ShatterSeek</t>
  </si>
  <si>
    <t>0.4</t>
  </si>
  <si>
    <t>https://github.com/parklab/ShatterSeek</t>
  </si>
  <si>
    <t>SigProfilerExtractor</t>
  </si>
  <si>
    <t>1.1.4</t>
  </si>
  <si>
    <t>https://github.com/AlexandrovLab/SigProfilerExtractor/releases/tag/v1.1.4</t>
  </si>
  <si>
    <t>SIgProfilerMatrixGenerator</t>
  </si>
  <si>
    <t>1.1.30</t>
  </si>
  <si>
    <t>https://github.com/AlexandrovLab/SigProfilerMatrixGenerator</t>
  </si>
  <si>
    <t>smRegions</t>
  </si>
  <si>
    <t>https://bitbucket.org/bbglab/smregions/src/master</t>
  </si>
  <si>
    <t>Strelka</t>
  </si>
  <si>
    <t xml:space="preserve">2.4.7 </t>
  </si>
  <si>
    <t>https://github.com/Illumina/strelka/releases/tag/v2.4.7</t>
  </si>
  <si>
    <t>UTRannotator</t>
  </si>
  <si>
    <t>https://github.com/ImperialCardioGenetics/UTRannotator</t>
  </si>
  <si>
    <t>VEP</t>
  </si>
  <si>
    <t>https://github.com/Ensembl/ensembl-vep</t>
  </si>
  <si>
    <t>xTea</t>
  </si>
  <si>
    <t>https://github.com/parklab/xTea</t>
  </si>
  <si>
    <t>R Package</t>
  </si>
  <si>
    <t>ActivePathways</t>
  </si>
  <si>
    <t>1.1.1</t>
  </si>
  <si>
    <t>https://cran.r-project.org/web/packages/ActivePathways/index.html</t>
  </si>
  <si>
    <t>BSgenome.Hsapiens.UCSC.hg38</t>
  </si>
  <si>
    <t>1.4.4</t>
  </si>
  <si>
    <t>https://bioconductor.org/packages/release/data/annotation/html/BSgenome.Hsapiens.UCSC.hg38.html</t>
  </si>
  <si>
    <t>data.table</t>
  </si>
  <si>
    <t>1.14.8</t>
  </si>
  <si>
    <t>https://cran.r-project.org/web/packages/data.table/index.html</t>
  </si>
  <si>
    <t>dNdSCV</t>
  </si>
  <si>
    <t>https://github.com/im3sanger/dndscv</t>
  </si>
  <si>
    <t>dplyr</t>
  </si>
  <si>
    <t>https://cran.r-project.org/web/packages/dplyr/index.html</t>
  </si>
  <si>
    <t>ggplot2</t>
  </si>
  <si>
    <t>3.4.1</t>
  </si>
  <si>
    <t>https://cran.r-project.org/web/packages/ggplot2/index.html</t>
  </si>
  <si>
    <t>Gviz</t>
  </si>
  <si>
    <t>1.38.4</t>
  </si>
  <si>
    <t>https://bioconductor.org/packages/release/bioc/html/Gviz.html</t>
  </si>
  <si>
    <t>lattice</t>
  </si>
  <si>
    <t>0.21-8</t>
  </si>
  <si>
    <t>https://cran.r-project.org/web/packages/lattice/index.html</t>
  </si>
  <si>
    <t>MASS</t>
  </si>
  <si>
    <t>7.3-58.3</t>
  </si>
  <si>
    <t>https://cran.r-project.org/web/packages/MASS/index.html</t>
  </si>
  <si>
    <t>mutationTimeR</t>
  </si>
  <si>
    <t>0.99.3</t>
  </si>
  <si>
    <t>https://github.com/gerstung-lab/MutationTimeR</t>
  </si>
  <si>
    <t>peakPick</t>
  </si>
  <si>
    <t>0.11</t>
  </si>
  <si>
    <t>https://cran.rstudio.com/web/packages/peakPick/index.html</t>
  </si>
  <si>
    <t xml:space="preserve">pscl </t>
  </si>
  <si>
    <t>1.5.5</t>
  </si>
  <si>
    <t>https://cran.r-project.org/web/packages/pscl/index.html</t>
  </si>
  <si>
    <t>RColorBrewer</t>
  </si>
  <si>
    <t>1.1-3</t>
  </si>
  <si>
    <t>https://cran.r-project.org/web/packages/RColorBrewer/index.html</t>
  </si>
  <si>
    <t>rtracklayer</t>
  </si>
  <si>
    <t>1.5.4</t>
  </si>
  <si>
    <t>https://bioconductor.org/packages/release/bioc/html/rtracklayer.html</t>
  </si>
  <si>
    <t>stringr</t>
  </si>
  <si>
    <t>1.5.0</t>
  </si>
  <si>
    <t>https://cran.r-project.org/web/packages/stringr/index.html</t>
  </si>
  <si>
    <t>survival</t>
  </si>
  <si>
    <t>3.5-5</t>
  </si>
  <si>
    <t>https://cran.r-project.org/web/packages/survival/index.html</t>
  </si>
  <si>
    <t>survminer</t>
  </si>
  <si>
    <t>0.4.9</t>
  </si>
  <si>
    <t>https://cran.r-project.org/web/packages/survminer/index.html</t>
  </si>
  <si>
    <t>trackViewer</t>
  </si>
  <si>
    <t>1.30.0</t>
  </si>
  <si>
    <t>http://bioconductor.org/packages/release/bioc/html/trackViewer.html</t>
  </si>
  <si>
    <t>VariantAnnotation</t>
  </si>
  <si>
    <t>1.40.0</t>
  </si>
  <si>
    <t>https://bioconductor.org/packages/release/bioc/html/VariantAnnotation.html</t>
  </si>
  <si>
    <t>Python Package</t>
  </si>
  <si>
    <t>bgsignature</t>
  </si>
  <si>
    <t>https://pypi.org/project/bgsignature/</t>
  </si>
  <si>
    <t>pybedtools</t>
  </si>
  <si>
    <t>https://daler.github.io/pybedtools/main.html</t>
  </si>
  <si>
    <t>TelomereCat</t>
  </si>
  <si>
    <t>3.3.0</t>
  </si>
  <si>
    <t>https://github.com/cancerit/telomerecat</t>
  </si>
  <si>
    <t>Data</t>
  </si>
  <si>
    <t>AlphaMissense hg38 annotated missense mutations</t>
  </si>
  <si>
    <t>(Ver. August 3rd 2023)</t>
  </si>
  <si>
    <t>https://storage.cloud.google.com/dm_alphamissense/AlphaMissense_hg38.tsv.gz?_ga=2.165300023.-96076486.1696254104</t>
  </si>
  <si>
    <t>CADD (data)</t>
  </si>
  <si>
    <t>https://cadd.gs.washington.edu/download</t>
  </si>
  <si>
    <t>CancerMine</t>
  </si>
  <si>
    <t>Downloaded May 2022</t>
  </si>
  <si>
    <t>http://bionlp.bcgsc.ca/cancermine/</t>
  </si>
  <si>
    <t>COSMIC Cancer Gene Census</t>
  </si>
  <si>
    <t>https://cancer.sanger.ac.uk/census</t>
  </si>
  <si>
    <t>COSMIC Mutation Actionability in Precision Oncology</t>
  </si>
  <si>
    <t>https://cancer.sanger.ac.uk/actionability</t>
  </si>
  <si>
    <t>COSMIC Reference Mutational Signatures</t>
  </si>
  <si>
    <t>https://cancer.sanger.ac.uk/signatures/</t>
  </si>
  <si>
    <t>ENCODE4 v1.7.0 GRCh38 (ENCAN946KXL)</t>
  </si>
  <si>
    <t>https://www.encodeproject.org/files/ENCFF191CJN/@@download/ENCFF191CJN.bigWig</t>
  </si>
  <si>
    <t>ENCODE4 v1.7.0 GRCh38 (ENCAN127GOZ)</t>
  </si>
  <si>
    <t>https://www.encodeproject.org/files/ENCFF344RCN/@@download/ENCFF344RCN.bigWig</t>
  </si>
  <si>
    <t xml:space="preserve">DepMap CRISPI screens </t>
  </si>
  <si>
    <t>Last accessed 1st March 2024</t>
  </si>
  <si>
    <t>https://depmap.org/</t>
  </si>
  <si>
    <t>DNAse-seq - Female adult (47 years) kidney tissue</t>
  </si>
  <si>
    <t>ENCODE4 v3.0.0-alpha.2 GRCh38 (ENCAN876VFO)</t>
  </si>
  <si>
    <t>https://www.encodeproject.org/files/ENCFF485CJZ/@@download/ENCFF485CJZ.bigWig</t>
  </si>
  <si>
    <t>Ensembl</t>
  </si>
  <si>
    <t>https://www.ensembl.org/index.html</t>
  </si>
  <si>
    <t>GnomAD</t>
  </si>
  <si>
    <t>https://gnomad.broadinstitute.org/downloads#v2-constraint</t>
  </si>
  <si>
    <t>GTEx Tissue Expression Profiles</t>
  </si>
  <si>
    <t>https://www.gtexportal.org/home/downloads/adult-gtex/overview</t>
  </si>
  <si>
    <r>
      <rPr>
        <i/>
        <sz val="12"/>
        <color theme="1"/>
        <rFont val="Calibri"/>
      </rPr>
      <t xml:space="preserve">Homo sapiens </t>
    </r>
    <r>
      <rPr>
        <sz val="12"/>
        <color theme="1"/>
        <rFont val="Calibri"/>
      </rPr>
      <t>GRCh38Decoy reference assembly</t>
    </r>
  </si>
  <si>
    <t>hg38</t>
  </si>
  <si>
    <t xml:space="preserve">http://emea.support.illumina.com/sequencing/sequencing_software/igenome.html </t>
  </si>
  <si>
    <t>IntOGen Gene Annotations</t>
  </si>
  <si>
    <t>Downloaded on 1st Febuary 2020</t>
  </si>
  <si>
    <t>https://www.intogen.org/download?file=IntOGen-Cohorts-20200201.zip</t>
  </si>
  <si>
    <t>MSigDB Gene Sets</t>
  </si>
  <si>
    <t>7.5.1</t>
  </si>
  <si>
    <t>https://www.gsea-msigdb.org/gsea/msigdb/human/collections.jsp</t>
  </si>
  <si>
    <t>OncoKB Knowledge Base</t>
  </si>
  <si>
    <t>https://www.oncokb.org/</t>
  </si>
  <si>
    <t xml:space="preserve">Protein Data Bank (PDB) </t>
  </si>
  <si>
    <t>Download on March 2020</t>
  </si>
  <si>
    <r>
      <rPr>
        <u/>
        <sz val="12"/>
        <color rgb="FF000000"/>
        <rFont val="Calibri"/>
      </rPr>
      <t>https://ftp.ebi.ac.uk/pub/databases/pdb_versioned/</t>
    </r>
    <r>
      <rPr>
        <sz val="12"/>
        <color rgb="FF000000"/>
        <rFont val="Calibri"/>
      </rPr>
      <t xml:space="preserve"> </t>
    </r>
  </si>
  <si>
    <t xml:space="preserve">Replication Timing - Embryonic Kidney </t>
  </si>
  <si>
    <t>RT_HEK293_Embryonic Kidney_Int57383924</t>
  </si>
  <si>
    <t>https://www2.replicationdomain.com/download_data.php?dataset=Int57383924&amp;build=hg38</t>
  </si>
  <si>
    <t>Segmental Duplication Database</t>
  </si>
  <si>
    <t>https://humanparalogy.gs.washington.edu</t>
  </si>
  <si>
    <t>TCGA tumour-normal gene expression summary (kidney tissue)</t>
  </si>
  <si>
    <t>Accessed February 2024</t>
  </si>
  <si>
    <t>http://gepia.cancer-pku.cn/</t>
  </si>
  <si>
    <t>TCGA gene mutation frequency (ccRCC cohort)</t>
  </si>
  <si>
    <t>https://www.cbioportal.org/</t>
  </si>
  <si>
    <t>UCSC Genome Browser</t>
  </si>
  <si>
    <t>https://hgdownload.soe.ucsc.edu/downloads.html</t>
  </si>
  <si>
    <t>Supplementary Data 25: Classification of copy number alterations.</t>
  </si>
  <si>
    <t>Copy number states defined by (maj-CN, min-CN).</t>
  </si>
  <si>
    <r>
      <rPr>
        <sz val="12"/>
        <color theme="1"/>
        <rFont val="Calibri"/>
      </rPr>
      <t xml:space="preserve">≥min-CN and ≥maj-CN implies that copy number state can take multiple values, providing that all min-CN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maj-CN.</t>
    </r>
  </si>
  <si>
    <t>CN: Copy number state; maj-CN: Major copy number state; min-CN: Minor copy number state; HD: Homozygote Deletion; LOH: Loss of Heterozygozity; OLOS: Other loss of state; NC: No Change; GAIN: Gain; BGAIN: Big Gain; TCN: Total Copy Number.</t>
  </si>
  <si>
    <t>Classification</t>
  </si>
  <si>
    <t>Whole Genome Duplication</t>
  </si>
  <si>
    <t>Possible Allele States</t>
  </si>
  <si>
    <t>Other Conditions</t>
  </si>
  <si>
    <t>HD</t>
  </si>
  <si>
    <t>(0,0)</t>
  </si>
  <si>
    <t>TCN = 0</t>
  </si>
  <si>
    <t>LOH</t>
  </si>
  <si>
    <t>(1,0), (2,0)</t>
  </si>
  <si>
    <r>
      <rPr>
        <sz val="12"/>
        <color theme="1"/>
        <rFont val="Calibri"/>
      </rPr>
      <t xml:space="preserve">0 &lt; TCN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2, min-CN = 0</t>
    </r>
  </si>
  <si>
    <t>(1,0), (2,0), (3,0), (4,0)</t>
  </si>
  <si>
    <r>
      <rPr>
        <sz val="12"/>
        <color theme="1"/>
        <rFont val="Calibri"/>
      </rPr>
      <t xml:space="preserve">0 &lt; TCN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4, min-CN = 0</t>
    </r>
  </si>
  <si>
    <t>OLOS</t>
  </si>
  <si>
    <t>(1,1), (2,1), (3,1)</t>
  </si>
  <si>
    <r>
      <rPr>
        <sz val="12"/>
        <color theme="1"/>
        <rFont val="Calibri"/>
      </rPr>
      <t xml:space="preserve">1 &lt; TCN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4, min-CN = 1</t>
    </r>
  </si>
  <si>
    <t>NC</t>
  </si>
  <si>
    <t>(1,1)</t>
  </si>
  <si>
    <t>TCN = 2</t>
  </si>
  <si>
    <t>(2,2)</t>
  </si>
  <si>
    <t>TCN = 4</t>
  </si>
  <si>
    <t>GAIN</t>
  </si>
  <si>
    <r>
      <rPr>
        <sz val="12"/>
        <color theme="1"/>
        <rFont val="Calibri"/>
      </rPr>
      <t xml:space="preserve">(2, </t>
    </r>
    <r>
      <rPr>
        <sz val="12"/>
        <color theme="1"/>
        <rFont val="Arial"/>
      </rPr>
      <t>≥</t>
    </r>
    <r>
      <rPr>
        <sz val="12"/>
        <color theme="1"/>
        <rFont val="Calibri"/>
      </rPr>
      <t>1), (3, ≥0)</t>
    </r>
  </si>
  <si>
    <r>
      <rPr>
        <sz val="12"/>
        <color theme="1"/>
        <rFont val="Calibri"/>
      </rPr>
      <t xml:space="preserve">2 &lt; TCN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5</t>
    </r>
  </si>
  <si>
    <t>(3, ≥2), (4, ≥1), (5, ≥0)</t>
  </si>
  <si>
    <r>
      <rPr>
        <sz val="12"/>
        <color theme="1"/>
        <rFont val="Calibri"/>
      </rPr>
      <t xml:space="preserve">4 &lt; TCN </t>
    </r>
    <r>
      <rPr>
        <sz val="12"/>
        <color theme="1"/>
        <rFont val="Arial"/>
      </rPr>
      <t>≤</t>
    </r>
    <r>
      <rPr>
        <sz val="12"/>
        <color theme="1"/>
        <rFont val="Calibri"/>
      </rPr>
      <t xml:space="preserve"> 10</t>
    </r>
  </si>
  <si>
    <t>BGAIN</t>
  </si>
  <si>
    <t>(4, ≥2), (5, ≥1), (≥6, ≥0)</t>
  </si>
  <si>
    <t>TCN &gt; 5</t>
  </si>
  <si>
    <t>(6, ≥5), (7, ≥4), (8, ≥3), (9, ≥2), (10, ≥1), (11, ≥0)</t>
  </si>
  <si>
    <t>TCN &gt; 10</t>
  </si>
  <si>
    <t>Supplementary Data 1: Clinical characteristics of tested clear cell renal cell carcinoma subgroups.</t>
  </si>
  <si>
    <t>Supplementary Data 2: Mutational profile of clear cell renal cell carcinoma cohort.</t>
  </si>
  <si>
    <t>Supplementary Data 3: Germline mutations present in clear cell renal cell carcinoma cohort.</t>
  </si>
  <si>
    <t>Supplementary Data 4: Summary of coding driver genes for clear cell renal cell carcinoma.</t>
  </si>
  <si>
    <t>Mutual exclusivity and co-occurrence was based on two-sided Fishers Exact Test</t>
  </si>
  <si>
    <t>Supplementary Data 5: Driver gene co-occurrence analysis.</t>
  </si>
  <si>
    <t>Supplementary Data 8: Summary of recurrent arm level copy number alterations.</t>
  </si>
  <si>
    <t>Supplementary Data 9: Summary of recurrent focal copy number alteration regions.</t>
  </si>
  <si>
    <t>Supplementary Data 10: Summary of structural variant hotspot regions.</t>
  </si>
  <si>
    <t>Supplementary Data 11: Signature activity in clear cell renal cell carcinoma cohort.</t>
  </si>
  <si>
    <t>Supplementary Data 13: Logistic regression results on TCRA T-cell fraction.</t>
  </si>
  <si>
    <t xml:space="preserve">Supplementary Data 14: Negative binomial regression results on total neoantigen count per sample. </t>
  </si>
  <si>
    <t>Supplementary Data 15: Logistic regression results on immune escape pathways based on APG inactivating mutation, HLA LOH and any pathway.</t>
  </si>
  <si>
    <t>Supplementary Data 16: Negative binomial regression results on the number of HLA alleles.</t>
  </si>
  <si>
    <t>Supplementary Data 17: Cox proportional hazards regression results for baseline variables on overall survival, progression free survival and clear cell renal cell cancer specific survival.</t>
  </si>
  <si>
    <t xml:space="preserve">Supplementary Data 18: Cox proportional hazards regression results on overall survival and clear cell renal cell cancer specific survival. </t>
  </si>
  <si>
    <t>Supplementary Data 19: Cox proportional hazards regression results on progression free survival.</t>
  </si>
  <si>
    <t>Supplementary Information Reference</t>
  </si>
  <si>
    <t>31; 32; 33</t>
  </si>
  <si>
    <t>77; 78</t>
  </si>
  <si>
    <t>60; 61</t>
  </si>
  <si>
    <t>ChIP-seq Histones H3K36me3 - Male adult (50 years) kidney tissue</t>
  </si>
  <si>
    <t>ChIP-seq Histones H3K9me3 - Male adult (50 years) kidney tissue</t>
  </si>
  <si>
    <t>52; 53</t>
  </si>
  <si>
    <t>54;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</si>
</sst>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35">
    <font>
      <sz val="12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sz val="12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2"/>
      <color rgb="FF000000"/>
      <name val="Calibri"/>
    </font>
    <font>
      <b/>
      <sz val="12"/>
      <color rgb="FF1F1F1F"/>
      <name val="Calibri"/>
    </font>
    <font>
      <sz val="12"/>
      <color rgb="FF1F1F1F"/>
      <name val="Calibri"/>
    </font>
    <font>
      <b/>
      <sz val="12"/>
      <color rgb="FFFF9900"/>
      <name val="Calibri"/>
    </font>
    <font>
      <sz val="12"/>
      <color rgb="FF202124"/>
      <name val="Calibri"/>
    </font>
    <font>
      <sz val="12"/>
      <color rgb="FF212529"/>
      <name val="Calibri"/>
    </font>
    <font>
      <sz val="12"/>
      <color theme="1"/>
      <name val="Calibri"/>
      <scheme val="minor"/>
    </font>
    <font>
      <sz val="12"/>
      <color rgb="FFFF0000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color theme="1"/>
      <name val="Calibri"/>
    </font>
    <font>
      <b/>
      <sz val="8"/>
      <color rgb="FF000000"/>
      <name val="Helvetica Neue"/>
    </font>
    <font>
      <i/>
      <sz val="12"/>
      <color theme="1"/>
      <name val="Calibri"/>
    </font>
    <font>
      <sz val="9"/>
      <color theme="1"/>
      <name val="Calibri"/>
    </font>
    <font>
      <u/>
      <sz val="12"/>
      <color theme="10"/>
      <name val="Calibri"/>
    </font>
    <font>
      <u/>
      <sz val="12"/>
      <color rgb="FF0000FF"/>
      <name val="Calibri"/>
    </font>
    <font>
      <u/>
      <sz val="12"/>
      <color theme="1"/>
      <name val="Calibri"/>
    </font>
    <font>
      <u/>
      <sz val="12"/>
      <color rgb="FF0000FF"/>
      <name val="Calibri"/>
    </font>
    <font>
      <b/>
      <sz val="12"/>
      <color theme="1"/>
      <name val="Calibri"/>
      <scheme val="minor"/>
    </font>
    <font>
      <u/>
      <sz val="12"/>
      <color rgb="FF0563C1"/>
      <name val="Calibri"/>
    </font>
    <font>
      <u/>
      <sz val="12"/>
      <color rgb="FF000000"/>
      <name val="Calibri"/>
    </font>
    <font>
      <u/>
      <sz val="12"/>
      <color rgb="FF0563C1"/>
      <name val="Calibri"/>
    </font>
    <font>
      <u/>
      <sz val="12"/>
      <color theme="10"/>
      <name val="Calibri"/>
    </font>
    <font>
      <u/>
      <sz val="12"/>
      <color rgb="FF000000"/>
      <name val="Calibri"/>
    </font>
    <font>
      <u/>
      <sz val="12"/>
      <color rgb="FF000000"/>
      <name val="Calibri"/>
    </font>
    <font>
      <b/>
      <i/>
      <sz val="12"/>
      <color theme="1"/>
      <name val="Calibri"/>
    </font>
    <font>
      <b/>
      <i/>
      <sz val="12"/>
      <color rgb="FF000000"/>
      <name val="Calibri"/>
    </font>
    <font>
      <i/>
      <sz val="12"/>
      <color rgb="FF000000"/>
      <name val="Calibri"/>
    </font>
    <font>
      <sz val="12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A570"/>
        <bgColor rgb="FFFFA570"/>
      </patternFill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 style="thin">
        <color rgb="FF000000"/>
      </right>
      <top style="thin">
        <color rgb="FFD9D9D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/>
    <xf numFmtId="0" fontId="2" fillId="0" borderId="9" xfId="0" applyFont="1" applyBorder="1"/>
    <xf numFmtId="0" fontId="2" fillId="2" borderId="1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10" fontId="2" fillId="0" borderId="13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9" xfId="0" applyFont="1" applyBorder="1" applyAlignment="1">
      <alignment horizontal="center" vertical="top"/>
    </xf>
    <xf numFmtId="0" fontId="2" fillId="0" borderId="13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0" xfId="0" applyFont="1" applyAlignment="1">
      <alignment vertical="top"/>
    </xf>
    <xf numFmtId="11" fontId="2" fillId="0" borderId="2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11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1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3" xfId="0" applyFont="1" applyBorder="1"/>
    <xf numFmtId="0" fontId="2" fillId="0" borderId="2" xfId="0" applyFont="1" applyBorder="1"/>
    <xf numFmtId="11" fontId="2" fillId="0" borderId="13" xfId="0" applyNumberFormat="1" applyFont="1" applyBorder="1"/>
    <xf numFmtId="0" fontId="2" fillId="0" borderId="20" xfId="0" applyFont="1" applyBorder="1"/>
    <xf numFmtId="0" fontId="2" fillId="0" borderId="11" xfId="0" applyFont="1" applyBorder="1"/>
    <xf numFmtId="11" fontId="2" fillId="0" borderId="11" xfId="0" applyNumberFormat="1" applyFont="1" applyBorder="1"/>
    <xf numFmtId="0" fontId="7" fillId="3" borderId="1" xfId="0" applyFont="1" applyFill="1" applyBorder="1"/>
    <xf numFmtId="0" fontId="8" fillId="3" borderId="1" xfId="0" applyFont="1" applyFill="1" applyBorder="1"/>
    <xf numFmtId="0" fontId="2" fillId="0" borderId="12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1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/>
    </xf>
    <xf numFmtId="11" fontId="2" fillId="0" borderId="12" xfId="0" applyNumberFormat="1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9" fillId="0" borderId="0" xfId="0" applyFont="1"/>
    <xf numFmtId="0" fontId="1" fillId="0" borderId="19" xfId="0" applyFont="1" applyBorder="1"/>
    <xf numFmtId="0" fontId="2" fillId="0" borderId="2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8" fillId="0" borderId="13" xfId="0" applyFont="1" applyBorder="1"/>
    <xf numFmtId="0" fontId="6" fillId="0" borderId="20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0" xfId="0" applyFont="1"/>
    <xf numFmtId="0" fontId="11" fillId="0" borderId="13" xfId="0" applyFont="1" applyBorder="1" applyAlignment="1">
      <alignment horizontal="left"/>
    </xf>
    <xf numFmtId="0" fontId="6" fillId="3" borderId="18" xfId="0" applyFont="1" applyFill="1" applyBorder="1"/>
    <xf numFmtId="0" fontId="2" fillId="0" borderId="11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11" fontId="2" fillId="0" borderId="4" xfId="0" applyNumberFormat="1" applyFont="1" applyBorder="1" applyAlignment="1">
      <alignment horizontal="center"/>
    </xf>
    <xf numFmtId="11" fontId="2" fillId="0" borderId="13" xfId="0" applyNumberFormat="1" applyFont="1" applyBorder="1" applyAlignment="1">
      <alignment horizontal="center"/>
    </xf>
    <xf numFmtId="11" fontId="2" fillId="0" borderId="11" xfId="0" applyNumberFormat="1" applyFont="1" applyBorder="1" applyAlignment="1">
      <alignment horizontal="center"/>
    </xf>
    <xf numFmtId="0" fontId="12" fillId="0" borderId="0" xfId="0" applyFont="1"/>
    <xf numFmtId="11" fontId="2" fillId="0" borderId="0" xfId="0" applyNumberFormat="1" applyFont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1" fontId="2" fillId="0" borderId="22" xfId="0" applyNumberFormat="1" applyFont="1" applyBorder="1" applyAlignment="1">
      <alignment horizontal="center"/>
    </xf>
    <xf numFmtId="0" fontId="2" fillId="0" borderId="23" xfId="0" applyFont="1" applyBorder="1"/>
    <xf numFmtId="0" fontId="2" fillId="0" borderId="22" xfId="0" applyFont="1" applyBorder="1"/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1" fontId="2" fillId="0" borderId="24" xfId="0" applyNumberFormat="1" applyFont="1" applyBorder="1" applyAlignment="1">
      <alignment horizontal="center"/>
    </xf>
    <xf numFmtId="0" fontId="2" fillId="0" borderId="25" xfId="0" applyFont="1" applyBorder="1"/>
    <xf numFmtId="0" fontId="2" fillId="0" borderId="24" xfId="0" applyFont="1" applyBorder="1"/>
    <xf numFmtId="11" fontId="2" fillId="0" borderId="12" xfId="0" applyNumberFormat="1" applyFont="1" applyBorder="1" applyAlignment="1">
      <alignment horizontal="center"/>
    </xf>
    <xf numFmtId="0" fontId="2" fillId="0" borderId="4" xfId="0" applyFont="1" applyBorder="1"/>
    <xf numFmtId="11" fontId="13" fillId="0" borderId="13" xfId="0" applyNumberFormat="1" applyFont="1" applyBorder="1"/>
    <xf numFmtId="0" fontId="14" fillId="0" borderId="0" xfId="0" applyFont="1"/>
    <xf numFmtId="0" fontId="15" fillId="0" borderId="19" xfId="0" applyFont="1" applyBorder="1" applyAlignment="1">
      <alignment horizontal="center"/>
    </xf>
    <xf numFmtId="0" fontId="6" fillId="0" borderId="11" xfId="0" applyFont="1" applyBorder="1"/>
    <xf numFmtId="0" fontId="2" fillId="4" borderId="1" xfId="0" applyFont="1" applyFill="1" applyBorder="1"/>
    <xf numFmtId="0" fontId="15" fillId="0" borderId="19" xfId="0" applyFont="1" applyBorder="1" applyAlignment="1">
      <alignment vertical="top"/>
    </xf>
    <xf numFmtId="0" fontId="15" fillId="0" borderId="19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11" fontId="6" fillId="5" borderId="26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0" fontId="6" fillId="0" borderId="20" xfId="0" applyFont="1" applyBorder="1" applyAlignment="1">
      <alignment horizontal="center" vertical="top"/>
    </xf>
    <xf numFmtId="11" fontId="6" fillId="5" borderId="27" xfId="0" applyNumberFormat="1" applyFont="1" applyFill="1" applyBorder="1" applyAlignment="1">
      <alignment horizontal="center" vertical="top"/>
    </xf>
    <xf numFmtId="11" fontId="6" fillId="5" borderId="1" xfId="0" applyNumberFormat="1" applyFont="1" applyFill="1" applyBorder="1" applyAlignment="1">
      <alignment horizontal="center" vertical="top"/>
    </xf>
    <xf numFmtId="0" fontId="6" fillId="5" borderId="27" xfId="0" applyFont="1" applyFill="1" applyBorder="1" applyAlignment="1">
      <alignment horizontal="center" vertical="top"/>
    </xf>
    <xf numFmtId="0" fontId="6" fillId="6" borderId="27" xfId="0" applyFont="1" applyFill="1" applyBorder="1" applyAlignment="1">
      <alignment vertical="top"/>
    </xf>
    <xf numFmtId="0" fontId="6" fillId="0" borderId="20" xfId="0" applyFont="1" applyBorder="1" applyAlignment="1">
      <alignment horizontal="center"/>
    </xf>
    <xf numFmtId="11" fontId="6" fillId="0" borderId="20" xfId="0" applyNumberFormat="1" applyFont="1" applyBorder="1" applyAlignment="1">
      <alignment horizontal="center" vertical="top"/>
    </xf>
    <xf numFmtId="11" fontId="6" fillId="0" borderId="20" xfId="0" applyNumberFormat="1" applyFont="1" applyBorder="1" applyAlignment="1">
      <alignment horizontal="center"/>
    </xf>
    <xf numFmtId="0" fontId="6" fillId="0" borderId="10" xfId="0" applyFont="1" applyBorder="1" applyAlignment="1">
      <alignment vertical="top"/>
    </xf>
    <xf numFmtId="11" fontId="6" fillId="5" borderId="28" xfId="0" applyNumberFormat="1" applyFont="1" applyFill="1" applyBorder="1" applyAlignment="1">
      <alignment horizontal="center" vertical="top"/>
    </xf>
    <xf numFmtId="11" fontId="6" fillId="5" borderId="29" xfId="0" applyNumberFormat="1" applyFont="1" applyFill="1" applyBorder="1" applyAlignment="1">
      <alignment horizontal="center" vertical="top"/>
    </xf>
    <xf numFmtId="0" fontId="6" fillId="5" borderId="28" xfId="0" applyFont="1" applyFill="1" applyBorder="1" applyAlignment="1">
      <alignment horizontal="center" vertical="top"/>
    </xf>
    <xf numFmtId="0" fontId="15" fillId="0" borderId="0" xfId="0" applyFont="1"/>
    <xf numFmtId="0" fontId="2" fillId="4" borderId="18" xfId="0" applyFont="1" applyFill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1" fontId="2" fillId="4" borderId="18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 vertical="top"/>
    </xf>
    <xf numFmtId="0" fontId="2" fillId="3" borderId="18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11" fontId="2" fillId="4" borderId="18" xfId="0" applyNumberFormat="1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16" fillId="0" borderId="13" xfId="0" applyFont="1" applyBorder="1" applyAlignment="1">
      <alignment horizontal="center"/>
    </xf>
    <xf numFmtId="11" fontId="2" fillId="0" borderId="13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/>
    </xf>
    <xf numFmtId="0" fontId="2" fillId="3" borderId="1" xfId="0" applyFont="1" applyFill="1" applyBorder="1"/>
    <xf numFmtId="0" fontId="6" fillId="3" borderId="1" xfId="0" applyFont="1" applyFill="1" applyBorder="1" applyAlignment="1">
      <alignment vertical="top"/>
    </xf>
    <xf numFmtId="0" fontId="2" fillId="3" borderId="30" xfId="0" applyFont="1" applyFill="1" applyBorder="1" applyAlignment="1">
      <alignment horizontal="center"/>
    </xf>
    <xf numFmtId="0" fontId="2" fillId="0" borderId="3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11" fontId="6" fillId="0" borderId="0" xfId="0" applyNumberFormat="1" applyFont="1" applyAlignment="1">
      <alignment vertical="top"/>
    </xf>
    <xf numFmtId="164" fontId="2" fillId="0" borderId="13" xfId="0" applyNumberFormat="1" applyFont="1" applyBorder="1" applyAlignment="1">
      <alignment horizontal="center" vertical="top"/>
    </xf>
    <xf numFmtId="164" fontId="2" fillId="3" borderId="18" xfId="0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 vertical="top"/>
    </xf>
    <xf numFmtId="164" fontId="2" fillId="3" borderId="15" xfId="0" applyNumberFormat="1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6" fillId="0" borderId="13" xfId="0" applyFont="1" applyBorder="1" applyAlignment="1">
      <alignment horizontal="right"/>
    </xf>
    <xf numFmtId="0" fontId="2" fillId="0" borderId="4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18" fillId="4" borderId="18" xfId="0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/>
    </xf>
    <xf numFmtId="0" fontId="1" fillId="0" borderId="1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1" fillId="0" borderId="13" xfId="0" applyFont="1" applyBorder="1"/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2" fillId="0" borderId="13" xfId="0" applyNumberFormat="1" applyFont="1" applyBorder="1" applyAlignment="1">
      <alignment horizontal="left"/>
    </xf>
    <xf numFmtId="0" fontId="20" fillId="0" borderId="13" xfId="0" applyFont="1" applyBorder="1"/>
    <xf numFmtId="0" fontId="2" fillId="0" borderId="13" xfId="0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left" wrapText="1"/>
    </xf>
    <xf numFmtId="0" fontId="21" fillId="0" borderId="13" xfId="0" applyFont="1" applyBorder="1"/>
    <xf numFmtId="49" fontId="2" fillId="0" borderId="1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" fillId="0" borderId="32" xfId="0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49" fontId="8" fillId="3" borderId="18" xfId="0" applyNumberFormat="1" applyFont="1" applyFill="1" applyBorder="1"/>
    <xf numFmtId="49" fontId="8" fillId="3" borderId="15" xfId="0" applyNumberFormat="1" applyFont="1" applyFill="1" applyBorder="1"/>
    <xf numFmtId="49" fontId="1" fillId="0" borderId="32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left"/>
    </xf>
    <xf numFmtId="0" fontId="24" fillId="0" borderId="19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6" fillId="0" borderId="13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6" fillId="0" borderId="20" xfId="0" applyFont="1" applyBorder="1"/>
    <xf numFmtId="0" fontId="29" fillId="0" borderId="13" xfId="0" applyFont="1" applyBorder="1"/>
    <xf numFmtId="0" fontId="18" fillId="0" borderId="13" xfId="0" applyFont="1" applyBorder="1"/>
    <xf numFmtId="0" fontId="6" fillId="0" borderId="10" xfId="0" applyFont="1" applyBorder="1"/>
    <xf numFmtId="0" fontId="30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1" fillId="0" borderId="3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12" fillId="0" borderId="2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10" xfId="0" applyFont="1" applyBorder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FFA570"/>
          <bgColor rgb="FFFFA57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bionlp.bcgsc.ca/cancermine/" TargetMode="External"/><Relationship Id="rId13" Type="http://schemas.openxmlformats.org/officeDocument/2006/relationships/hyperlink" Target="https://depmap.org/" TargetMode="External"/><Relationship Id="rId18" Type="http://schemas.openxmlformats.org/officeDocument/2006/relationships/hyperlink" Target="http://emea.support.illumina.com/sequencing/sequencing_software/igenome.html" TargetMode="External"/><Relationship Id="rId26" Type="http://schemas.openxmlformats.org/officeDocument/2006/relationships/hyperlink" Target="https://hgdownload.soe.ucsc.edu/downloads.html" TargetMode="External"/><Relationship Id="rId3" Type="http://schemas.openxmlformats.org/officeDocument/2006/relationships/hyperlink" Target="https://github.com/im3sanger/dndscv" TargetMode="External"/><Relationship Id="rId21" Type="http://schemas.openxmlformats.org/officeDocument/2006/relationships/hyperlink" Target="https://ftp.ebi.ac.uk/pub/databases/pdb_versioned/" TargetMode="External"/><Relationship Id="rId7" Type="http://schemas.openxmlformats.org/officeDocument/2006/relationships/hyperlink" Target="https://cadd.gs.washington.edu/" TargetMode="External"/><Relationship Id="rId12" Type="http://schemas.openxmlformats.org/officeDocument/2006/relationships/hyperlink" Target="https://www.encodeproject.org/files/ENCFF344RCN/@@download/ENCFF344RCN.bigWig" TargetMode="External"/><Relationship Id="rId17" Type="http://schemas.openxmlformats.org/officeDocument/2006/relationships/hyperlink" Target="https://www.gtexportal.org/home/downloads/adult-gtex/overview" TargetMode="External"/><Relationship Id="rId25" Type="http://schemas.openxmlformats.org/officeDocument/2006/relationships/hyperlink" Target="https://www.cbioportal.org/" TargetMode="External"/><Relationship Id="rId2" Type="http://schemas.openxmlformats.org/officeDocument/2006/relationships/hyperlink" Target="https://pvactools.readthedocs.io/en/latest/pvacseq.html" TargetMode="External"/><Relationship Id="rId16" Type="http://schemas.openxmlformats.org/officeDocument/2006/relationships/hyperlink" Target="https://gnomad.broadinstitute.org/downloads" TargetMode="External"/><Relationship Id="rId20" Type="http://schemas.openxmlformats.org/officeDocument/2006/relationships/hyperlink" Target="https://www.oncokb.org/" TargetMode="External"/><Relationship Id="rId1" Type="http://schemas.openxmlformats.org/officeDocument/2006/relationships/hyperlink" Target="https://github.com/broadinstitute/gistic2" TargetMode="External"/><Relationship Id="rId6" Type="http://schemas.openxmlformats.org/officeDocument/2006/relationships/hyperlink" Target="https://storage.cloud.google.com/dm_alphamissense/AlphaMissense_hg38.tsv.gz?_ga=2.165300023.-96076486.1696254104" TargetMode="External"/><Relationship Id="rId11" Type="http://schemas.openxmlformats.org/officeDocument/2006/relationships/hyperlink" Target="https://cancer.sanger.ac.uk/signatures/" TargetMode="External"/><Relationship Id="rId24" Type="http://schemas.openxmlformats.org/officeDocument/2006/relationships/hyperlink" Target="http://gepia.cancer-pku.cn/" TargetMode="External"/><Relationship Id="rId5" Type="http://schemas.openxmlformats.org/officeDocument/2006/relationships/hyperlink" Target="https://cran.r-project.org/web/packages/stringr/index.html" TargetMode="External"/><Relationship Id="rId15" Type="http://schemas.openxmlformats.org/officeDocument/2006/relationships/hyperlink" Target="https://www.ensembl.org/index.html" TargetMode="External"/><Relationship Id="rId23" Type="http://schemas.openxmlformats.org/officeDocument/2006/relationships/hyperlink" Target="https://humanparalogy.gs.washington.edu/" TargetMode="External"/><Relationship Id="rId10" Type="http://schemas.openxmlformats.org/officeDocument/2006/relationships/hyperlink" Target="https://cancer.sanger.ac.uk/actionability" TargetMode="External"/><Relationship Id="rId19" Type="http://schemas.openxmlformats.org/officeDocument/2006/relationships/hyperlink" Target="https://www.intogen.org/download?file=IntOGen-Cohorts-20200201.zip" TargetMode="External"/><Relationship Id="rId4" Type="http://schemas.openxmlformats.org/officeDocument/2006/relationships/hyperlink" Target="https://github.com/gerstung-lab/MutationTimeR" TargetMode="External"/><Relationship Id="rId9" Type="http://schemas.openxmlformats.org/officeDocument/2006/relationships/hyperlink" Target="https://cancer.sanger.ac.uk/census" TargetMode="External"/><Relationship Id="rId14" Type="http://schemas.openxmlformats.org/officeDocument/2006/relationships/hyperlink" Target="https://www.encodeproject.org/files/ENCFF485CJZ/@@download/ENCFF485CJZ.bigWig" TargetMode="External"/><Relationship Id="rId22" Type="http://schemas.openxmlformats.org/officeDocument/2006/relationships/hyperlink" Target="https://www2.replicationdomain.com/download_data.php?dataset=Int57383924&amp;build=hg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1"/>
  <sheetViews>
    <sheetView workbookViewId="0">
      <selection activeCell="B3" sqref="B3"/>
    </sheetView>
  </sheetViews>
  <sheetFormatPr defaultColWidth="11.19921875" defaultRowHeight="15" customHeight="1"/>
  <cols>
    <col min="1" max="1" width="47.09765625" customWidth="1"/>
    <col min="2" max="2" width="14" customWidth="1"/>
    <col min="3" max="3" width="11.09765625" customWidth="1"/>
    <col min="4" max="4" width="8.59765625" customWidth="1"/>
    <col min="5" max="5" width="22.09765625" customWidth="1"/>
    <col min="6" max="6" width="9.09765625" customWidth="1"/>
    <col min="7" max="15" width="8.59765625" customWidth="1"/>
    <col min="16" max="22" width="18.69921875" customWidth="1"/>
    <col min="23" max="23" width="13.19921875" customWidth="1"/>
    <col min="24" max="27" width="13.296875" customWidth="1"/>
    <col min="28" max="31" width="13" customWidth="1"/>
    <col min="32" max="32" width="11.59765625" customWidth="1"/>
    <col min="33" max="34" width="8.59765625" customWidth="1"/>
  </cols>
  <sheetData>
    <row r="1" spans="1:32" ht="15.75" customHeight="1">
      <c r="A1" s="1" t="s">
        <v>2080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"/>
      <c r="X3" s="1"/>
      <c r="Y3" s="4"/>
      <c r="Z3" s="4"/>
      <c r="AA3" s="4"/>
      <c r="AB3" s="2"/>
      <c r="AC3" s="2"/>
      <c r="AD3" s="2"/>
      <c r="AE3" s="2"/>
      <c r="AF3" s="2"/>
    </row>
    <row r="4" spans="1:32" ht="15.75" customHeight="1">
      <c r="A4" s="5" t="s">
        <v>1</v>
      </c>
      <c r="B4" s="5" t="s">
        <v>2</v>
      </c>
      <c r="C4" s="206" t="s">
        <v>3</v>
      </c>
      <c r="D4" s="205"/>
      <c r="E4" s="7" t="s">
        <v>4</v>
      </c>
      <c r="F4" s="206" t="s">
        <v>5</v>
      </c>
      <c r="G4" s="204"/>
      <c r="H4" s="204"/>
      <c r="I4" s="204"/>
      <c r="J4" s="205"/>
      <c r="K4" s="206" t="s">
        <v>6</v>
      </c>
      <c r="L4" s="204"/>
      <c r="M4" s="204"/>
      <c r="N4" s="204"/>
      <c r="O4" s="205"/>
      <c r="P4" s="8" t="s">
        <v>7</v>
      </c>
      <c r="Q4" s="203" t="s">
        <v>8</v>
      </c>
      <c r="R4" s="205"/>
      <c r="S4" s="206" t="s">
        <v>9</v>
      </c>
      <c r="T4" s="205"/>
      <c r="U4" s="203" t="s">
        <v>10</v>
      </c>
      <c r="V4" s="205"/>
      <c r="W4" s="5" t="s">
        <v>11</v>
      </c>
      <c r="X4" s="6" t="s">
        <v>12</v>
      </c>
      <c r="Y4" s="207" t="s">
        <v>13</v>
      </c>
      <c r="Z4" s="208"/>
      <c r="AA4" s="209"/>
      <c r="AB4" s="203" t="s">
        <v>14</v>
      </c>
      <c r="AC4" s="204"/>
      <c r="AD4" s="205"/>
      <c r="AE4" s="203" t="s">
        <v>15</v>
      </c>
      <c r="AF4" s="205"/>
    </row>
    <row r="5" spans="1:32" ht="15.75" customHeight="1">
      <c r="A5" s="9"/>
      <c r="B5" s="10"/>
      <c r="C5" s="9" t="s">
        <v>16</v>
      </c>
      <c r="D5" s="11" t="s">
        <v>17</v>
      </c>
      <c r="E5" s="11"/>
      <c r="F5" s="9">
        <v>1</v>
      </c>
      <c r="G5" s="12">
        <v>2</v>
      </c>
      <c r="H5" s="12">
        <v>3</v>
      </c>
      <c r="I5" s="12">
        <v>4</v>
      </c>
      <c r="J5" s="11" t="s">
        <v>18</v>
      </c>
      <c r="K5" s="9">
        <v>1</v>
      </c>
      <c r="L5" s="12">
        <v>2</v>
      </c>
      <c r="M5" s="12">
        <v>3</v>
      </c>
      <c r="N5" s="12">
        <v>4</v>
      </c>
      <c r="O5" s="11" t="s">
        <v>18</v>
      </c>
      <c r="P5" s="12"/>
      <c r="Q5" s="9" t="s">
        <v>19</v>
      </c>
      <c r="R5" s="13" t="s">
        <v>20</v>
      </c>
      <c r="S5" s="9" t="s">
        <v>19</v>
      </c>
      <c r="T5" s="11" t="s">
        <v>20</v>
      </c>
      <c r="U5" s="12" t="s">
        <v>19</v>
      </c>
      <c r="V5" s="11" t="s">
        <v>20</v>
      </c>
      <c r="W5" s="14"/>
      <c r="X5" s="15"/>
      <c r="Y5" s="16" t="s">
        <v>19</v>
      </c>
      <c r="Z5" s="17" t="s">
        <v>20</v>
      </c>
      <c r="AA5" s="18" t="s">
        <v>18</v>
      </c>
      <c r="AB5" s="12" t="s">
        <v>19</v>
      </c>
      <c r="AC5" s="12" t="s">
        <v>20</v>
      </c>
      <c r="AD5" s="12" t="s">
        <v>18</v>
      </c>
      <c r="AE5" s="9" t="s">
        <v>21</v>
      </c>
      <c r="AF5" s="11" t="s">
        <v>22</v>
      </c>
    </row>
    <row r="6" spans="1:32" ht="15.75" customHeight="1">
      <c r="A6" s="19" t="s">
        <v>23</v>
      </c>
      <c r="B6" s="20">
        <v>778</v>
      </c>
      <c r="C6" s="19">
        <v>493</v>
      </c>
      <c r="D6" s="21">
        <v>285</v>
      </c>
      <c r="E6" s="21">
        <v>63</v>
      </c>
      <c r="F6" s="19">
        <v>250</v>
      </c>
      <c r="G6" s="22">
        <v>66</v>
      </c>
      <c r="H6" s="22">
        <v>259</v>
      </c>
      <c r="I6" s="22">
        <v>54</v>
      </c>
      <c r="J6" s="21">
        <v>149</v>
      </c>
      <c r="K6" s="19">
        <v>33</v>
      </c>
      <c r="L6" s="22">
        <v>267</v>
      </c>
      <c r="M6" s="22">
        <v>341</v>
      </c>
      <c r="N6" s="22">
        <v>130</v>
      </c>
      <c r="O6" s="21">
        <v>7</v>
      </c>
      <c r="P6" s="21">
        <v>55</v>
      </c>
      <c r="Q6" s="23">
        <v>105</v>
      </c>
      <c r="R6" s="21">
        <v>673</v>
      </c>
      <c r="S6" s="13">
        <v>61</v>
      </c>
      <c r="T6" s="13">
        <v>717</v>
      </c>
      <c r="U6" s="13" t="s">
        <v>18</v>
      </c>
      <c r="V6" s="21" t="s">
        <v>18</v>
      </c>
      <c r="W6" s="20">
        <v>0.50249999999999995</v>
      </c>
      <c r="X6" s="20">
        <v>1.9834000000000001</v>
      </c>
      <c r="Y6" s="24">
        <v>87</v>
      </c>
      <c r="Z6" s="25">
        <v>101</v>
      </c>
      <c r="AA6" s="26">
        <v>590</v>
      </c>
      <c r="AB6" s="23">
        <v>22</v>
      </c>
      <c r="AC6" s="23">
        <v>166</v>
      </c>
      <c r="AD6" s="13">
        <v>590</v>
      </c>
      <c r="AE6" s="23" t="s">
        <v>18</v>
      </c>
      <c r="AF6" s="13" t="s">
        <v>18</v>
      </c>
    </row>
    <row r="7" spans="1:32" ht="15.75" customHeight="1">
      <c r="A7" s="13" t="s">
        <v>24</v>
      </c>
      <c r="B7" s="13">
        <v>605</v>
      </c>
      <c r="C7" s="23">
        <v>383</v>
      </c>
      <c r="D7" s="13">
        <v>222</v>
      </c>
      <c r="E7" s="13">
        <v>63</v>
      </c>
      <c r="F7" s="23">
        <v>247</v>
      </c>
      <c r="G7" s="23">
        <v>65</v>
      </c>
      <c r="H7" s="23">
        <v>240</v>
      </c>
      <c r="I7" s="23">
        <v>53</v>
      </c>
      <c r="J7" s="13">
        <v>0</v>
      </c>
      <c r="K7" s="23">
        <v>30</v>
      </c>
      <c r="L7" s="23">
        <v>210</v>
      </c>
      <c r="M7" s="23">
        <v>258</v>
      </c>
      <c r="N7" s="23">
        <v>107</v>
      </c>
      <c r="O7" s="13">
        <v>0</v>
      </c>
      <c r="P7" s="13">
        <v>57</v>
      </c>
      <c r="Q7" s="23">
        <v>94</v>
      </c>
      <c r="R7" s="13">
        <v>511</v>
      </c>
      <c r="S7" s="13">
        <v>53</v>
      </c>
      <c r="T7" s="13">
        <v>552</v>
      </c>
      <c r="U7" s="13" t="s">
        <v>18</v>
      </c>
      <c r="V7" s="13" t="s">
        <v>18</v>
      </c>
      <c r="W7" s="13">
        <v>0.49740000000000001</v>
      </c>
      <c r="X7" s="13">
        <v>1.9823</v>
      </c>
      <c r="Y7" s="23">
        <v>77</v>
      </c>
      <c r="Z7" s="23">
        <v>90</v>
      </c>
      <c r="AA7" s="13">
        <v>438</v>
      </c>
      <c r="AB7" s="23">
        <v>18</v>
      </c>
      <c r="AC7" s="23">
        <v>149</v>
      </c>
      <c r="AD7" s="13">
        <v>438</v>
      </c>
      <c r="AE7" s="23" t="s">
        <v>18</v>
      </c>
      <c r="AF7" s="13" t="s">
        <v>18</v>
      </c>
    </row>
    <row r="8" spans="1:32" ht="15.75" customHeight="1">
      <c r="A8" s="13" t="s">
        <v>25</v>
      </c>
      <c r="B8" s="13">
        <v>167</v>
      </c>
      <c r="C8" s="23">
        <v>115</v>
      </c>
      <c r="D8" s="13">
        <v>52</v>
      </c>
      <c r="E8" s="13">
        <v>64</v>
      </c>
      <c r="F8" s="23">
        <v>9</v>
      </c>
      <c r="G8" s="23">
        <v>14</v>
      </c>
      <c r="H8" s="23">
        <v>118</v>
      </c>
      <c r="I8" s="23">
        <v>26</v>
      </c>
      <c r="J8" s="13">
        <v>0</v>
      </c>
      <c r="K8" s="23">
        <v>2</v>
      </c>
      <c r="L8" s="23">
        <v>42</v>
      </c>
      <c r="M8" s="23">
        <v>74</v>
      </c>
      <c r="N8" s="23">
        <v>49</v>
      </c>
      <c r="O8" s="13">
        <v>0</v>
      </c>
      <c r="P8" s="13">
        <v>75</v>
      </c>
      <c r="Q8" s="23" t="s">
        <v>18</v>
      </c>
      <c r="R8" s="13" t="s">
        <v>18</v>
      </c>
      <c r="S8" s="13" t="s">
        <v>18</v>
      </c>
      <c r="T8" s="13" t="s">
        <v>18</v>
      </c>
      <c r="U8" s="13">
        <v>69</v>
      </c>
      <c r="V8" s="13">
        <v>98</v>
      </c>
      <c r="W8" s="13">
        <v>0.52</v>
      </c>
      <c r="X8" s="13">
        <v>1.9919</v>
      </c>
      <c r="Y8" s="23">
        <v>77</v>
      </c>
      <c r="Z8" s="23">
        <v>90</v>
      </c>
      <c r="AA8" s="13">
        <v>0</v>
      </c>
      <c r="AB8" s="23">
        <v>17</v>
      </c>
      <c r="AC8" s="23">
        <v>148</v>
      </c>
      <c r="AD8" s="13">
        <v>2</v>
      </c>
      <c r="AE8" s="23" t="s">
        <v>18</v>
      </c>
      <c r="AF8" s="13" t="s">
        <v>18</v>
      </c>
    </row>
    <row r="9" spans="1:32" ht="15.75" customHeight="1">
      <c r="A9" s="13" t="s">
        <v>26</v>
      </c>
      <c r="B9" s="13">
        <v>625</v>
      </c>
      <c r="C9" s="23">
        <v>397</v>
      </c>
      <c r="D9" s="13">
        <v>228</v>
      </c>
      <c r="E9" s="13">
        <v>62</v>
      </c>
      <c r="F9" s="23">
        <v>248</v>
      </c>
      <c r="G9" s="23">
        <v>66</v>
      </c>
      <c r="H9" s="23">
        <v>257</v>
      </c>
      <c r="I9" s="23">
        <v>54</v>
      </c>
      <c r="J9" s="13">
        <v>0</v>
      </c>
      <c r="K9" s="23">
        <v>30</v>
      </c>
      <c r="L9" s="23">
        <v>208</v>
      </c>
      <c r="M9" s="23">
        <v>273</v>
      </c>
      <c r="N9" s="23">
        <v>114</v>
      </c>
      <c r="O9" s="13">
        <v>0</v>
      </c>
      <c r="P9" s="13">
        <v>58</v>
      </c>
      <c r="Q9" s="23" t="s">
        <v>18</v>
      </c>
      <c r="R9" s="13" t="s">
        <v>18</v>
      </c>
      <c r="S9" s="13" t="s">
        <v>18</v>
      </c>
      <c r="T9" s="13" t="s">
        <v>18</v>
      </c>
      <c r="U9" s="13" t="s">
        <v>18</v>
      </c>
      <c r="V9" s="13" t="s">
        <v>18</v>
      </c>
      <c r="W9" s="13">
        <v>0.50249999999999995</v>
      </c>
      <c r="X9" s="13">
        <v>1.9834000000000001</v>
      </c>
      <c r="Y9" s="23">
        <v>86</v>
      </c>
      <c r="Z9" s="23">
        <v>101</v>
      </c>
      <c r="AA9" s="13">
        <v>438</v>
      </c>
      <c r="AB9" s="23">
        <v>22</v>
      </c>
      <c r="AC9" s="23">
        <v>166</v>
      </c>
      <c r="AD9" s="13">
        <v>437</v>
      </c>
      <c r="AE9" s="23" t="s">
        <v>18</v>
      </c>
      <c r="AF9" s="13" t="s">
        <v>18</v>
      </c>
    </row>
    <row r="10" spans="1:32" ht="15.75" customHeight="1">
      <c r="A10" s="11" t="s">
        <v>27</v>
      </c>
      <c r="B10" s="11">
        <v>37</v>
      </c>
      <c r="C10" s="12">
        <v>28</v>
      </c>
      <c r="D10" s="11">
        <v>9</v>
      </c>
      <c r="E10" s="11">
        <v>61</v>
      </c>
      <c r="F10" s="12">
        <v>0</v>
      </c>
      <c r="G10" s="12">
        <v>5</v>
      </c>
      <c r="H10" s="12">
        <v>17</v>
      </c>
      <c r="I10" s="12">
        <v>15</v>
      </c>
      <c r="J10" s="11">
        <v>0</v>
      </c>
      <c r="K10" s="12">
        <v>1</v>
      </c>
      <c r="L10" s="12">
        <v>2</v>
      </c>
      <c r="M10" s="12">
        <v>13</v>
      </c>
      <c r="N10" s="12">
        <v>21</v>
      </c>
      <c r="O10" s="11">
        <v>0</v>
      </c>
      <c r="P10" s="11">
        <v>86</v>
      </c>
      <c r="Q10" s="12" t="s">
        <v>18</v>
      </c>
      <c r="R10" s="11" t="s">
        <v>18</v>
      </c>
      <c r="S10" s="11" t="s">
        <v>18</v>
      </c>
      <c r="T10" s="11" t="s">
        <v>18</v>
      </c>
      <c r="U10" s="11" t="s">
        <v>18</v>
      </c>
      <c r="V10" s="11" t="s">
        <v>18</v>
      </c>
      <c r="W10" s="11">
        <v>0.502</v>
      </c>
      <c r="X10" s="11">
        <v>1.9963</v>
      </c>
      <c r="Y10" s="12">
        <v>28</v>
      </c>
      <c r="Z10" s="12">
        <v>6</v>
      </c>
      <c r="AA10" s="11">
        <v>3</v>
      </c>
      <c r="AB10" s="12">
        <v>7</v>
      </c>
      <c r="AC10" s="12">
        <v>27</v>
      </c>
      <c r="AD10" s="11">
        <v>3</v>
      </c>
      <c r="AE10" s="12">
        <v>21</v>
      </c>
      <c r="AF10" s="11">
        <v>16</v>
      </c>
    </row>
    <row r="11" spans="1:32" ht="15.75" customHeight="1"/>
    <row r="12" spans="1:32" ht="15.75" customHeight="1"/>
    <row r="13" spans="1:32" ht="15.75" customHeight="1"/>
    <row r="14" spans="1:32" ht="15.75" customHeight="1"/>
    <row r="15" spans="1:32" ht="15.75" customHeight="1"/>
    <row r="16" spans="1:32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AB4:AD4"/>
    <mergeCell ref="AE4:AF4"/>
    <mergeCell ref="C4:D4"/>
    <mergeCell ref="F4:J4"/>
    <mergeCell ref="K4:O4"/>
    <mergeCell ref="Q4:R4"/>
    <mergeCell ref="S4:T4"/>
    <mergeCell ref="U4:V4"/>
    <mergeCell ref="Y4:AA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4"/>
  <sheetViews>
    <sheetView workbookViewId="0">
      <selection activeCell="F5" sqref="F5"/>
    </sheetView>
  </sheetViews>
  <sheetFormatPr defaultColWidth="11.19921875" defaultRowHeight="15" customHeight="1"/>
  <cols>
    <col min="1" max="1" width="21" customWidth="1"/>
    <col min="2" max="2" width="14" customWidth="1"/>
    <col min="3" max="3" width="11.296875" customWidth="1"/>
    <col min="4" max="4" width="16.8984375" customWidth="1"/>
    <col min="5" max="5" width="13.59765625" customWidth="1"/>
    <col min="6" max="6" width="22.8984375" customWidth="1"/>
    <col min="7" max="7" width="25.796875" customWidth="1"/>
    <col min="8" max="9" width="28.19921875" customWidth="1"/>
    <col min="10" max="11" width="22.19921875" customWidth="1"/>
    <col min="12" max="12" width="19.296875" customWidth="1"/>
    <col min="13" max="13" width="22.19921875" customWidth="1"/>
    <col min="14" max="14" width="8.59765625" customWidth="1"/>
  </cols>
  <sheetData>
    <row r="1" spans="1:12" ht="15.75" customHeight="1">
      <c r="A1" s="1" t="s">
        <v>2081</v>
      </c>
      <c r="B1" s="1"/>
    </row>
    <row r="2" spans="1:12" ht="15.75" customHeight="1">
      <c r="A2" s="2" t="s">
        <v>28</v>
      </c>
      <c r="B2" s="2"/>
    </row>
    <row r="3" spans="1:12" ht="15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.75" customHeight="1">
      <c r="A4" s="27" t="s">
        <v>29</v>
      </c>
      <c r="B4" s="27" t="s">
        <v>30</v>
      </c>
      <c r="C4" s="27" t="s">
        <v>31</v>
      </c>
      <c r="D4" s="27" t="s">
        <v>32</v>
      </c>
      <c r="E4" s="27" t="s">
        <v>33</v>
      </c>
      <c r="F4" s="23"/>
      <c r="G4" s="23"/>
      <c r="H4" s="23"/>
      <c r="I4" s="23"/>
      <c r="J4" s="23"/>
      <c r="K4" s="23"/>
      <c r="L4" s="23"/>
    </row>
    <row r="5" spans="1:12" ht="15.75" customHeight="1">
      <c r="A5" s="13" t="s">
        <v>34</v>
      </c>
      <c r="B5" s="13">
        <v>4967043</v>
      </c>
      <c r="C5" s="13">
        <v>5791</v>
      </c>
      <c r="D5" s="13">
        <v>2.0680999999999998</v>
      </c>
      <c r="E5" s="13" t="s">
        <v>35</v>
      </c>
    </row>
    <row r="6" spans="1:12" ht="15.75" customHeight="1">
      <c r="A6" s="13" t="s">
        <v>36</v>
      </c>
      <c r="B6" s="13">
        <v>66019</v>
      </c>
      <c r="C6" s="13">
        <v>78</v>
      </c>
      <c r="D6" s="13">
        <v>2.3248000000000002</v>
      </c>
      <c r="E6" s="13" t="s">
        <v>37</v>
      </c>
    </row>
    <row r="7" spans="1:12" ht="15.75" customHeight="1">
      <c r="A7" s="13" t="s">
        <v>38</v>
      </c>
      <c r="B7" s="13">
        <v>4901024</v>
      </c>
      <c r="C7" s="13">
        <v>5724</v>
      </c>
      <c r="D7" s="13">
        <v>1.8746</v>
      </c>
      <c r="E7" s="13" t="s">
        <v>39</v>
      </c>
    </row>
    <row r="8" spans="1:12" ht="15.75" customHeight="1">
      <c r="A8" s="13" t="s">
        <v>40</v>
      </c>
      <c r="B8" s="13">
        <v>4267943</v>
      </c>
      <c r="C8" s="13">
        <v>5060</v>
      </c>
      <c r="D8" s="13">
        <v>1.6391</v>
      </c>
      <c r="E8" s="13" t="s">
        <v>41</v>
      </c>
    </row>
    <row r="9" spans="1:12" ht="15.75" customHeight="1">
      <c r="A9" s="13" t="s">
        <v>42</v>
      </c>
      <c r="B9" s="13">
        <v>699100</v>
      </c>
      <c r="C9" s="13">
        <v>728</v>
      </c>
      <c r="D9" s="13">
        <v>0.23566000000000001</v>
      </c>
      <c r="E9" s="13" t="s">
        <v>43</v>
      </c>
    </row>
    <row r="10" spans="1:12" ht="15.75" customHeight="1">
      <c r="A10" s="13" t="s">
        <v>44</v>
      </c>
      <c r="B10" s="13">
        <v>8584</v>
      </c>
      <c r="C10" s="13">
        <v>8</v>
      </c>
      <c r="D10" s="13" t="s">
        <v>18</v>
      </c>
      <c r="E10" s="13" t="s">
        <v>45</v>
      </c>
    </row>
    <row r="11" spans="1:12" ht="15.75" customHeight="1">
      <c r="A11" s="13" t="s">
        <v>46</v>
      </c>
      <c r="B11" s="13" t="s">
        <v>18</v>
      </c>
      <c r="C11" s="28">
        <v>0.15262000000000001</v>
      </c>
      <c r="D11" s="13" t="s">
        <v>18</v>
      </c>
      <c r="E11" s="13" t="s">
        <v>47</v>
      </c>
    </row>
    <row r="12" spans="1:12" ht="15.75" customHeight="1">
      <c r="A12" s="13" t="s">
        <v>48</v>
      </c>
      <c r="B12" s="28">
        <v>0.16600000000000001</v>
      </c>
      <c r="C12" s="13" t="s">
        <v>18</v>
      </c>
      <c r="D12" s="13" t="s">
        <v>18</v>
      </c>
      <c r="E12" s="13" t="s">
        <v>18</v>
      </c>
    </row>
    <row r="13" spans="1:12" ht="15.75" customHeight="1">
      <c r="A13" s="11" t="s">
        <v>49</v>
      </c>
      <c r="B13" s="11">
        <v>11172</v>
      </c>
      <c r="C13" s="11">
        <v>9</v>
      </c>
      <c r="D13" s="11" t="s">
        <v>18</v>
      </c>
      <c r="E13" s="11" t="s">
        <v>50</v>
      </c>
    </row>
    <row r="14" spans="1:12" ht="15.75" customHeight="1"/>
    <row r="15" spans="1:12" ht="15.75" customHeight="1"/>
    <row r="16" spans="1:12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41"/>
  <sheetViews>
    <sheetView workbookViewId="0"/>
  </sheetViews>
  <sheetFormatPr defaultColWidth="11.19921875" defaultRowHeight="15" customHeight="1"/>
  <cols>
    <col min="1" max="1" width="13" customWidth="1"/>
    <col min="2" max="2" width="30" customWidth="1"/>
  </cols>
  <sheetData>
    <row r="1" spans="1:5">
      <c r="A1" s="1" t="s">
        <v>2082</v>
      </c>
      <c r="B1" s="29"/>
      <c r="C1" s="29"/>
      <c r="D1" s="29"/>
      <c r="E1" s="29"/>
    </row>
    <row r="2" spans="1:5">
      <c r="A2" s="2" t="s">
        <v>51</v>
      </c>
      <c r="B2" s="29"/>
      <c r="C2" s="29"/>
      <c r="D2" s="29"/>
      <c r="E2" s="29"/>
    </row>
    <row r="3" spans="1:5">
      <c r="A3" s="30"/>
      <c r="B3" s="30"/>
      <c r="C3" s="30"/>
      <c r="D3" s="30"/>
      <c r="E3" s="30"/>
    </row>
    <row r="4" spans="1:5">
      <c r="A4" s="31" t="s">
        <v>52</v>
      </c>
      <c r="B4" s="31" t="s">
        <v>53</v>
      </c>
      <c r="C4" s="31" t="s">
        <v>54</v>
      </c>
      <c r="D4" s="31" t="s">
        <v>55</v>
      </c>
      <c r="E4" s="31" t="s">
        <v>56</v>
      </c>
    </row>
    <row r="5" spans="1:5">
      <c r="A5" s="32" t="s">
        <v>57</v>
      </c>
      <c r="B5" s="33" t="s">
        <v>58</v>
      </c>
      <c r="C5" s="33" t="s">
        <v>59</v>
      </c>
      <c r="D5" s="34" t="s">
        <v>60</v>
      </c>
      <c r="E5" s="33" t="s">
        <v>61</v>
      </c>
    </row>
    <row r="6" spans="1:5">
      <c r="A6" s="32" t="s">
        <v>57</v>
      </c>
      <c r="B6" s="33" t="s">
        <v>62</v>
      </c>
      <c r="C6" s="33" t="s">
        <v>63</v>
      </c>
      <c r="D6" s="34" t="s">
        <v>60</v>
      </c>
      <c r="E6" s="33" t="s">
        <v>61</v>
      </c>
    </row>
    <row r="7" spans="1:5">
      <c r="A7" s="32" t="s">
        <v>64</v>
      </c>
      <c r="B7" s="33" t="s">
        <v>65</v>
      </c>
      <c r="C7" s="33" t="s">
        <v>66</v>
      </c>
      <c r="D7" s="34" t="s">
        <v>67</v>
      </c>
      <c r="E7" s="33" t="s">
        <v>68</v>
      </c>
    </row>
    <row r="8" spans="1:5">
      <c r="A8" s="32" t="s">
        <v>69</v>
      </c>
      <c r="B8" s="33" t="s">
        <v>70</v>
      </c>
      <c r="C8" s="33" t="s">
        <v>71</v>
      </c>
      <c r="D8" s="34" t="s">
        <v>72</v>
      </c>
      <c r="E8" s="33" t="s">
        <v>61</v>
      </c>
    </row>
    <row r="9" spans="1:5">
      <c r="A9" s="32" t="s">
        <v>73</v>
      </c>
      <c r="B9" s="33" t="s">
        <v>74</v>
      </c>
      <c r="C9" s="33" t="s">
        <v>75</v>
      </c>
      <c r="D9" s="34" t="s">
        <v>76</v>
      </c>
      <c r="E9" s="33" t="s">
        <v>61</v>
      </c>
    </row>
    <row r="10" spans="1:5">
      <c r="A10" s="32" t="s">
        <v>77</v>
      </c>
      <c r="B10" s="33" t="s">
        <v>78</v>
      </c>
      <c r="C10" s="33" t="s">
        <v>79</v>
      </c>
      <c r="D10" s="34" t="s">
        <v>80</v>
      </c>
      <c r="E10" s="33" t="s">
        <v>68</v>
      </c>
    </row>
    <row r="11" spans="1:5">
      <c r="A11" s="32" t="s">
        <v>81</v>
      </c>
      <c r="B11" s="33" t="s">
        <v>78</v>
      </c>
      <c r="C11" s="33" t="s">
        <v>79</v>
      </c>
      <c r="D11" s="34" t="s">
        <v>80</v>
      </c>
      <c r="E11" s="33" t="s">
        <v>68</v>
      </c>
    </row>
    <row r="12" spans="1:5">
      <c r="A12" s="32" t="s">
        <v>82</v>
      </c>
      <c r="B12" s="33" t="s">
        <v>78</v>
      </c>
      <c r="C12" s="33" t="s">
        <v>79</v>
      </c>
      <c r="D12" s="34" t="s">
        <v>80</v>
      </c>
      <c r="E12" s="33" t="s">
        <v>68</v>
      </c>
    </row>
    <row r="13" spans="1:5">
      <c r="A13" s="32" t="s">
        <v>83</v>
      </c>
      <c r="B13" s="33" t="s">
        <v>84</v>
      </c>
      <c r="C13" s="33" t="s">
        <v>85</v>
      </c>
      <c r="D13" s="34" t="s">
        <v>86</v>
      </c>
      <c r="E13" s="33" t="s">
        <v>61</v>
      </c>
    </row>
    <row r="14" spans="1:5">
      <c r="A14" s="32" t="s">
        <v>87</v>
      </c>
      <c r="B14" s="33" t="s">
        <v>88</v>
      </c>
      <c r="C14" s="33" t="s">
        <v>89</v>
      </c>
      <c r="D14" s="34" t="s">
        <v>86</v>
      </c>
      <c r="E14" s="33" t="s">
        <v>61</v>
      </c>
    </row>
    <row r="15" spans="1:5">
      <c r="A15" s="32" t="s">
        <v>90</v>
      </c>
      <c r="B15" s="33" t="s">
        <v>91</v>
      </c>
      <c r="C15" s="33" t="s">
        <v>92</v>
      </c>
      <c r="D15" s="34" t="s">
        <v>93</v>
      </c>
      <c r="E15" s="33" t="s">
        <v>61</v>
      </c>
    </row>
    <row r="16" spans="1:5">
      <c r="A16" s="32" t="s">
        <v>94</v>
      </c>
      <c r="B16" s="33" t="s">
        <v>95</v>
      </c>
      <c r="C16" s="33" t="s">
        <v>96</v>
      </c>
      <c r="D16" s="34" t="s">
        <v>93</v>
      </c>
      <c r="E16" s="33" t="s">
        <v>61</v>
      </c>
    </row>
    <row r="17" spans="1:5">
      <c r="A17" s="32" t="s">
        <v>97</v>
      </c>
      <c r="B17" s="33" t="s">
        <v>95</v>
      </c>
      <c r="C17" s="33" t="s">
        <v>96</v>
      </c>
      <c r="D17" s="34" t="s">
        <v>93</v>
      </c>
      <c r="E17" s="33" t="s">
        <v>61</v>
      </c>
    </row>
    <row r="18" spans="1:5">
      <c r="A18" s="32" t="s">
        <v>98</v>
      </c>
      <c r="B18" s="33" t="s">
        <v>99</v>
      </c>
      <c r="C18" s="33" t="s">
        <v>100</v>
      </c>
      <c r="D18" s="34" t="s">
        <v>101</v>
      </c>
      <c r="E18" s="33" t="s">
        <v>61</v>
      </c>
    </row>
    <row r="19" spans="1:5">
      <c r="A19" s="32" t="s">
        <v>102</v>
      </c>
      <c r="B19" s="33" t="s">
        <v>103</v>
      </c>
      <c r="C19" s="33" t="s">
        <v>104</v>
      </c>
      <c r="D19" s="34" t="s">
        <v>105</v>
      </c>
      <c r="E19" s="33" t="s">
        <v>68</v>
      </c>
    </row>
    <row r="20" spans="1:5">
      <c r="A20" s="32" t="s">
        <v>106</v>
      </c>
      <c r="B20" s="33" t="s">
        <v>107</v>
      </c>
      <c r="C20" s="33" t="s">
        <v>108</v>
      </c>
      <c r="D20" s="34" t="s">
        <v>109</v>
      </c>
      <c r="E20" s="33" t="s">
        <v>61</v>
      </c>
    </row>
    <row r="21" spans="1:5">
      <c r="A21" s="32" t="s">
        <v>110</v>
      </c>
      <c r="B21" s="33" t="s">
        <v>111</v>
      </c>
      <c r="C21" s="33" t="s">
        <v>112</v>
      </c>
      <c r="D21" s="34" t="s">
        <v>113</v>
      </c>
      <c r="E21" s="33" t="s">
        <v>68</v>
      </c>
    </row>
    <row r="22" spans="1:5">
      <c r="A22" s="32" t="s">
        <v>114</v>
      </c>
      <c r="B22" s="33" t="s">
        <v>111</v>
      </c>
      <c r="C22" s="33" t="s">
        <v>112</v>
      </c>
      <c r="D22" s="34" t="s">
        <v>113</v>
      </c>
      <c r="E22" s="33" t="s">
        <v>68</v>
      </c>
    </row>
    <row r="23" spans="1:5">
      <c r="A23" s="32" t="s">
        <v>115</v>
      </c>
      <c r="B23" s="33" t="s">
        <v>111</v>
      </c>
      <c r="C23" s="33" t="s">
        <v>112</v>
      </c>
      <c r="D23" s="34" t="s">
        <v>113</v>
      </c>
      <c r="E23" s="33" t="s">
        <v>68</v>
      </c>
    </row>
    <row r="24" spans="1:5">
      <c r="A24" s="32" t="s">
        <v>116</v>
      </c>
      <c r="B24" s="33" t="s">
        <v>111</v>
      </c>
      <c r="C24" s="33" t="s">
        <v>112</v>
      </c>
      <c r="D24" s="34" t="s">
        <v>113</v>
      </c>
      <c r="E24" s="33" t="s">
        <v>68</v>
      </c>
    </row>
    <row r="25" spans="1:5">
      <c r="A25" s="32" t="s">
        <v>117</v>
      </c>
      <c r="B25" s="33" t="s">
        <v>111</v>
      </c>
      <c r="C25" s="33" t="s">
        <v>112</v>
      </c>
      <c r="D25" s="34" t="s">
        <v>113</v>
      </c>
      <c r="E25" s="33" t="s">
        <v>68</v>
      </c>
    </row>
    <row r="26" spans="1:5">
      <c r="A26" s="32" t="s">
        <v>118</v>
      </c>
      <c r="B26" s="33" t="s">
        <v>111</v>
      </c>
      <c r="C26" s="33" t="s">
        <v>112</v>
      </c>
      <c r="D26" s="34" t="s">
        <v>113</v>
      </c>
      <c r="E26" s="33" t="s">
        <v>68</v>
      </c>
    </row>
    <row r="27" spans="1:5">
      <c r="A27" s="32" t="s">
        <v>119</v>
      </c>
      <c r="B27" s="33" t="s">
        <v>111</v>
      </c>
      <c r="C27" s="33" t="s">
        <v>112</v>
      </c>
      <c r="D27" s="34" t="s">
        <v>113</v>
      </c>
      <c r="E27" s="33" t="s">
        <v>68</v>
      </c>
    </row>
    <row r="28" spans="1:5">
      <c r="A28" s="32" t="s">
        <v>120</v>
      </c>
      <c r="B28" s="33" t="s">
        <v>111</v>
      </c>
      <c r="C28" s="33" t="s">
        <v>112</v>
      </c>
      <c r="D28" s="34" t="s">
        <v>113</v>
      </c>
      <c r="E28" s="33" t="s">
        <v>68</v>
      </c>
    </row>
    <row r="29" spans="1:5">
      <c r="A29" s="32" t="s">
        <v>57</v>
      </c>
      <c r="B29" s="33" t="s">
        <v>111</v>
      </c>
      <c r="C29" s="33" t="s">
        <v>112</v>
      </c>
      <c r="D29" s="34" t="s">
        <v>113</v>
      </c>
      <c r="E29" s="33" t="s">
        <v>68</v>
      </c>
    </row>
    <row r="30" spans="1:5">
      <c r="A30" s="32" t="s">
        <v>121</v>
      </c>
      <c r="B30" s="33" t="s">
        <v>111</v>
      </c>
      <c r="C30" s="33" t="s">
        <v>112</v>
      </c>
      <c r="D30" s="34" t="s">
        <v>113</v>
      </c>
      <c r="E30" s="33" t="s">
        <v>68</v>
      </c>
    </row>
    <row r="31" spans="1:5">
      <c r="A31" s="32" t="s">
        <v>122</v>
      </c>
      <c r="B31" s="33" t="s">
        <v>111</v>
      </c>
      <c r="C31" s="33" t="s">
        <v>112</v>
      </c>
      <c r="D31" s="34" t="s">
        <v>113</v>
      </c>
      <c r="E31" s="33" t="s">
        <v>68</v>
      </c>
    </row>
    <row r="32" spans="1:5">
      <c r="A32" s="32" t="s">
        <v>123</v>
      </c>
      <c r="B32" s="33" t="s">
        <v>111</v>
      </c>
      <c r="C32" s="33" t="s">
        <v>112</v>
      </c>
      <c r="D32" s="34" t="s">
        <v>113</v>
      </c>
      <c r="E32" s="33" t="s">
        <v>68</v>
      </c>
    </row>
    <row r="33" spans="1:5">
      <c r="A33" s="32" t="s">
        <v>124</v>
      </c>
      <c r="B33" s="33" t="s">
        <v>111</v>
      </c>
      <c r="C33" s="33" t="s">
        <v>112</v>
      </c>
      <c r="D33" s="34" t="s">
        <v>113</v>
      </c>
      <c r="E33" s="33" t="s">
        <v>68</v>
      </c>
    </row>
    <row r="34" spans="1:5">
      <c r="A34" s="32" t="s">
        <v>125</v>
      </c>
      <c r="B34" s="33" t="s">
        <v>126</v>
      </c>
      <c r="C34" s="33" t="s">
        <v>127</v>
      </c>
      <c r="D34" s="34" t="s">
        <v>113</v>
      </c>
      <c r="E34" s="33" t="s">
        <v>68</v>
      </c>
    </row>
    <row r="35" spans="1:5">
      <c r="A35" s="32" t="s">
        <v>128</v>
      </c>
      <c r="B35" s="33" t="s">
        <v>126</v>
      </c>
      <c r="C35" s="33" t="s">
        <v>127</v>
      </c>
      <c r="D35" s="34" t="s">
        <v>113</v>
      </c>
      <c r="E35" s="33" t="s">
        <v>68</v>
      </c>
    </row>
    <row r="36" spans="1:5">
      <c r="A36" s="32" t="s">
        <v>129</v>
      </c>
      <c r="B36" s="33" t="s">
        <v>130</v>
      </c>
      <c r="C36" s="33" t="s">
        <v>131</v>
      </c>
      <c r="D36" s="34" t="s">
        <v>113</v>
      </c>
      <c r="E36" s="33" t="s">
        <v>68</v>
      </c>
    </row>
    <row r="37" spans="1:5">
      <c r="A37" s="35" t="s">
        <v>132</v>
      </c>
      <c r="B37" s="36" t="s">
        <v>133</v>
      </c>
      <c r="C37" s="36" t="s">
        <v>134</v>
      </c>
      <c r="D37" s="37" t="s">
        <v>113</v>
      </c>
      <c r="E37" s="36" t="s">
        <v>68</v>
      </c>
    </row>
    <row r="38" spans="1:5">
      <c r="A38" s="38"/>
      <c r="B38" s="38"/>
      <c r="C38" s="38"/>
      <c r="D38" s="38"/>
      <c r="E38" s="38"/>
    </row>
    <row r="39" spans="1:5">
      <c r="A39" s="38"/>
      <c r="B39" s="38"/>
      <c r="C39" s="38"/>
      <c r="D39" s="38"/>
      <c r="E39" s="38"/>
    </row>
    <row r="40" spans="1:5">
      <c r="A40" s="38"/>
      <c r="B40" s="38"/>
      <c r="C40" s="38"/>
      <c r="D40" s="38"/>
      <c r="E40" s="38"/>
    </row>
    <row r="41" spans="1:5">
      <c r="A41" s="38"/>
      <c r="B41" s="38"/>
      <c r="C41" s="38"/>
      <c r="D41" s="38"/>
      <c r="E41" s="38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98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/>
  <cols>
    <col min="1" max="1" width="9.69921875" customWidth="1"/>
    <col min="2" max="2" width="16.19921875" customWidth="1"/>
    <col min="3" max="3" width="18.8984375" customWidth="1"/>
    <col min="4" max="4" width="10.19921875" customWidth="1"/>
    <col min="5" max="5" width="8.59765625" customWidth="1"/>
    <col min="6" max="6" width="11.3984375" customWidth="1"/>
    <col min="7" max="7" width="13.796875" customWidth="1"/>
    <col min="8" max="8" width="14.3984375" customWidth="1"/>
    <col min="9" max="9" width="18.796875" customWidth="1"/>
    <col min="10" max="10" width="16.69921875" customWidth="1"/>
    <col min="11" max="11" width="28.8984375" customWidth="1"/>
    <col min="12" max="12" width="32.19921875" customWidth="1"/>
    <col min="13" max="13" width="49.69921875" customWidth="1"/>
    <col min="14" max="14" width="24.69921875" customWidth="1"/>
    <col min="15" max="15" width="42.59765625" customWidth="1"/>
    <col min="16" max="16" width="32.09765625" customWidth="1"/>
    <col min="17" max="17" width="57.09765625" customWidth="1"/>
    <col min="18" max="18" width="31.3984375" customWidth="1"/>
    <col min="19" max="19" width="27" customWidth="1"/>
    <col min="20" max="20" width="19.296875" customWidth="1"/>
    <col min="21" max="21" width="122.3984375" customWidth="1"/>
    <col min="22" max="27" width="8.59765625" customWidth="1"/>
  </cols>
  <sheetData>
    <row r="1" spans="1:21" ht="15.75" customHeight="1">
      <c r="A1" s="1" t="s">
        <v>2083</v>
      </c>
    </row>
    <row r="2" spans="1:21" ht="15.75" customHeight="1">
      <c r="A2" s="2" t="s">
        <v>135</v>
      </c>
    </row>
    <row r="3" spans="1:21" ht="15.75" customHeight="1">
      <c r="A3" s="2" t="s">
        <v>136</v>
      </c>
    </row>
    <row r="4" spans="1:21" ht="15.75" customHeight="1">
      <c r="A4" s="2" t="s">
        <v>137</v>
      </c>
    </row>
    <row r="5" spans="1:21" ht="15.75" customHeight="1">
      <c r="A5" s="2" t="s">
        <v>138</v>
      </c>
    </row>
    <row r="6" spans="1:21" ht="15.75" customHeight="1">
      <c r="A6" s="2" t="s">
        <v>139</v>
      </c>
    </row>
    <row r="7" spans="1:21" ht="15.75" customHeight="1">
      <c r="A7" s="2"/>
    </row>
    <row r="8" spans="1:21" ht="15.75" customHeight="1">
      <c r="A8" s="27" t="s">
        <v>140</v>
      </c>
      <c r="B8" s="27" t="s">
        <v>141</v>
      </c>
      <c r="C8" s="27" t="s">
        <v>142</v>
      </c>
      <c r="D8" s="27" t="s">
        <v>143</v>
      </c>
      <c r="E8" s="27" t="s">
        <v>144</v>
      </c>
      <c r="F8" s="27" t="s">
        <v>145</v>
      </c>
      <c r="G8" s="27" t="s">
        <v>146</v>
      </c>
      <c r="H8" s="27" t="s">
        <v>147</v>
      </c>
      <c r="I8" s="27" t="s">
        <v>148</v>
      </c>
      <c r="J8" s="27" t="s">
        <v>149</v>
      </c>
      <c r="K8" s="27" t="s">
        <v>150</v>
      </c>
      <c r="L8" s="27" t="s">
        <v>151</v>
      </c>
      <c r="M8" s="27" t="s">
        <v>152</v>
      </c>
      <c r="N8" s="27" t="s">
        <v>153</v>
      </c>
      <c r="O8" s="27" t="s">
        <v>154</v>
      </c>
      <c r="P8" s="27" t="s">
        <v>155</v>
      </c>
      <c r="Q8" s="27" t="s">
        <v>156</v>
      </c>
      <c r="R8" s="27" t="s">
        <v>157</v>
      </c>
      <c r="S8" s="27" t="s">
        <v>158</v>
      </c>
      <c r="T8" s="27" t="s">
        <v>159</v>
      </c>
      <c r="U8" s="27" t="s">
        <v>160</v>
      </c>
    </row>
    <row r="9" spans="1:21" ht="18" customHeight="1">
      <c r="A9" s="20" t="s">
        <v>161</v>
      </c>
      <c r="B9" s="39" t="b">
        <v>0</v>
      </c>
      <c r="C9" s="39" t="b">
        <v>1</v>
      </c>
      <c r="D9" s="39" t="b">
        <v>1</v>
      </c>
      <c r="E9" s="39">
        <v>3.3299999999999999E-10</v>
      </c>
      <c r="F9" s="20">
        <v>1</v>
      </c>
      <c r="G9" s="20" t="s">
        <v>162</v>
      </c>
      <c r="H9" s="20" t="s">
        <v>163</v>
      </c>
      <c r="I9" s="20" t="s">
        <v>164</v>
      </c>
      <c r="J9" s="20">
        <v>846</v>
      </c>
      <c r="K9" s="20">
        <v>0</v>
      </c>
      <c r="L9" s="40">
        <v>1.3</v>
      </c>
      <c r="M9" s="13">
        <v>0</v>
      </c>
      <c r="N9" s="41">
        <v>10</v>
      </c>
      <c r="O9" s="13">
        <v>0</v>
      </c>
      <c r="P9" s="13">
        <v>0.3</v>
      </c>
      <c r="Q9" s="13" t="s">
        <v>18</v>
      </c>
      <c r="R9" s="13">
        <v>9.7416028000000002E-2</v>
      </c>
      <c r="S9" s="13">
        <v>2.4942249999999999E-2</v>
      </c>
      <c r="T9" s="23" t="b">
        <v>1</v>
      </c>
      <c r="U9" s="20" t="s">
        <v>165</v>
      </c>
    </row>
    <row r="10" spans="1:21" ht="15.75" customHeight="1">
      <c r="A10" s="40" t="s">
        <v>166</v>
      </c>
      <c r="B10" s="42" t="b">
        <v>1</v>
      </c>
      <c r="C10" s="42" t="b">
        <v>1</v>
      </c>
      <c r="D10" s="42" t="b">
        <v>0</v>
      </c>
      <c r="E10" s="42">
        <v>8.5899999999999998E-27</v>
      </c>
      <c r="F10" s="40">
        <v>1</v>
      </c>
      <c r="G10" s="40" t="s">
        <v>162</v>
      </c>
      <c r="H10" s="40" t="s">
        <v>164</v>
      </c>
      <c r="I10" s="40" t="s">
        <v>164</v>
      </c>
      <c r="J10" s="40">
        <v>56</v>
      </c>
      <c r="K10" s="40">
        <v>1</v>
      </c>
      <c r="L10" s="40">
        <v>4.9000000000000004</v>
      </c>
      <c r="M10" s="13">
        <v>15.8</v>
      </c>
      <c r="N10" s="41">
        <v>38</v>
      </c>
      <c r="O10" s="13">
        <v>28</v>
      </c>
      <c r="P10" s="13">
        <v>2.7</v>
      </c>
      <c r="Q10" s="13" t="s">
        <v>18</v>
      </c>
      <c r="R10" s="13">
        <v>-0.16942405099999999</v>
      </c>
      <c r="S10" s="13">
        <v>-0.162879683</v>
      </c>
      <c r="T10" s="23" t="b">
        <v>1</v>
      </c>
      <c r="U10" s="40" t="s">
        <v>167</v>
      </c>
    </row>
    <row r="11" spans="1:21" ht="15.75" customHeight="1">
      <c r="A11" s="40" t="s">
        <v>168</v>
      </c>
      <c r="B11" s="42" t="b">
        <v>0</v>
      </c>
      <c r="C11" s="42" t="b">
        <v>1</v>
      </c>
      <c r="D11" s="42" t="b">
        <v>1</v>
      </c>
      <c r="E11" s="42">
        <v>1.2899999999999999E-10</v>
      </c>
      <c r="F11" s="40">
        <v>1</v>
      </c>
      <c r="G11" s="40" t="s">
        <v>162</v>
      </c>
      <c r="H11" s="40" t="s">
        <v>164</v>
      </c>
      <c r="I11" s="40" t="s">
        <v>164</v>
      </c>
      <c r="J11" s="40">
        <v>15</v>
      </c>
      <c r="K11" s="40">
        <v>0</v>
      </c>
      <c r="L11" s="40">
        <v>2.2000000000000002</v>
      </c>
      <c r="M11" s="43">
        <v>11.8</v>
      </c>
      <c r="N11" s="44">
        <v>23</v>
      </c>
      <c r="O11" s="43">
        <v>20</v>
      </c>
      <c r="P11" s="43">
        <v>0.6</v>
      </c>
      <c r="Q11" s="43" t="s">
        <v>18</v>
      </c>
      <c r="R11" s="43">
        <v>-0.210949944</v>
      </c>
      <c r="S11" s="43">
        <v>0.242964031</v>
      </c>
      <c r="T11" s="43" t="b">
        <v>0</v>
      </c>
      <c r="U11" s="40" t="s">
        <v>167</v>
      </c>
    </row>
    <row r="12" spans="1:21" ht="15.75" customHeight="1">
      <c r="A12" s="40" t="s">
        <v>169</v>
      </c>
      <c r="B12" s="42" t="b">
        <v>1</v>
      </c>
      <c r="C12" s="42" t="b">
        <v>1</v>
      </c>
      <c r="D12" s="42" t="b">
        <v>0</v>
      </c>
      <c r="E12" s="42">
        <v>1.3999999999999999E-30</v>
      </c>
      <c r="F12" s="40">
        <v>1</v>
      </c>
      <c r="G12" s="40" t="s">
        <v>162</v>
      </c>
      <c r="H12" s="40" t="s">
        <v>164</v>
      </c>
      <c r="I12" s="40" t="s">
        <v>164</v>
      </c>
      <c r="J12" s="40">
        <v>46</v>
      </c>
      <c r="K12" s="40">
        <v>12</v>
      </c>
      <c r="L12" s="40">
        <v>11.8</v>
      </c>
      <c r="M12" s="43">
        <v>100</v>
      </c>
      <c r="N12" s="44">
        <v>94</v>
      </c>
      <c r="O12" s="43">
        <v>69</v>
      </c>
      <c r="P12" s="43">
        <v>11.4</v>
      </c>
      <c r="Q12" s="43">
        <v>26.3</v>
      </c>
      <c r="R12" s="43">
        <v>-0.38160474100000003</v>
      </c>
      <c r="S12" s="43">
        <v>0.45641574099999999</v>
      </c>
      <c r="T12" s="43" t="b">
        <v>0</v>
      </c>
      <c r="U12" s="40" t="s">
        <v>170</v>
      </c>
    </row>
    <row r="13" spans="1:21" ht="15.75" customHeight="1">
      <c r="A13" s="40" t="s">
        <v>171</v>
      </c>
      <c r="B13" s="42" t="b">
        <v>0</v>
      </c>
      <c r="C13" s="42" t="b">
        <v>0</v>
      </c>
      <c r="D13" s="42" t="b">
        <v>1</v>
      </c>
      <c r="E13" s="42">
        <v>0.28199999999999997</v>
      </c>
      <c r="F13" s="40">
        <v>2</v>
      </c>
      <c r="G13" s="40" t="s">
        <v>162</v>
      </c>
      <c r="H13" s="40" t="s">
        <v>163</v>
      </c>
      <c r="I13" s="40" t="s">
        <v>163</v>
      </c>
      <c r="J13" s="40">
        <v>2</v>
      </c>
      <c r="K13" s="40">
        <v>0</v>
      </c>
      <c r="L13" s="40">
        <v>0.3</v>
      </c>
      <c r="M13" s="43">
        <v>0</v>
      </c>
      <c r="N13" s="44">
        <v>2</v>
      </c>
      <c r="O13" s="43" t="s">
        <v>18</v>
      </c>
      <c r="P13" s="43">
        <v>0.3</v>
      </c>
      <c r="Q13" s="43" t="s">
        <v>18</v>
      </c>
      <c r="R13" s="43">
        <v>8.3735827999999998E-2</v>
      </c>
      <c r="S13" s="43">
        <v>-0.273364406</v>
      </c>
      <c r="T13" s="43" t="b">
        <v>0</v>
      </c>
      <c r="U13" s="40" t="s">
        <v>172</v>
      </c>
    </row>
    <row r="14" spans="1:21" ht="15.75" customHeight="1">
      <c r="A14" s="40" t="s">
        <v>173</v>
      </c>
      <c r="B14" s="42" t="b">
        <v>0</v>
      </c>
      <c r="C14" s="42" t="b">
        <v>1</v>
      </c>
      <c r="D14" s="42" t="b">
        <v>1</v>
      </c>
      <c r="E14" s="42">
        <v>6.4199999999999995E-11</v>
      </c>
      <c r="F14" s="40">
        <v>1</v>
      </c>
      <c r="G14" s="40" t="s">
        <v>162</v>
      </c>
      <c r="H14" s="40" t="s">
        <v>164</v>
      </c>
      <c r="I14" s="40" t="s">
        <v>164</v>
      </c>
      <c r="J14" s="40">
        <v>3</v>
      </c>
      <c r="K14" s="40">
        <v>0</v>
      </c>
      <c r="L14" s="40">
        <v>2.1</v>
      </c>
      <c r="M14" s="43">
        <v>37.5</v>
      </c>
      <c r="N14" s="44">
        <v>18</v>
      </c>
      <c r="O14" s="43">
        <v>3</v>
      </c>
      <c r="P14" s="43">
        <v>0.8</v>
      </c>
      <c r="Q14" s="43" t="s">
        <v>18</v>
      </c>
      <c r="R14" s="43">
        <v>-0.56793268200000002</v>
      </c>
      <c r="S14" s="43">
        <v>-0.32891158399999998</v>
      </c>
      <c r="T14" s="43" t="b">
        <v>1</v>
      </c>
      <c r="U14" s="40" t="s">
        <v>174</v>
      </c>
    </row>
    <row r="15" spans="1:21" ht="15.75" customHeight="1">
      <c r="A15" s="40" t="s">
        <v>175</v>
      </c>
      <c r="B15" s="42" t="b">
        <v>0</v>
      </c>
      <c r="C15" s="42" t="b">
        <v>0</v>
      </c>
      <c r="D15" s="42" t="b">
        <v>0</v>
      </c>
      <c r="E15" s="42">
        <v>2.2499999999999999E-2</v>
      </c>
      <c r="F15" s="40">
        <v>2</v>
      </c>
      <c r="G15" s="40" t="s">
        <v>162</v>
      </c>
      <c r="H15" s="40" t="s">
        <v>18</v>
      </c>
      <c r="I15" s="40" t="s">
        <v>163</v>
      </c>
      <c r="J15" s="40">
        <v>0</v>
      </c>
      <c r="K15" s="40">
        <v>0</v>
      </c>
      <c r="L15" s="40">
        <v>0.5</v>
      </c>
      <c r="M15" s="43">
        <v>0</v>
      </c>
      <c r="N15" s="44">
        <v>5</v>
      </c>
      <c r="O15" s="43" t="s">
        <v>18</v>
      </c>
      <c r="P15" s="43">
        <v>1</v>
      </c>
      <c r="Q15" s="43" t="s">
        <v>18</v>
      </c>
      <c r="R15" s="43">
        <v>-0.30352520100000002</v>
      </c>
      <c r="S15" s="43">
        <v>0.31296370699999998</v>
      </c>
      <c r="T15" s="43" t="b">
        <v>0</v>
      </c>
      <c r="U15" s="40" t="s">
        <v>176</v>
      </c>
    </row>
    <row r="16" spans="1:21" ht="15.75" customHeight="1">
      <c r="A16" s="40" t="s">
        <v>177</v>
      </c>
      <c r="B16" s="42" t="b">
        <v>1</v>
      </c>
      <c r="C16" s="42" t="b">
        <v>0</v>
      </c>
      <c r="D16" s="42" t="b">
        <v>0</v>
      </c>
      <c r="E16" s="42">
        <v>4.5899999999999999E-4</v>
      </c>
      <c r="F16" s="40">
        <v>3</v>
      </c>
      <c r="G16" s="40" t="s">
        <v>178</v>
      </c>
      <c r="H16" s="40" t="s">
        <v>18</v>
      </c>
      <c r="I16" s="40" t="s">
        <v>163</v>
      </c>
      <c r="J16" s="40">
        <v>0</v>
      </c>
      <c r="K16" s="40">
        <v>0</v>
      </c>
      <c r="L16" s="40">
        <v>0.9</v>
      </c>
      <c r="M16" s="43">
        <v>0</v>
      </c>
      <c r="N16" s="44">
        <v>8</v>
      </c>
      <c r="O16" s="43">
        <v>4</v>
      </c>
      <c r="P16" s="43">
        <v>1.3</v>
      </c>
      <c r="Q16" s="43" t="s">
        <v>18</v>
      </c>
      <c r="R16" s="43">
        <v>-1.153187459</v>
      </c>
      <c r="S16" s="43">
        <v>0.10074353699999999</v>
      </c>
      <c r="T16" s="43" t="b">
        <v>0</v>
      </c>
      <c r="U16" s="40" t="s">
        <v>179</v>
      </c>
    </row>
    <row r="17" spans="1:21" ht="15.75" customHeight="1">
      <c r="A17" s="40" t="s">
        <v>180</v>
      </c>
      <c r="B17" s="42" t="b">
        <v>0</v>
      </c>
      <c r="C17" s="42" t="b">
        <v>0</v>
      </c>
      <c r="D17" s="42" t="b">
        <v>1</v>
      </c>
      <c r="E17" s="42">
        <v>3.9399999999999999E-3</v>
      </c>
      <c r="F17" s="40">
        <v>2</v>
      </c>
      <c r="G17" s="40" t="s">
        <v>162</v>
      </c>
      <c r="H17" s="40" t="s">
        <v>18</v>
      </c>
      <c r="I17" s="40" t="s">
        <v>163</v>
      </c>
      <c r="J17" s="40">
        <v>7</v>
      </c>
      <c r="K17" s="40">
        <v>0</v>
      </c>
      <c r="L17" s="40">
        <v>0.8</v>
      </c>
      <c r="M17" s="43">
        <v>16.7</v>
      </c>
      <c r="N17" s="44">
        <v>6</v>
      </c>
      <c r="O17" s="43" t="s">
        <v>18</v>
      </c>
      <c r="P17" s="43">
        <v>0.2</v>
      </c>
      <c r="Q17" s="43" t="s">
        <v>18</v>
      </c>
      <c r="R17" s="43">
        <v>3.4815921E-2</v>
      </c>
      <c r="S17" s="43">
        <v>0.43804257699999999</v>
      </c>
      <c r="T17" s="43" t="b">
        <v>1</v>
      </c>
      <c r="U17" s="40" t="s">
        <v>181</v>
      </c>
    </row>
    <row r="18" spans="1:21" ht="15.75" customHeight="1">
      <c r="A18" s="40" t="s">
        <v>182</v>
      </c>
      <c r="B18" s="42" t="b">
        <v>0</v>
      </c>
      <c r="C18" s="42" t="b">
        <v>1</v>
      </c>
      <c r="D18" s="42" t="b">
        <v>1</v>
      </c>
      <c r="E18" s="42">
        <v>2.6299999999999999E-5</v>
      </c>
      <c r="F18" s="40">
        <v>2</v>
      </c>
      <c r="G18" s="40" t="s">
        <v>162</v>
      </c>
      <c r="H18" s="40" t="s">
        <v>164</v>
      </c>
      <c r="I18" s="40" t="s">
        <v>164</v>
      </c>
      <c r="J18" s="40">
        <v>51</v>
      </c>
      <c r="K18" s="40">
        <v>0</v>
      </c>
      <c r="L18" s="40">
        <v>0.8</v>
      </c>
      <c r="M18" s="43">
        <v>16.7</v>
      </c>
      <c r="N18" s="44">
        <v>8</v>
      </c>
      <c r="O18" s="43">
        <v>2</v>
      </c>
      <c r="P18" s="43">
        <v>0.3</v>
      </c>
      <c r="Q18" s="43" t="s">
        <v>18</v>
      </c>
      <c r="R18" s="43">
        <v>-5.4748853E-2</v>
      </c>
      <c r="S18" s="43">
        <v>0.45029482399999998</v>
      </c>
      <c r="T18" s="43" t="b">
        <v>0</v>
      </c>
      <c r="U18" s="40" t="s">
        <v>183</v>
      </c>
    </row>
    <row r="19" spans="1:21" ht="15.75" customHeight="1">
      <c r="A19" s="40" t="s">
        <v>184</v>
      </c>
      <c r="B19" s="42" t="b">
        <v>0</v>
      </c>
      <c r="C19" s="42" t="b">
        <v>0</v>
      </c>
      <c r="D19" s="42" t="b">
        <v>1</v>
      </c>
      <c r="E19" s="42">
        <v>5.0900000000000001E-2</v>
      </c>
      <c r="F19" s="40">
        <v>2</v>
      </c>
      <c r="G19" s="40" t="s">
        <v>162</v>
      </c>
      <c r="H19" s="40" t="s">
        <v>164</v>
      </c>
      <c r="I19" s="40" t="s">
        <v>164</v>
      </c>
      <c r="J19" s="40">
        <v>0</v>
      </c>
      <c r="K19" s="40">
        <v>0</v>
      </c>
      <c r="L19" s="40">
        <v>0.4</v>
      </c>
      <c r="M19" s="43">
        <v>33.299999999999997</v>
      </c>
      <c r="N19" s="44">
        <v>3</v>
      </c>
      <c r="O19" s="43" t="s">
        <v>18</v>
      </c>
      <c r="P19" s="43">
        <v>0.6</v>
      </c>
      <c r="Q19" s="43" t="s">
        <v>18</v>
      </c>
      <c r="R19" s="43">
        <v>9.2477018999999994E-2</v>
      </c>
      <c r="S19" s="43">
        <v>-0.86885332599999998</v>
      </c>
      <c r="T19" s="43" t="b">
        <v>0</v>
      </c>
      <c r="U19" s="40" t="s">
        <v>185</v>
      </c>
    </row>
    <row r="20" spans="1:21" ht="15.75" customHeight="1">
      <c r="A20" s="40" t="s">
        <v>186</v>
      </c>
      <c r="B20" s="42" t="b">
        <v>0</v>
      </c>
      <c r="C20" s="42" t="b">
        <v>0</v>
      </c>
      <c r="D20" s="42" t="b">
        <v>0</v>
      </c>
      <c r="E20" s="42">
        <v>3.5900000000000001E-2</v>
      </c>
      <c r="F20" s="40">
        <v>2</v>
      </c>
      <c r="G20" s="40" t="s">
        <v>162</v>
      </c>
      <c r="H20" s="40" t="s">
        <v>18</v>
      </c>
      <c r="I20" s="40" t="s">
        <v>164</v>
      </c>
      <c r="J20" s="40">
        <v>12</v>
      </c>
      <c r="K20" s="40">
        <v>5</v>
      </c>
      <c r="L20" s="40">
        <v>1.3</v>
      </c>
      <c r="M20" s="43">
        <v>27.3</v>
      </c>
      <c r="N20" s="44">
        <v>10</v>
      </c>
      <c r="O20" s="43">
        <v>0</v>
      </c>
      <c r="P20" s="43">
        <v>1.4</v>
      </c>
      <c r="Q20" s="43" t="s">
        <v>18</v>
      </c>
      <c r="R20" s="43">
        <v>0.25594154400000002</v>
      </c>
      <c r="S20" s="43">
        <v>-0.62165071100000002</v>
      </c>
      <c r="T20" s="43" t="b">
        <v>0</v>
      </c>
      <c r="U20" s="40" t="s">
        <v>187</v>
      </c>
    </row>
    <row r="21" spans="1:21" ht="15.75" customHeight="1">
      <c r="A21" s="40" t="s">
        <v>188</v>
      </c>
      <c r="B21" s="42" t="b">
        <v>1</v>
      </c>
      <c r="C21" s="42" t="b">
        <v>1</v>
      </c>
      <c r="D21" s="42" t="b">
        <v>0</v>
      </c>
      <c r="E21" s="42">
        <v>1.76E-23</v>
      </c>
      <c r="F21" s="40">
        <v>1</v>
      </c>
      <c r="G21" s="40" t="s">
        <v>162</v>
      </c>
      <c r="H21" s="40" t="s">
        <v>164</v>
      </c>
      <c r="I21" s="40" t="s">
        <v>164</v>
      </c>
      <c r="J21" s="40">
        <v>20</v>
      </c>
      <c r="K21" s="40">
        <v>6</v>
      </c>
      <c r="L21" s="40">
        <v>8.1999999999999993</v>
      </c>
      <c r="M21" s="43">
        <v>9.1999999999999993</v>
      </c>
      <c r="N21" s="44">
        <v>69</v>
      </c>
      <c r="O21" s="43">
        <v>49</v>
      </c>
      <c r="P21" s="43">
        <v>6.4</v>
      </c>
      <c r="Q21" s="43">
        <v>26.3</v>
      </c>
      <c r="R21" s="43">
        <v>-7.0344524000000005E-2</v>
      </c>
      <c r="S21" s="43">
        <v>0.31013531599999999</v>
      </c>
      <c r="T21" s="43" t="b">
        <v>0</v>
      </c>
      <c r="U21" s="40" t="s">
        <v>189</v>
      </c>
    </row>
    <row r="22" spans="1:21" ht="15.75" customHeight="1">
      <c r="A22" s="40" t="s">
        <v>190</v>
      </c>
      <c r="B22" s="42" t="b">
        <v>1</v>
      </c>
      <c r="C22" s="42" t="b">
        <v>1</v>
      </c>
      <c r="D22" s="42" t="b">
        <v>0</v>
      </c>
      <c r="E22" s="42">
        <v>2.39E-6</v>
      </c>
      <c r="F22" s="40">
        <v>2</v>
      </c>
      <c r="G22" s="40" t="s">
        <v>162</v>
      </c>
      <c r="H22" s="40" t="s">
        <v>18</v>
      </c>
      <c r="I22" s="40" t="s">
        <v>164</v>
      </c>
      <c r="J22" s="40">
        <v>21</v>
      </c>
      <c r="K22" s="40">
        <v>1</v>
      </c>
      <c r="L22" s="40">
        <v>3.9</v>
      </c>
      <c r="M22" s="43">
        <v>3</v>
      </c>
      <c r="N22" s="44">
        <v>32</v>
      </c>
      <c r="O22" s="43">
        <v>14</v>
      </c>
      <c r="P22" s="43">
        <v>3.5</v>
      </c>
      <c r="Q22" s="43" t="s">
        <v>18</v>
      </c>
      <c r="R22" s="43">
        <v>-0.11559897299999999</v>
      </c>
      <c r="S22" s="43">
        <v>4.9592681999999999E-2</v>
      </c>
      <c r="T22" s="43" t="b">
        <v>0</v>
      </c>
      <c r="U22" s="40" t="s">
        <v>191</v>
      </c>
    </row>
    <row r="23" spans="1:21" ht="15.75" customHeight="1">
      <c r="A23" s="40" t="s">
        <v>192</v>
      </c>
      <c r="B23" s="42" t="b">
        <v>0</v>
      </c>
      <c r="C23" s="42" t="b">
        <v>1</v>
      </c>
      <c r="D23" s="42" t="b">
        <v>0</v>
      </c>
      <c r="E23" s="42">
        <v>4.18E-5</v>
      </c>
      <c r="F23" s="40">
        <v>1</v>
      </c>
      <c r="G23" s="40" t="s">
        <v>162</v>
      </c>
      <c r="H23" s="40" t="s">
        <v>164</v>
      </c>
      <c r="I23" s="40" t="s">
        <v>164</v>
      </c>
      <c r="J23" s="40">
        <v>1</v>
      </c>
      <c r="K23" s="40">
        <v>0</v>
      </c>
      <c r="L23" s="40">
        <v>2.7</v>
      </c>
      <c r="M23" s="43">
        <v>9.1</v>
      </c>
      <c r="N23" s="44">
        <v>21</v>
      </c>
      <c r="O23" s="43">
        <v>14</v>
      </c>
      <c r="P23" s="43">
        <v>1.6</v>
      </c>
      <c r="Q23" s="43" t="s">
        <v>18</v>
      </c>
      <c r="R23" s="43">
        <v>-0.25320565699999997</v>
      </c>
      <c r="S23" s="43">
        <v>-0.16186641600000001</v>
      </c>
      <c r="T23" s="43" t="b">
        <v>1</v>
      </c>
      <c r="U23" s="40" t="s">
        <v>193</v>
      </c>
    </row>
    <row r="24" spans="1:21" ht="15.75" customHeight="1">
      <c r="A24" s="40" t="s">
        <v>194</v>
      </c>
      <c r="B24" s="42" t="b">
        <v>1</v>
      </c>
      <c r="C24" s="42" t="b">
        <v>1</v>
      </c>
      <c r="D24" s="42" t="b">
        <v>0</v>
      </c>
      <c r="E24" s="42">
        <v>2.5300000000000002E-24</v>
      </c>
      <c r="F24" s="40">
        <v>1</v>
      </c>
      <c r="G24" s="40" t="s">
        <v>162</v>
      </c>
      <c r="H24" s="40" t="s">
        <v>163</v>
      </c>
      <c r="I24" s="40" t="s">
        <v>163</v>
      </c>
      <c r="J24" s="40">
        <v>74</v>
      </c>
      <c r="K24" s="40">
        <v>3</v>
      </c>
      <c r="L24" s="40">
        <v>5.4</v>
      </c>
      <c r="M24" s="43">
        <v>0</v>
      </c>
      <c r="N24" s="44">
        <v>45</v>
      </c>
      <c r="O24" s="43">
        <v>23</v>
      </c>
      <c r="P24" s="43">
        <v>7.6</v>
      </c>
      <c r="Q24" s="43">
        <v>23.7</v>
      </c>
      <c r="R24" s="43">
        <v>-1.2838046670000001</v>
      </c>
      <c r="S24" s="43">
        <v>-0.76994291699999995</v>
      </c>
      <c r="T24" s="43" t="b">
        <v>0</v>
      </c>
      <c r="U24" s="40" t="s">
        <v>195</v>
      </c>
    </row>
    <row r="25" spans="1:21" ht="15.75" customHeight="1">
      <c r="A25" s="40" t="s">
        <v>196</v>
      </c>
      <c r="B25" s="42" t="b">
        <v>0</v>
      </c>
      <c r="C25" s="42" t="b">
        <v>1</v>
      </c>
      <c r="D25" s="42" t="b">
        <v>1</v>
      </c>
      <c r="E25" s="42">
        <v>0.10199999999999999</v>
      </c>
      <c r="F25" s="40">
        <v>2</v>
      </c>
      <c r="G25" s="40" t="s">
        <v>162</v>
      </c>
      <c r="H25" s="40" t="s">
        <v>18</v>
      </c>
      <c r="I25" s="40" t="s">
        <v>164</v>
      </c>
      <c r="J25" s="40">
        <v>0</v>
      </c>
      <c r="K25" s="40">
        <v>0</v>
      </c>
      <c r="L25" s="40">
        <v>0.8</v>
      </c>
      <c r="M25" s="43">
        <v>0</v>
      </c>
      <c r="N25" s="44">
        <v>6</v>
      </c>
      <c r="O25" s="43" t="s">
        <v>18</v>
      </c>
      <c r="P25" s="43">
        <v>0.5</v>
      </c>
      <c r="Q25" s="43" t="s">
        <v>18</v>
      </c>
      <c r="R25" s="43">
        <v>3.6752277E-2</v>
      </c>
      <c r="S25" s="43">
        <v>8.5536185000000001E-2</v>
      </c>
      <c r="T25" s="43" t="b">
        <v>0</v>
      </c>
      <c r="U25" s="40" t="s">
        <v>176</v>
      </c>
    </row>
    <row r="26" spans="1:21" ht="15.75" customHeight="1">
      <c r="A26" s="40" t="s">
        <v>197</v>
      </c>
      <c r="B26" s="42" t="b">
        <v>0</v>
      </c>
      <c r="C26" s="42" t="b">
        <v>1</v>
      </c>
      <c r="D26" s="42" t="b">
        <v>0</v>
      </c>
      <c r="E26" s="42">
        <v>1.31E-3</v>
      </c>
      <c r="F26" s="40">
        <v>2</v>
      </c>
      <c r="G26" s="40" t="s">
        <v>162</v>
      </c>
      <c r="H26" s="40" t="s">
        <v>18</v>
      </c>
      <c r="I26" s="40" t="s">
        <v>163</v>
      </c>
      <c r="J26" s="40">
        <v>0</v>
      </c>
      <c r="K26" s="40">
        <v>0</v>
      </c>
      <c r="L26" s="40">
        <v>2.2000000000000002</v>
      </c>
      <c r="M26" s="43">
        <v>0</v>
      </c>
      <c r="N26" s="44">
        <v>17</v>
      </c>
      <c r="O26" s="43" t="s">
        <v>18</v>
      </c>
      <c r="P26" s="43">
        <v>1</v>
      </c>
      <c r="Q26" s="43" t="s">
        <v>18</v>
      </c>
      <c r="R26" s="43">
        <v>-5.4407200000000005E-4</v>
      </c>
      <c r="S26" s="43">
        <v>-0.183757275</v>
      </c>
      <c r="T26" s="43" t="b">
        <v>0</v>
      </c>
      <c r="U26" s="40" t="s">
        <v>176</v>
      </c>
    </row>
    <row r="27" spans="1:21" ht="15.75" customHeight="1">
      <c r="A27" s="40" t="s">
        <v>198</v>
      </c>
      <c r="B27" s="42" t="b">
        <v>0</v>
      </c>
      <c r="C27" s="42" t="b">
        <v>1</v>
      </c>
      <c r="D27" s="42" t="b">
        <v>0</v>
      </c>
      <c r="E27" s="42">
        <v>1.1200000000000001E-11</v>
      </c>
      <c r="F27" s="40">
        <v>3</v>
      </c>
      <c r="G27" s="40" t="s">
        <v>178</v>
      </c>
      <c r="H27" s="40" t="s">
        <v>18</v>
      </c>
      <c r="I27" s="40" t="s">
        <v>164</v>
      </c>
      <c r="J27" s="40">
        <v>0</v>
      </c>
      <c r="K27" s="40">
        <v>0</v>
      </c>
      <c r="L27" s="40">
        <v>3.1</v>
      </c>
      <c r="M27" s="43">
        <v>8</v>
      </c>
      <c r="N27" s="44">
        <v>24</v>
      </c>
      <c r="O27" s="43" t="s">
        <v>18</v>
      </c>
      <c r="P27" s="43">
        <v>1.4</v>
      </c>
      <c r="Q27" s="43" t="s">
        <v>18</v>
      </c>
      <c r="R27" s="43">
        <v>-0.237839784</v>
      </c>
      <c r="S27" s="43">
        <v>0.29636028800000003</v>
      </c>
      <c r="T27" s="43" t="b">
        <v>0</v>
      </c>
      <c r="U27" s="40" t="s">
        <v>199</v>
      </c>
    </row>
    <row r="28" spans="1:21" ht="15.75" customHeight="1">
      <c r="A28" s="40" t="s">
        <v>200</v>
      </c>
      <c r="B28" s="42" t="b">
        <v>0</v>
      </c>
      <c r="C28" s="42" t="b">
        <v>0</v>
      </c>
      <c r="D28" s="42" t="b">
        <v>1</v>
      </c>
      <c r="E28" s="42">
        <v>5.9099999999999997E-9</v>
      </c>
      <c r="F28" s="40">
        <v>1</v>
      </c>
      <c r="G28" s="40" t="s">
        <v>178</v>
      </c>
      <c r="H28" s="40" t="s">
        <v>18</v>
      </c>
      <c r="I28" s="40" t="s">
        <v>164</v>
      </c>
      <c r="J28" s="40">
        <v>0</v>
      </c>
      <c r="K28" s="40">
        <v>0</v>
      </c>
      <c r="L28" s="40">
        <v>1.5</v>
      </c>
      <c r="M28" s="43">
        <v>0</v>
      </c>
      <c r="N28" s="44">
        <v>12</v>
      </c>
      <c r="O28" s="43" t="s">
        <v>18</v>
      </c>
      <c r="P28" s="43">
        <v>0.8</v>
      </c>
      <c r="Q28" s="43" t="s">
        <v>18</v>
      </c>
      <c r="R28" s="43">
        <v>-0.77876885799999995</v>
      </c>
      <c r="S28" s="43">
        <v>-0.689427703</v>
      </c>
      <c r="T28" s="43" t="b">
        <v>1</v>
      </c>
      <c r="U28" s="40" t="s">
        <v>201</v>
      </c>
    </row>
    <row r="29" spans="1:21" ht="15.75" customHeight="1">
      <c r="A29" s="40" t="s">
        <v>202</v>
      </c>
      <c r="B29" s="42" t="b">
        <v>1</v>
      </c>
      <c r="C29" s="42" t="b">
        <v>1</v>
      </c>
      <c r="D29" s="42" t="b">
        <v>0</v>
      </c>
      <c r="E29" s="42">
        <v>1.04E-34</v>
      </c>
      <c r="F29" s="40">
        <v>1</v>
      </c>
      <c r="G29" s="40" t="s">
        <v>162</v>
      </c>
      <c r="H29" s="40" t="s">
        <v>164</v>
      </c>
      <c r="I29" s="40" t="s">
        <v>164</v>
      </c>
      <c r="J29" s="40">
        <v>32</v>
      </c>
      <c r="K29" s="40">
        <v>19</v>
      </c>
      <c r="L29" s="40">
        <v>49.9</v>
      </c>
      <c r="M29" s="43">
        <v>100</v>
      </c>
      <c r="N29" s="44">
        <v>416</v>
      </c>
      <c r="O29" s="43">
        <v>339</v>
      </c>
      <c r="P29" s="43">
        <v>36.1</v>
      </c>
      <c r="Q29" s="43">
        <v>44.7</v>
      </c>
      <c r="R29" s="43">
        <v>-0.159742316</v>
      </c>
      <c r="S29" s="43">
        <v>-0.45364595299999999</v>
      </c>
      <c r="T29" s="43" t="b">
        <v>1</v>
      </c>
      <c r="U29" s="40" t="s">
        <v>167</v>
      </c>
    </row>
    <row r="30" spans="1:21" ht="15.75" customHeight="1">
      <c r="A30" s="40" t="s">
        <v>203</v>
      </c>
      <c r="B30" s="42" t="b">
        <v>0</v>
      </c>
      <c r="C30" s="42" t="b">
        <v>1</v>
      </c>
      <c r="D30" s="42" t="b">
        <v>1</v>
      </c>
      <c r="E30" s="42">
        <v>6.5300000000000004E-4</v>
      </c>
      <c r="F30" s="40">
        <v>1</v>
      </c>
      <c r="G30" s="40" t="s">
        <v>162</v>
      </c>
      <c r="H30" s="40" t="s">
        <v>18</v>
      </c>
      <c r="I30" s="40" t="s">
        <v>164</v>
      </c>
      <c r="J30" s="40">
        <v>12</v>
      </c>
      <c r="K30" s="40">
        <v>0</v>
      </c>
      <c r="L30" s="40">
        <v>0.6</v>
      </c>
      <c r="M30" s="43">
        <v>0</v>
      </c>
      <c r="N30" s="44">
        <v>5</v>
      </c>
      <c r="O30" s="43">
        <v>0</v>
      </c>
      <c r="P30" s="43">
        <v>0.5</v>
      </c>
      <c r="Q30" s="43" t="s">
        <v>18</v>
      </c>
      <c r="R30" s="43">
        <v>-0.18429796600000001</v>
      </c>
      <c r="S30" s="43">
        <v>1.014048311</v>
      </c>
      <c r="T30" s="43" t="b">
        <v>0</v>
      </c>
      <c r="U30" s="40" t="s">
        <v>204</v>
      </c>
    </row>
    <row r="31" spans="1:21" ht="15.75" customHeight="1">
      <c r="A31" s="40" t="s">
        <v>205</v>
      </c>
      <c r="B31" s="42" t="b">
        <v>1</v>
      </c>
      <c r="C31" s="42" t="b">
        <v>1</v>
      </c>
      <c r="D31" s="42" t="b">
        <v>0</v>
      </c>
      <c r="E31" s="42">
        <v>6.2600000000000002E-7</v>
      </c>
      <c r="F31" s="40">
        <v>1</v>
      </c>
      <c r="G31" s="40" t="s">
        <v>162</v>
      </c>
      <c r="H31" s="40" t="s">
        <v>163</v>
      </c>
      <c r="I31" s="40" t="s">
        <v>163</v>
      </c>
      <c r="J31" s="40">
        <v>173</v>
      </c>
      <c r="K31" s="40">
        <v>0</v>
      </c>
      <c r="L31" s="40">
        <v>2.2000000000000002</v>
      </c>
      <c r="M31" s="43">
        <v>0</v>
      </c>
      <c r="N31" s="44">
        <v>17</v>
      </c>
      <c r="O31" s="43">
        <v>13</v>
      </c>
      <c r="P31" s="43">
        <v>2.4</v>
      </c>
      <c r="Q31" s="43">
        <v>13.2</v>
      </c>
      <c r="R31" s="43">
        <v>-0.29173378900000002</v>
      </c>
      <c r="S31" s="43">
        <v>-7.3590199999999995E-2</v>
      </c>
      <c r="T31" s="43" t="b">
        <v>0</v>
      </c>
      <c r="U31" s="40" t="s">
        <v>195</v>
      </c>
    </row>
    <row r="32" spans="1:21" ht="15.75" customHeight="1">
      <c r="A32" s="40" t="s">
        <v>206</v>
      </c>
      <c r="B32" s="42" t="b">
        <v>0</v>
      </c>
      <c r="C32" s="42" t="b">
        <v>0</v>
      </c>
      <c r="D32" s="42" t="b">
        <v>0</v>
      </c>
      <c r="E32" s="42">
        <v>1.29E-8</v>
      </c>
      <c r="F32" s="40">
        <v>1</v>
      </c>
      <c r="G32" s="40" t="s">
        <v>178</v>
      </c>
      <c r="H32" s="40" t="s">
        <v>163</v>
      </c>
      <c r="I32" s="40" t="s">
        <v>163</v>
      </c>
      <c r="J32" s="40">
        <v>0</v>
      </c>
      <c r="K32" s="40">
        <v>0</v>
      </c>
      <c r="L32" s="40">
        <v>2.2999999999999998</v>
      </c>
      <c r="M32" s="43">
        <v>0</v>
      </c>
      <c r="N32" s="44">
        <v>18</v>
      </c>
      <c r="O32" s="43" t="s">
        <v>18</v>
      </c>
      <c r="P32" s="43">
        <v>1.9</v>
      </c>
      <c r="Q32" s="43" t="s">
        <v>18</v>
      </c>
      <c r="R32" s="43">
        <v>-2.2763278539999998</v>
      </c>
      <c r="S32" s="43">
        <v>0.469636787</v>
      </c>
      <c r="T32" s="43" t="b">
        <v>0</v>
      </c>
      <c r="U32" s="40" t="s">
        <v>207</v>
      </c>
    </row>
    <row r="33" spans="1:21" ht="15.75" customHeight="1">
      <c r="A33" s="40" t="s">
        <v>208</v>
      </c>
      <c r="B33" s="42" t="b">
        <v>1</v>
      </c>
      <c r="C33" s="42" t="b">
        <v>1</v>
      </c>
      <c r="D33" s="42" t="b">
        <v>0</v>
      </c>
      <c r="E33" s="42">
        <v>6.0800000000000001E-31</v>
      </c>
      <c r="F33" s="40">
        <v>1</v>
      </c>
      <c r="G33" s="40" t="s">
        <v>162</v>
      </c>
      <c r="H33" s="40" t="s">
        <v>164</v>
      </c>
      <c r="I33" s="40" t="s">
        <v>164</v>
      </c>
      <c r="J33" s="40">
        <v>730</v>
      </c>
      <c r="K33" s="40">
        <v>5</v>
      </c>
      <c r="L33" s="40">
        <v>4.4000000000000004</v>
      </c>
      <c r="M33" s="43">
        <v>61.8</v>
      </c>
      <c r="N33" s="44">
        <v>37</v>
      </c>
      <c r="O33" s="43">
        <v>32</v>
      </c>
      <c r="P33" s="43">
        <v>3.7</v>
      </c>
      <c r="Q33" s="43">
        <v>7.9</v>
      </c>
      <c r="R33" s="43">
        <v>0.42089141499999999</v>
      </c>
      <c r="S33" s="43">
        <v>0.274763323</v>
      </c>
      <c r="T33" s="43" t="b">
        <v>0</v>
      </c>
      <c r="U33" s="40" t="s">
        <v>209</v>
      </c>
    </row>
    <row r="34" spans="1:21" ht="15.75" customHeight="1">
      <c r="A34" s="40" t="s">
        <v>210</v>
      </c>
      <c r="B34" s="42" t="b">
        <v>0</v>
      </c>
      <c r="C34" s="42" t="b">
        <v>1</v>
      </c>
      <c r="D34" s="42" t="b">
        <v>1</v>
      </c>
      <c r="E34" s="42">
        <v>5.2900000000000004E-3</v>
      </c>
      <c r="F34" s="40">
        <v>2</v>
      </c>
      <c r="G34" s="40" t="s">
        <v>162</v>
      </c>
      <c r="H34" s="40" t="s">
        <v>163</v>
      </c>
      <c r="I34" s="40" t="s">
        <v>163</v>
      </c>
      <c r="J34" s="40">
        <v>5</v>
      </c>
      <c r="K34" s="40">
        <v>0</v>
      </c>
      <c r="L34" s="40">
        <v>1.3</v>
      </c>
      <c r="M34" s="43">
        <v>0</v>
      </c>
      <c r="N34" s="44">
        <v>11</v>
      </c>
      <c r="O34" s="43" t="s">
        <v>18</v>
      </c>
      <c r="P34" s="43">
        <v>0.3</v>
      </c>
      <c r="Q34" s="43" t="s">
        <v>18</v>
      </c>
      <c r="R34" s="43">
        <v>-0.53362125599999999</v>
      </c>
      <c r="S34" s="43">
        <v>0.417475243</v>
      </c>
      <c r="T34" s="43" t="b">
        <v>0</v>
      </c>
      <c r="U34" s="40" t="s">
        <v>211</v>
      </c>
    </row>
    <row r="35" spans="1:21" ht="15.75" customHeight="1">
      <c r="A35" s="40" t="s">
        <v>212</v>
      </c>
      <c r="B35" s="42" t="b">
        <v>0</v>
      </c>
      <c r="C35" s="42" t="b">
        <v>0</v>
      </c>
      <c r="D35" s="42" t="b">
        <v>0</v>
      </c>
      <c r="E35" s="42">
        <v>1.7799999999999999E-3</v>
      </c>
      <c r="F35" s="40">
        <v>3</v>
      </c>
      <c r="G35" s="40" t="s">
        <v>178</v>
      </c>
      <c r="H35" s="40" t="s">
        <v>18</v>
      </c>
      <c r="I35" s="40" t="s">
        <v>163</v>
      </c>
      <c r="J35" s="40">
        <v>0</v>
      </c>
      <c r="K35" s="40">
        <v>0</v>
      </c>
      <c r="L35" s="40">
        <v>3.6</v>
      </c>
      <c r="M35" s="43">
        <v>0</v>
      </c>
      <c r="N35" s="44">
        <v>29</v>
      </c>
      <c r="O35" s="43" t="s">
        <v>18</v>
      </c>
      <c r="P35" s="43">
        <v>1.3</v>
      </c>
      <c r="Q35" s="43" t="s">
        <v>18</v>
      </c>
      <c r="R35" s="43">
        <v>-0.20484075500000001</v>
      </c>
      <c r="S35" s="43">
        <v>1.490840323</v>
      </c>
      <c r="T35" s="43" t="b">
        <v>0</v>
      </c>
      <c r="U35" s="40" t="s">
        <v>176</v>
      </c>
    </row>
    <row r="36" spans="1:21" ht="15.75" customHeight="1">
      <c r="A36" s="40" t="s">
        <v>213</v>
      </c>
      <c r="B36" s="42" t="b">
        <v>1</v>
      </c>
      <c r="C36" s="42" t="b">
        <v>1</v>
      </c>
      <c r="D36" s="42" t="b">
        <v>0</v>
      </c>
      <c r="E36" s="42">
        <v>2.9899999999999998E-33</v>
      </c>
      <c r="F36" s="40">
        <v>1</v>
      </c>
      <c r="G36" s="40" t="s">
        <v>162</v>
      </c>
      <c r="H36" s="40" t="s">
        <v>164</v>
      </c>
      <c r="I36" s="40" t="s">
        <v>164</v>
      </c>
      <c r="J36" s="40">
        <v>41</v>
      </c>
      <c r="K36" s="40">
        <v>27</v>
      </c>
      <c r="L36" s="40">
        <v>17.7</v>
      </c>
      <c r="M36" s="40">
        <v>99.3</v>
      </c>
      <c r="N36" s="45">
        <v>145</v>
      </c>
      <c r="O36" s="40">
        <v>113</v>
      </c>
      <c r="P36" s="40">
        <v>15.6</v>
      </c>
      <c r="Q36" s="46">
        <v>39.5</v>
      </c>
      <c r="R36" s="43">
        <v>-0.240141043</v>
      </c>
      <c r="S36" s="40">
        <v>-0.66449302200000004</v>
      </c>
      <c r="T36" s="23" t="b">
        <v>1</v>
      </c>
      <c r="U36" s="40" t="s">
        <v>214</v>
      </c>
    </row>
    <row r="37" spans="1:21" ht="15.75" customHeight="1">
      <c r="A37" s="40" t="s">
        <v>215</v>
      </c>
      <c r="B37" s="42" t="b">
        <v>1</v>
      </c>
      <c r="C37" s="42" t="b">
        <v>1</v>
      </c>
      <c r="D37" s="42" t="b">
        <v>0</v>
      </c>
      <c r="E37" s="42">
        <v>1.7200000000000001E-5</v>
      </c>
      <c r="F37" s="40">
        <v>2</v>
      </c>
      <c r="G37" s="40" t="s">
        <v>162</v>
      </c>
      <c r="H37" s="40" t="s">
        <v>164</v>
      </c>
      <c r="I37" s="40" t="s">
        <v>164</v>
      </c>
      <c r="J37" s="40">
        <v>33</v>
      </c>
      <c r="K37" s="40">
        <v>0</v>
      </c>
      <c r="L37" s="40">
        <v>2.2999999999999998</v>
      </c>
      <c r="M37" s="43">
        <v>10.5</v>
      </c>
      <c r="N37" s="44">
        <v>20</v>
      </c>
      <c r="O37" s="43">
        <v>10</v>
      </c>
      <c r="P37" s="43">
        <v>2.4</v>
      </c>
      <c r="Q37" s="43" t="s">
        <v>18</v>
      </c>
      <c r="R37" s="43">
        <v>-0.189545978</v>
      </c>
      <c r="S37" s="43">
        <v>-0.33232312000000003</v>
      </c>
      <c r="T37" s="43" t="b">
        <v>1</v>
      </c>
      <c r="U37" s="40" t="s">
        <v>167</v>
      </c>
    </row>
    <row r="38" spans="1:21" ht="15.75" customHeight="1">
      <c r="A38" s="40" t="s">
        <v>216</v>
      </c>
      <c r="B38" s="42" t="b">
        <v>1</v>
      </c>
      <c r="C38" s="42" t="b">
        <v>1</v>
      </c>
      <c r="D38" s="42" t="b">
        <v>0</v>
      </c>
      <c r="E38" s="42">
        <v>3.3799999999999997E-2</v>
      </c>
      <c r="F38" s="40">
        <v>2</v>
      </c>
      <c r="G38" s="40" t="s">
        <v>162</v>
      </c>
      <c r="H38" s="40" t="s">
        <v>164</v>
      </c>
      <c r="I38" s="40" t="s">
        <v>217</v>
      </c>
      <c r="J38" s="40">
        <v>7</v>
      </c>
      <c r="K38" s="40">
        <v>0</v>
      </c>
      <c r="L38" s="40">
        <v>1.9</v>
      </c>
      <c r="M38" s="43">
        <v>12.5</v>
      </c>
      <c r="N38" s="44">
        <v>15</v>
      </c>
      <c r="O38" s="43">
        <v>7</v>
      </c>
      <c r="P38" s="43">
        <v>1.6</v>
      </c>
      <c r="Q38" s="43" t="s">
        <v>18</v>
      </c>
      <c r="R38" s="43">
        <v>-0.207411606</v>
      </c>
      <c r="S38" s="43">
        <v>-0.18292945899999999</v>
      </c>
      <c r="T38" s="43" t="b">
        <v>1</v>
      </c>
      <c r="U38" s="40" t="s">
        <v>218</v>
      </c>
    </row>
    <row r="39" spans="1:21" ht="15.75" customHeight="1">
      <c r="A39" s="40" t="s">
        <v>219</v>
      </c>
      <c r="B39" s="42" t="b">
        <v>0</v>
      </c>
      <c r="C39" s="42" t="b">
        <v>1</v>
      </c>
      <c r="D39" s="42" t="b">
        <v>1</v>
      </c>
      <c r="E39" s="42">
        <v>1.13E-4</v>
      </c>
      <c r="F39" s="40">
        <v>2</v>
      </c>
      <c r="G39" s="40" t="s">
        <v>162</v>
      </c>
      <c r="H39" s="40" t="s">
        <v>18</v>
      </c>
      <c r="I39" s="40" t="s">
        <v>164</v>
      </c>
      <c r="J39" s="40">
        <v>45</v>
      </c>
      <c r="K39" s="40">
        <v>0</v>
      </c>
      <c r="L39" s="40">
        <v>1.5</v>
      </c>
      <c r="M39" s="43">
        <v>16.7</v>
      </c>
      <c r="N39" s="44">
        <v>12</v>
      </c>
      <c r="O39" s="43">
        <v>4</v>
      </c>
      <c r="P39" s="43">
        <v>0.6</v>
      </c>
      <c r="Q39" s="43" t="s">
        <v>18</v>
      </c>
      <c r="R39" s="43">
        <v>-9.7790456999999997E-2</v>
      </c>
      <c r="S39" s="43">
        <v>-6.1400545000000001E-2</v>
      </c>
      <c r="T39" s="43" t="b">
        <v>1</v>
      </c>
      <c r="U39" s="40" t="s">
        <v>220</v>
      </c>
    </row>
    <row r="40" spans="1:21" ht="15.75" customHeight="1">
      <c r="A40" s="40" t="s">
        <v>221</v>
      </c>
      <c r="B40" s="42" t="b">
        <v>1</v>
      </c>
      <c r="C40" s="42" t="b">
        <v>1</v>
      </c>
      <c r="D40" s="42" t="b">
        <v>0</v>
      </c>
      <c r="E40" s="42">
        <v>6.8600000000000002E-15</v>
      </c>
      <c r="F40" s="40">
        <v>1</v>
      </c>
      <c r="G40" s="40" t="s">
        <v>162</v>
      </c>
      <c r="H40" s="40" t="s">
        <v>164</v>
      </c>
      <c r="I40" s="40" t="s">
        <v>164</v>
      </c>
      <c r="J40" s="40">
        <v>32</v>
      </c>
      <c r="K40" s="40">
        <v>0</v>
      </c>
      <c r="L40" s="40">
        <v>3.7</v>
      </c>
      <c r="M40" s="43">
        <v>26.7</v>
      </c>
      <c r="N40" s="44">
        <v>31</v>
      </c>
      <c r="O40" s="43">
        <v>22</v>
      </c>
      <c r="P40" s="43">
        <v>2.1</v>
      </c>
      <c r="Q40" s="43" t="s">
        <v>18</v>
      </c>
      <c r="R40" s="43">
        <v>0.127590114</v>
      </c>
      <c r="S40" s="43">
        <v>0.229617406</v>
      </c>
      <c r="T40" s="43" t="b">
        <v>0</v>
      </c>
      <c r="U40" s="40" t="s">
        <v>220</v>
      </c>
    </row>
    <row r="41" spans="1:21" ht="15.75" customHeight="1">
      <c r="A41" s="40" t="s">
        <v>222</v>
      </c>
      <c r="B41" s="42" t="b">
        <v>1</v>
      </c>
      <c r="C41" s="42" t="b">
        <v>1</v>
      </c>
      <c r="D41" s="42" t="b">
        <v>0</v>
      </c>
      <c r="E41" s="42">
        <v>2.5199999999999998E-24</v>
      </c>
      <c r="F41" s="40">
        <v>1</v>
      </c>
      <c r="G41" s="40" t="s">
        <v>162</v>
      </c>
      <c r="H41" s="40" t="s">
        <v>164</v>
      </c>
      <c r="I41" s="40" t="s">
        <v>163</v>
      </c>
      <c r="J41" s="40">
        <v>1242</v>
      </c>
      <c r="K41" s="40">
        <v>4</v>
      </c>
      <c r="L41" s="40">
        <v>3.9</v>
      </c>
      <c r="M41" s="43">
        <v>60</v>
      </c>
      <c r="N41" s="44">
        <v>33</v>
      </c>
      <c r="O41" s="43">
        <v>30</v>
      </c>
      <c r="P41" s="43">
        <v>3.4</v>
      </c>
      <c r="Q41" s="43">
        <v>13.2</v>
      </c>
      <c r="R41" s="43">
        <v>0.89159281499999998</v>
      </c>
      <c r="S41" s="43">
        <v>0.68280982400000001</v>
      </c>
      <c r="T41" s="43" t="b">
        <v>0</v>
      </c>
      <c r="U41" s="40" t="s">
        <v>223</v>
      </c>
    </row>
    <row r="42" spans="1:21" ht="15.75" customHeight="1">
      <c r="A42" s="40" t="s">
        <v>224</v>
      </c>
      <c r="B42" s="42" t="b">
        <v>0</v>
      </c>
      <c r="C42" s="42" t="b">
        <v>1</v>
      </c>
      <c r="D42" s="42" t="b">
        <v>0</v>
      </c>
      <c r="E42" s="42">
        <v>0.19</v>
      </c>
      <c r="F42" s="40">
        <v>2</v>
      </c>
      <c r="G42" s="40" t="s">
        <v>162</v>
      </c>
      <c r="H42" s="40" t="s">
        <v>18</v>
      </c>
      <c r="I42" s="40" t="s">
        <v>163</v>
      </c>
      <c r="J42" s="40">
        <v>0</v>
      </c>
      <c r="K42" s="40">
        <v>0</v>
      </c>
      <c r="L42" s="40">
        <v>1.2</v>
      </c>
      <c r="M42" s="43">
        <v>0</v>
      </c>
      <c r="N42" s="44">
        <v>10</v>
      </c>
      <c r="O42" s="43" t="s">
        <v>18</v>
      </c>
      <c r="P42" s="43">
        <v>1.1000000000000001</v>
      </c>
      <c r="Q42" s="43" t="s">
        <v>18</v>
      </c>
      <c r="R42" s="43">
        <v>-0.15614460599999999</v>
      </c>
      <c r="S42" s="43">
        <v>-0.70971753199999998</v>
      </c>
      <c r="T42" s="43" t="b">
        <v>0</v>
      </c>
      <c r="U42" s="40" t="s">
        <v>225</v>
      </c>
    </row>
    <row r="43" spans="1:21" ht="15.75" customHeight="1">
      <c r="A43" s="40" t="s">
        <v>226</v>
      </c>
      <c r="B43" s="42" t="b">
        <v>1</v>
      </c>
      <c r="C43" s="42" t="b">
        <v>1</v>
      </c>
      <c r="D43" s="42" t="b">
        <v>0</v>
      </c>
      <c r="E43" s="42">
        <v>3.7699999999999999E-3</v>
      </c>
      <c r="F43" s="40">
        <v>2</v>
      </c>
      <c r="G43" s="40" t="s">
        <v>162</v>
      </c>
      <c r="H43" s="40" t="s">
        <v>217</v>
      </c>
      <c r="I43" s="40" t="s">
        <v>163</v>
      </c>
      <c r="J43" s="40">
        <v>1</v>
      </c>
      <c r="K43" s="40">
        <v>0</v>
      </c>
      <c r="L43" s="40">
        <v>3</v>
      </c>
      <c r="M43" s="43">
        <v>16</v>
      </c>
      <c r="N43" s="44">
        <v>25</v>
      </c>
      <c r="O43" s="43" t="s">
        <v>18</v>
      </c>
      <c r="P43" s="43">
        <v>1.4</v>
      </c>
      <c r="Q43" s="43" t="s">
        <v>18</v>
      </c>
      <c r="R43" s="43">
        <v>-0.90096376300000003</v>
      </c>
      <c r="S43" s="43">
        <v>0.120549932</v>
      </c>
      <c r="T43" s="43" t="b">
        <v>0</v>
      </c>
      <c r="U43" s="40" t="s">
        <v>227</v>
      </c>
    </row>
    <row r="44" spans="1:21" ht="15.75" customHeight="1">
      <c r="A44" s="40" t="s">
        <v>228</v>
      </c>
      <c r="B44" s="42" t="b">
        <v>1</v>
      </c>
      <c r="C44" s="42" t="b">
        <v>1</v>
      </c>
      <c r="D44" s="42" t="b">
        <v>1</v>
      </c>
      <c r="E44" s="42">
        <v>1.29E-7</v>
      </c>
      <c r="F44" s="40">
        <v>1</v>
      </c>
      <c r="G44" s="40" t="s">
        <v>162</v>
      </c>
      <c r="H44" s="40" t="s">
        <v>164</v>
      </c>
      <c r="I44" s="40" t="s">
        <v>164</v>
      </c>
      <c r="J44" s="40">
        <v>7</v>
      </c>
      <c r="K44" s="40">
        <v>2</v>
      </c>
      <c r="L44" s="40">
        <v>2.4</v>
      </c>
      <c r="M44" s="43">
        <v>52.4</v>
      </c>
      <c r="N44" s="44">
        <v>21</v>
      </c>
      <c r="O44" s="43">
        <v>9</v>
      </c>
      <c r="P44" s="43">
        <v>0.6</v>
      </c>
      <c r="Q44" s="43">
        <v>15.8</v>
      </c>
      <c r="R44" s="43">
        <v>0.31203145799999998</v>
      </c>
      <c r="S44" s="43">
        <v>-6.0323752000000001E-2</v>
      </c>
      <c r="T44" s="43" t="b">
        <v>0</v>
      </c>
      <c r="U44" s="40" t="s">
        <v>229</v>
      </c>
    </row>
    <row r="45" spans="1:21" ht="15.75" customHeight="1">
      <c r="A45" s="40" t="s">
        <v>67</v>
      </c>
      <c r="B45" s="42" t="b">
        <v>1</v>
      </c>
      <c r="C45" s="42" t="b">
        <v>1</v>
      </c>
      <c r="D45" s="42" t="b">
        <v>0</v>
      </c>
      <c r="E45" s="42">
        <v>2.2000000000000001E-46</v>
      </c>
      <c r="F45" s="40">
        <v>1</v>
      </c>
      <c r="G45" s="40" t="s">
        <v>162</v>
      </c>
      <c r="H45" s="40" t="s">
        <v>164</v>
      </c>
      <c r="I45" s="40" t="s">
        <v>164</v>
      </c>
      <c r="J45" s="40">
        <v>211</v>
      </c>
      <c r="K45" s="40">
        <v>173</v>
      </c>
      <c r="L45" s="40">
        <v>80.2</v>
      </c>
      <c r="M45" s="43">
        <v>100</v>
      </c>
      <c r="N45" s="44">
        <v>661</v>
      </c>
      <c r="O45" s="43">
        <v>580</v>
      </c>
      <c r="P45" s="43">
        <v>47.7</v>
      </c>
      <c r="Q45" s="43">
        <v>81.599999999999994</v>
      </c>
      <c r="R45" s="43">
        <v>-9.7840396999999996E-2</v>
      </c>
      <c r="S45" s="43">
        <v>-0.49810596099999999</v>
      </c>
      <c r="T45" s="43" t="b">
        <v>1</v>
      </c>
      <c r="U45" s="40" t="s">
        <v>230</v>
      </c>
    </row>
    <row r="46" spans="1:21" ht="15.75" customHeight="1">
      <c r="A46" s="10" t="s">
        <v>231</v>
      </c>
      <c r="B46" s="47" t="b">
        <v>0</v>
      </c>
      <c r="C46" s="47" t="b">
        <v>0</v>
      </c>
      <c r="D46" s="47" t="b">
        <v>0</v>
      </c>
      <c r="E46" s="47">
        <v>2.4399999999999998E-9</v>
      </c>
      <c r="F46" s="10">
        <v>1</v>
      </c>
      <c r="G46" s="10" t="s">
        <v>178</v>
      </c>
      <c r="H46" s="10" t="s">
        <v>18</v>
      </c>
      <c r="I46" s="10" t="s">
        <v>164</v>
      </c>
      <c r="J46" s="10">
        <v>0</v>
      </c>
      <c r="K46" s="10">
        <v>0</v>
      </c>
      <c r="L46" s="10">
        <v>2.1</v>
      </c>
      <c r="M46" s="10">
        <v>6.3</v>
      </c>
      <c r="N46" s="48">
        <v>16</v>
      </c>
      <c r="O46" s="10" t="s">
        <v>18</v>
      </c>
      <c r="P46" s="10">
        <v>1.6</v>
      </c>
      <c r="Q46" s="11" t="s">
        <v>18</v>
      </c>
      <c r="R46" s="11">
        <v>4.3809373999999998E-2</v>
      </c>
      <c r="S46" s="11">
        <v>0.30946412899999998</v>
      </c>
      <c r="T46" s="11" t="b">
        <v>0</v>
      </c>
      <c r="U46" s="11" t="s">
        <v>176</v>
      </c>
    </row>
    <row r="47" spans="1:21" ht="15.75" customHeight="1"/>
    <row r="48" spans="1:2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5"/>
  <sheetViews>
    <sheetView workbookViewId="0">
      <selection activeCell="F19" sqref="F19"/>
    </sheetView>
  </sheetViews>
  <sheetFormatPr defaultColWidth="11.19921875" defaultRowHeight="15" customHeight="1"/>
  <cols>
    <col min="1" max="1" width="17.59765625" customWidth="1"/>
    <col min="2" max="2" width="10.296875" customWidth="1"/>
    <col min="3" max="3" width="16.296875" customWidth="1"/>
    <col min="4" max="4" width="9" customWidth="1"/>
    <col min="5" max="5" width="16.296875" customWidth="1"/>
    <col min="6" max="6" width="18.69921875" customWidth="1"/>
    <col min="7" max="7" width="25.796875" customWidth="1"/>
    <col min="8" max="9" width="10.296875" customWidth="1"/>
    <col min="10" max="10" width="9.09765625" customWidth="1"/>
    <col min="11" max="19" width="8.59765625" customWidth="1"/>
    <col min="20" max="24" width="18.69921875" customWidth="1"/>
    <col min="25" max="25" width="13.19921875" customWidth="1"/>
    <col min="26" max="29" width="13.296875" customWidth="1"/>
    <col min="30" max="30" width="13" customWidth="1"/>
    <col min="31" max="31" width="11.59765625" customWidth="1"/>
    <col min="32" max="32" width="8.59765625" customWidth="1"/>
  </cols>
  <sheetData>
    <row r="1" spans="1:9" ht="15.75" customHeight="1">
      <c r="A1" s="1" t="s">
        <v>2085</v>
      </c>
      <c r="B1" s="1"/>
    </row>
    <row r="2" spans="1:9" ht="15.75" customHeight="1">
      <c r="A2" s="2" t="s">
        <v>2084</v>
      </c>
      <c r="B2" s="1"/>
    </row>
    <row r="3" spans="1:9" ht="15.75" customHeight="1">
      <c r="A3" s="2" t="s">
        <v>232</v>
      </c>
      <c r="B3" s="1"/>
    </row>
    <row r="4" spans="1:9" ht="15.75" customHeight="1"/>
    <row r="5" spans="1:9" ht="15.75" customHeight="1">
      <c r="A5" s="27" t="s">
        <v>233</v>
      </c>
      <c r="B5" s="27" t="s">
        <v>234</v>
      </c>
      <c r="C5" s="27" t="s">
        <v>235</v>
      </c>
      <c r="D5" s="27" t="s">
        <v>236</v>
      </c>
      <c r="E5" s="27" t="s">
        <v>237</v>
      </c>
      <c r="F5" s="27" t="s">
        <v>238</v>
      </c>
      <c r="G5" s="27" t="s">
        <v>239</v>
      </c>
      <c r="H5" s="27" t="s">
        <v>240</v>
      </c>
      <c r="I5" s="27" t="s">
        <v>241</v>
      </c>
    </row>
    <row r="6" spans="1:9" ht="15.75" customHeight="1">
      <c r="A6" s="13" t="s">
        <v>242</v>
      </c>
      <c r="B6" s="13" t="s">
        <v>169</v>
      </c>
      <c r="C6" s="49">
        <v>92</v>
      </c>
      <c r="D6" s="20" t="s">
        <v>202</v>
      </c>
      <c r="E6" s="50">
        <v>388</v>
      </c>
      <c r="F6" s="49">
        <v>12</v>
      </c>
      <c r="G6" s="49">
        <v>0.12397624</v>
      </c>
      <c r="H6" s="51">
        <v>6.2088859999999997E-15</v>
      </c>
      <c r="I6" s="51">
        <v>4.3648469999999998E-12</v>
      </c>
    </row>
    <row r="7" spans="1:9" ht="15.75" customHeight="1">
      <c r="A7" s="13" t="s">
        <v>242</v>
      </c>
      <c r="B7" s="13" t="s">
        <v>177</v>
      </c>
      <c r="C7" s="49">
        <v>7</v>
      </c>
      <c r="D7" s="40" t="s">
        <v>67</v>
      </c>
      <c r="E7" s="52">
        <v>624</v>
      </c>
      <c r="F7" s="49">
        <v>0</v>
      </c>
      <c r="G7" s="49">
        <v>0</v>
      </c>
      <c r="H7" s="51">
        <v>1.065296E-5</v>
      </c>
      <c r="I7" s="51">
        <v>1.872257E-3</v>
      </c>
    </row>
    <row r="8" spans="1:9" ht="15.75" customHeight="1">
      <c r="A8" s="13" t="s">
        <v>242</v>
      </c>
      <c r="B8" s="13" t="s">
        <v>168</v>
      </c>
      <c r="C8" s="49">
        <v>17</v>
      </c>
      <c r="D8" s="40" t="s">
        <v>202</v>
      </c>
      <c r="E8" s="52">
        <v>388</v>
      </c>
      <c r="F8" s="49">
        <v>1</v>
      </c>
      <c r="G8" s="49">
        <v>6.0529989999999999E-2</v>
      </c>
      <c r="H8" s="51">
        <v>2.3921439999999999E-4</v>
      </c>
      <c r="I8" s="51">
        <v>3.63355E-2</v>
      </c>
    </row>
    <row r="9" spans="1:9" ht="15.75" customHeight="1">
      <c r="A9" s="13" t="s">
        <v>242</v>
      </c>
      <c r="B9" s="13" t="s">
        <v>169</v>
      </c>
      <c r="C9" s="49">
        <v>92</v>
      </c>
      <c r="D9" s="40" t="s">
        <v>213</v>
      </c>
      <c r="E9" s="52">
        <v>138</v>
      </c>
      <c r="F9" s="49">
        <v>5</v>
      </c>
      <c r="G9" s="49">
        <v>0.23924637000000001</v>
      </c>
      <c r="H9" s="51">
        <v>4.1696559999999998E-4</v>
      </c>
      <c r="I9" s="51">
        <v>4.8854469999999997E-2</v>
      </c>
    </row>
    <row r="10" spans="1:9" ht="15.75" customHeight="1">
      <c r="A10" s="13" t="s">
        <v>243</v>
      </c>
      <c r="B10" s="13" t="s">
        <v>202</v>
      </c>
      <c r="C10" s="49">
        <v>388</v>
      </c>
      <c r="D10" s="40" t="s">
        <v>213</v>
      </c>
      <c r="E10" s="52">
        <v>138</v>
      </c>
      <c r="F10" s="49">
        <v>98</v>
      </c>
      <c r="G10" s="49">
        <v>2.9528384399999998</v>
      </c>
      <c r="H10" s="51">
        <v>3.7698260000000001E-8</v>
      </c>
      <c r="I10" s="51">
        <v>1.325094E-5</v>
      </c>
    </row>
    <row r="11" spans="1:9" ht="15.75" customHeight="1">
      <c r="A11" s="11" t="s">
        <v>243</v>
      </c>
      <c r="B11" s="11" t="s">
        <v>168</v>
      </c>
      <c r="C11" s="53">
        <v>17</v>
      </c>
      <c r="D11" s="10" t="s">
        <v>177</v>
      </c>
      <c r="E11" s="14">
        <v>7</v>
      </c>
      <c r="F11" s="53">
        <v>4</v>
      </c>
      <c r="G11" s="14">
        <v>74.752389870000002</v>
      </c>
      <c r="H11" s="54">
        <v>5.2802940000000003E-6</v>
      </c>
      <c r="I11" s="54">
        <v>1.237349E-3</v>
      </c>
    </row>
    <row r="12" spans="1:9" ht="15.75" customHeight="1"/>
    <row r="13" spans="1:9" ht="15.75" customHeight="1"/>
    <row r="14" spans="1:9" ht="15.75" customHeight="1"/>
    <row r="15" spans="1:9" ht="15.75" customHeight="1"/>
    <row r="16" spans="1:9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N37"/>
  <sheetViews>
    <sheetView workbookViewId="0">
      <selection activeCell="D4" sqref="D4"/>
    </sheetView>
  </sheetViews>
  <sheetFormatPr defaultColWidth="11.19921875" defaultRowHeight="15" customHeight="1"/>
  <cols>
    <col min="1" max="1" width="11.09765625" customWidth="1"/>
    <col min="2" max="2" width="19.09765625" customWidth="1"/>
    <col min="3" max="3" width="18.8984375" customWidth="1"/>
    <col min="4" max="4" width="18.796875" customWidth="1"/>
    <col min="5" max="5" width="19.19921875" customWidth="1"/>
    <col min="6" max="6" width="10.296875" customWidth="1"/>
    <col min="7" max="7" width="12.69921875" customWidth="1"/>
    <col min="8" max="8" width="23.19921875" customWidth="1"/>
    <col min="9" max="9" width="49.09765625" customWidth="1"/>
    <col min="10" max="10" width="21" customWidth="1"/>
    <col min="11" max="11" width="14.09765625" customWidth="1"/>
    <col min="12" max="12" width="15.09765625" customWidth="1"/>
    <col min="13" max="14" width="19.8984375" customWidth="1"/>
  </cols>
  <sheetData>
    <row r="1" spans="1:14">
      <c r="A1" s="55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56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247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2"/>
    </row>
    <row r="6" spans="1:14">
      <c r="A6" s="58" t="s">
        <v>140</v>
      </c>
      <c r="B6" s="59" t="s">
        <v>248</v>
      </c>
      <c r="C6" s="59" t="s">
        <v>249</v>
      </c>
      <c r="D6" s="59" t="s">
        <v>250</v>
      </c>
      <c r="E6" s="59" t="s">
        <v>251</v>
      </c>
      <c r="F6" s="59" t="s">
        <v>252</v>
      </c>
      <c r="G6" s="59" t="s">
        <v>253</v>
      </c>
      <c r="H6" s="59" t="s">
        <v>254</v>
      </c>
      <c r="I6" s="59" t="s">
        <v>255</v>
      </c>
      <c r="J6" s="59" t="s">
        <v>256</v>
      </c>
      <c r="K6" s="59" t="s">
        <v>257</v>
      </c>
      <c r="L6" s="59" t="s">
        <v>258</v>
      </c>
      <c r="M6" s="59" t="s">
        <v>259</v>
      </c>
      <c r="N6" s="27" t="s">
        <v>260</v>
      </c>
    </row>
    <row r="7" spans="1:14">
      <c r="A7" s="23" t="s">
        <v>261</v>
      </c>
      <c r="B7" s="23" t="s">
        <v>262</v>
      </c>
      <c r="C7" s="60">
        <v>3.154765E-10</v>
      </c>
      <c r="D7" s="61">
        <v>2.1437500000000002E-2</v>
      </c>
      <c r="E7" s="60">
        <v>5.7355939999999994E-14</v>
      </c>
      <c r="F7" s="60">
        <v>0.55186170000000001</v>
      </c>
      <c r="G7" s="61">
        <v>1</v>
      </c>
      <c r="H7" s="61">
        <v>20</v>
      </c>
      <c r="I7" s="61" t="s">
        <v>263</v>
      </c>
      <c r="J7" s="61">
        <v>20</v>
      </c>
      <c r="K7" s="23" t="b">
        <v>1</v>
      </c>
      <c r="L7" s="23" t="b">
        <v>1</v>
      </c>
      <c r="M7" s="23" t="b">
        <v>0</v>
      </c>
      <c r="N7" s="13" t="b">
        <v>0</v>
      </c>
    </row>
    <row r="8" spans="1:14">
      <c r="A8" s="23" t="s">
        <v>264</v>
      </c>
      <c r="B8" s="23" t="s">
        <v>265</v>
      </c>
      <c r="C8" s="60">
        <v>5.7340210000000002E-4</v>
      </c>
      <c r="D8" s="60">
        <v>0.90812124999999999</v>
      </c>
      <c r="E8" s="60">
        <v>1.412869E-3</v>
      </c>
      <c r="F8" s="60">
        <v>4.4264999999999999E-2</v>
      </c>
      <c r="G8" s="61">
        <v>9</v>
      </c>
      <c r="H8" s="61">
        <v>0</v>
      </c>
      <c r="I8" s="61" t="s">
        <v>18</v>
      </c>
      <c r="J8" s="61" t="s">
        <v>18</v>
      </c>
      <c r="K8" s="23" t="b">
        <v>1</v>
      </c>
      <c r="L8" s="23" t="b">
        <v>1</v>
      </c>
      <c r="M8" s="23" t="b">
        <v>0</v>
      </c>
      <c r="N8" s="13" t="b">
        <v>0</v>
      </c>
    </row>
    <row r="9" spans="1:14">
      <c r="A9" s="23" t="s">
        <v>266</v>
      </c>
      <c r="B9" s="23" t="s">
        <v>265</v>
      </c>
      <c r="C9" s="60">
        <v>7.5062850000000003E-20</v>
      </c>
      <c r="D9" s="61">
        <v>0.17461599999999999</v>
      </c>
      <c r="E9" s="60">
        <v>7.4350180000000003E-53</v>
      </c>
      <c r="F9" s="60">
        <v>0</v>
      </c>
      <c r="G9" s="61">
        <v>34</v>
      </c>
      <c r="H9" s="61">
        <v>0</v>
      </c>
      <c r="I9" s="61" t="s">
        <v>267</v>
      </c>
      <c r="J9" s="61" t="s">
        <v>268</v>
      </c>
      <c r="K9" s="23" t="b">
        <v>1</v>
      </c>
      <c r="L9" s="23" t="b">
        <v>1</v>
      </c>
      <c r="M9" s="23" t="b">
        <v>1</v>
      </c>
      <c r="N9" s="13" t="b">
        <v>1</v>
      </c>
    </row>
    <row r="10" spans="1:14">
      <c r="A10" s="23" t="s">
        <v>269</v>
      </c>
      <c r="B10" s="23" t="s">
        <v>265</v>
      </c>
      <c r="C10" s="62">
        <v>5.7340210000000002E-4</v>
      </c>
      <c r="D10" s="61">
        <v>0.83432364000000003</v>
      </c>
      <c r="E10" s="60">
        <v>1.391212E-3</v>
      </c>
      <c r="F10" s="60">
        <v>7.5049989999999997E-2</v>
      </c>
      <c r="G10" s="61">
        <v>9</v>
      </c>
      <c r="H10" s="61">
        <v>0</v>
      </c>
      <c r="I10" s="61" t="s">
        <v>18</v>
      </c>
      <c r="J10" s="61" t="s">
        <v>18</v>
      </c>
      <c r="K10" s="23" t="b">
        <v>1</v>
      </c>
      <c r="L10" s="23" t="b">
        <v>1</v>
      </c>
      <c r="M10" s="23" t="b">
        <v>0</v>
      </c>
      <c r="N10" s="13" t="b">
        <v>0</v>
      </c>
    </row>
    <row r="11" spans="1:14">
      <c r="A11" s="23" t="s">
        <v>270</v>
      </c>
      <c r="B11" s="23" t="s">
        <v>271</v>
      </c>
      <c r="C11" s="60">
        <v>1.217997E-4</v>
      </c>
      <c r="D11" s="61">
        <v>0.99987999999999999</v>
      </c>
      <c r="E11" s="60">
        <v>5.0791669999999999E-3</v>
      </c>
      <c r="F11" s="60">
        <v>6.159235E-5</v>
      </c>
      <c r="G11" s="61">
        <v>13</v>
      </c>
      <c r="H11" s="61">
        <v>0</v>
      </c>
      <c r="I11" s="63" t="s">
        <v>18</v>
      </c>
      <c r="J11" s="61" t="s">
        <v>18</v>
      </c>
      <c r="K11" s="23" t="b">
        <v>1</v>
      </c>
      <c r="L11" s="23" t="b">
        <v>1</v>
      </c>
      <c r="M11" s="23" t="b">
        <v>0</v>
      </c>
      <c r="N11" s="13" t="b">
        <v>0</v>
      </c>
    </row>
    <row r="12" spans="1:14">
      <c r="A12" s="23" t="s">
        <v>266</v>
      </c>
      <c r="B12" s="23" t="s">
        <v>271</v>
      </c>
      <c r="C12" s="60">
        <v>3.1196940000000001E-15</v>
      </c>
      <c r="D12" s="61">
        <v>0.92370949999999996</v>
      </c>
      <c r="E12" s="60">
        <v>3.2790940000000001E-88</v>
      </c>
      <c r="F12" s="60">
        <v>1.0702549999999999E-11</v>
      </c>
      <c r="G12" s="61">
        <v>47</v>
      </c>
      <c r="H12" s="61">
        <v>0</v>
      </c>
      <c r="I12" s="63" t="s">
        <v>272</v>
      </c>
      <c r="J12" s="61" t="s">
        <v>273</v>
      </c>
      <c r="K12" s="23" t="b">
        <v>1</v>
      </c>
      <c r="L12" s="23" t="b">
        <v>1</v>
      </c>
      <c r="M12" s="23" t="b">
        <v>1</v>
      </c>
      <c r="N12" s="13" t="b">
        <v>1</v>
      </c>
    </row>
    <row r="13" spans="1:14">
      <c r="A13" s="23" t="s">
        <v>274</v>
      </c>
      <c r="B13" s="23" t="s">
        <v>271</v>
      </c>
      <c r="C13" s="60">
        <v>2.496706E-4</v>
      </c>
      <c r="D13" s="61">
        <v>0.99987999999999999</v>
      </c>
      <c r="E13" s="60">
        <v>4.5758910000000001E-5</v>
      </c>
      <c r="F13" s="60">
        <v>3.809267E+92</v>
      </c>
      <c r="G13" s="61">
        <v>6</v>
      </c>
      <c r="H13" s="61">
        <v>0</v>
      </c>
      <c r="I13" s="63" t="s">
        <v>18</v>
      </c>
      <c r="J13" s="61" t="s">
        <v>18</v>
      </c>
      <c r="K13" s="23" t="b">
        <v>1</v>
      </c>
      <c r="L13" s="23" t="b">
        <v>1</v>
      </c>
      <c r="M13" s="23" t="b">
        <v>0</v>
      </c>
      <c r="N13" s="13" t="b">
        <v>0</v>
      </c>
    </row>
    <row r="14" spans="1:14">
      <c r="A14" s="23" t="s">
        <v>269</v>
      </c>
      <c r="B14" s="23" t="s">
        <v>271</v>
      </c>
      <c r="C14" s="60">
        <v>5.3226570000000001E-5</v>
      </c>
      <c r="D14" s="61">
        <v>0.74500416999999997</v>
      </c>
      <c r="E14" s="60">
        <v>6.1583229999999996E-4</v>
      </c>
      <c r="F14" s="60">
        <v>4.8844680000000003E-3</v>
      </c>
      <c r="G14" s="61">
        <v>4</v>
      </c>
      <c r="H14" s="61">
        <v>0</v>
      </c>
      <c r="I14" s="63" t="s">
        <v>18</v>
      </c>
      <c r="J14" s="61" t="s">
        <v>18</v>
      </c>
      <c r="K14" s="23" t="b">
        <v>1</v>
      </c>
      <c r="L14" s="23" t="b">
        <v>1</v>
      </c>
      <c r="M14" s="23" t="b">
        <v>0</v>
      </c>
      <c r="N14" s="13" t="b">
        <v>0</v>
      </c>
    </row>
    <row r="15" spans="1:14">
      <c r="A15" s="23" t="s">
        <v>275</v>
      </c>
      <c r="B15" s="23" t="s">
        <v>276</v>
      </c>
      <c r="C15" s="60">
        <v>3.8453969999999999E-5</v>
      </c>
      <c r="D15" s="61">
        <v>0.82074364</v>
      </c>
      <c r="E15" s="60">
        <v>0.1051407</v>
      </c>
      <c r="F15" s="60">
        <v>1.9507339999999999E-6</v>
      </c>
      <c r="G15" s="61">
        <v>21</v>
      </c>
      <c r="H15" s="61">
        <v>1</v>
      </c>
      <c r="I15" s="61" t="s">
        <v>18</v>
      </c>
      <c r="J15" s="61" t="s">
        <v>18</v>
      </c>
      <c r="K15" s="23" t="b">
        <v>1</v>
      </c>
      <c r="L15" s="23" t="b">
        <v>1</v>
      </c>
      <c r="M15" s="23" t="b">
        <v>0</v>
      </c>
      <c r="N15" s="13" t="b">
        <v>0</v>
      </c>
    </row>
    <row r="16" spans="1:14">
      <c r="A16" s="23" t="s">
        <v>277</v>
      </c>
      <c r="B16" s="23" t="s">
        <v>276</v>
      </c>
      <c r="C16" s="60">
        <v>1.143713E-7</v>
      </c>
      <c r="D16" s="61">
        <v>0.63580208000000005</v>
      </c>
      <c r="E16" s="60">
        <v>8.5190409999999997E-6</v>
      </c>
      <c r="F16" s="60">
        <v>4.5272689999999997E-5</v>
      </c>
      <c r="G16" s="61">
        <v>16</v>
      </c>
      <c r="H16" s="61">
        <v>2</v>
      </c>
      <c r="I16" s="61" t="s">
        <v>18</v>
      </c>
      <c r="J16" s="61" t="s">
        <v>18</v>
      </c>
      <c r="K16" s="23" t="b">
        <v>1</v>
      </c>
      <c r="L16" s="23" t="b">
        <v>1</v>
      </c>
      <c r="M16" s="23" t="b">
        <v>1</v>
      </c>
      <c r="N16" s="13" t="b">
        <v>1</v>
      </c>
    </row>
    <row r="17" spans="1:14">
      <c r="A17" s="23" t="s">
        <v>278</v>
      </c>
      <c r="B17" s="23" t="s">
        <v>276</v>
      </c>
      <c r="C17" s="60">
        <v>4.1418989999999999E-7</v>
      </c>
      <c r="D17" s="61">
        <v>0.90317972999999996</v>
      </c>
      <c r="E17" s="60">
        <v>3.9810030000000002E-5</v>
      </c>
      <c r="F17" s="60">
        <v>4.6881559999999999E-6</v>
      </c>
      <c r="G17" s="61">
        <v>11</v>
      </c>
      <c r="H17" s="61">
        <v>0</v>
      </c>
      <c r="I17" s="61" t="s">
        <v>18</v>
      </c>
      <c r="J17" s="61" t="s">
        <v>18</v>
      </c>
      <c r="K17" s="23" t="b">
        <v>1</v>
      </c>
      <c r="L17" s="23" t="b">
        <v>1</v>
      </c>
      <c r="M17" s="23" t="b">
        <v>1</v>
      </c>
      <c r="N17" s="13" t="b">
        <v>1</v>
      </c>
    </row>
    <row r="18" spans="1:14">
      <c r="A18" s="23" t="s">
        <v>279</v>
      </c>
      <c r="B18" s="23" t="s">
        <v>276</v>
      </c>
      <c r="C18" s="60">
        <v>3.039779E-12</v>
      </c>
      <c r="D18" s="61">
        <v>0.99997999999999998</v>
      </c>
      <c r="E18" s="60">
        <v>1.454684E-13</v>
      </c>
      <c r="F18" s="60">
        <v>1.8240719999999999E-6</v>
      </c>
      <c r="G18" s="61">
        <v>21</v>
      </c>
      <c r="H18" s="61">
        <v>8</v>
      </c>
      <c r="I18" s="61" t="s">
        <v>280</v>
      </c>
      <c r="J18" s="61">
        <v>11</v>
      </c>
      <c r="K18" s="23" t="b">
        <v>1</v>
      </c>
      <c r="L18" s="23" t="b">
        <v>1</v>
      </c>
      <c r="M18" s="23" t="b">
        <v>1</v>
      </c>
      <c r="N18" s="13" t="b">
        <v>1</v>
      </c>
    </row>
    <row r="19" spans="1:14">
      <c r="A19" s="23" t="s">
        <v>281</v>
      </c>
      <c r="B19" s="23" t="s">
        <v>276</v>
      </c>
      <c r="C19" s="60">
        <v>2.1195249999999999E-4</v>
      </c>
      <c r="D19" s="61">
        <v>0.61989366000000001</v>
      </c>
      <c r="E19" s="60">
        <v>7.482186E-3</v>
      </c>
      <c r="F19" s="60">
        <v>7.1887110000000004E-3</v>
      </c>
      <c r="G19" s="61">
        <v>13</v>
      </c>
      <c r="H19" s="61">
        <v>1</v>
      </c>
      <c r="I19" s="61" t="s">
        <v>18</v>
      </c>
      <c r="J19" s="61" t="s">
        <v>18</v>
      </c>
      <c r="K19" s="23" t="b">
        <v>1</v>
      </c>
      <c r="L19" s="23" t="b">
        <v>1</v>
      </c>
      <c r="M19" s="23" t="b">
        <v>0</v>
      </c>
      <c r="N19" s="13" t="b">
        <v>0</v>
      </c>
    </row>
    <row r="20" spans="1:14">
      <c r="A20" s="23" t="s">
        <v>282</v>
      </c>
      <c r="B20" s="23" t="s">
        <v>276</v>
      </c>
      <c r="C20" s="60">
        <v>1.092842E-13</v>
      </c>
      <c r="D20" s="61">
        <v>0.99050572999999997</v>
      </c>
      <c r="E20" s="60">
        <v>1.6050250000000001E-18</v>
      </c>
      <c r="F20" s="60">
        <v>1.091325E-8</v>
      </c>
      <c r="G20" s="61">
        <v>24</v>
      </c>
      <c r="H20" s="61">
        <v>0</v>
      </c>
      <c r="I20" s="61" t="s">
        <v>283</v>
      </c>
      <c r="J20" s="61" t="s">
        <v>284</v>
      </c>
      <c r="K20" s="23" t="b">
        <v>1</v>
      </c>
      <c r="L20" s="23" t="b">
        <v>1</v>
      </c>
      <c r="M20" s="23" t="b">
        <v>1</v>
      </c>
      <c r="N20" s="13" t="b">
        <v>1</v>
      </c>
    </row>
    <row r="21" spans="1:14">
      <c r="A21" s="23" t="s">
        <v>270</v>
      </c>
      <c r="B21" s="23" t="s">
        <v>276</v>
      </c>
      <c r="C21" s="60">
        <v>5.847281E-11</v>
      </c>
      <c r="D21" s="61">
        <v>0.92821575000000001</v>
      </c>
      <c r="E21" s="60">
        <v>1.3892369999999999E-6</v>
      </c>
      <c r="F21" s="60">
        <v>3.0308640000000003E-10</v>
      </c>
      <c r="G21" s="61">
        <v>30</v>
      </c>
      <c r="H21" s="61">
        <v>0</v>
      </c>
      <c r="I21" s="61" t="s">
        <v>285</v>
      </c>
      <c r="J21" s="61">
        <v>3</v>
      </c>
      <c r="K21" s="23" t="b">
        <v>1</v>
      </c>
      <c r="L21" s="23" t="b">
        <v>1</v>
      </c>
      <c r="M21" s="23" t="b">
        <v>1</v>
      </c>
      <c r="N21" s="13" t="b">
        <v>1</v>
      </c>
    </row>
    <row r="22" spans="1:14">
      <c r="A22" s="23" t="s">
        <v>286</v>
      </c>
      <c r="B22" s="23" t="s">
        <v>276</v>
      </c>
      <c r="C22" s="60">
        <v>8.8307220000000002E-7</v>
      </c>
      <c r="D22" s="61">
        <v>0.69189365999999997</v>
      </c>
      <c r="E22" s="60">
        <v>1.457218E-4</v>
      </c>
      <c r="F22" s="60">
        <v>4.5244660000000001E-5</v>
      </c>
      <c r="G22" s="61">
        <v>16</v>
      </c>
      <c r="H22" s="61">
        <v>0</v>
      </c>
      <c r="I22" s="61" t="s">
        <v>18</v>
      </c>
      <c r="J22" s="61" t="s">
        <v>18</v>
      </c>
      <c r="K22" s="23" t="b">
        <v>1</v>
      </c>
      <c r="L22" s="23" t="b">
        <v>1</v>
      </c>
      <c r="M22" s="23" t="b">
        <v>1</v>
      </c>
      <c r="N22" s="13" t="b">
        <v>1</v>
      </c>
    </row>
    <row r="23" spans="1:14">
      <c r="A23" s="23" t="s">
        <v>287</v>
      </c>
      <c r="B23" s="23" t="s">
        <v>276</v>
      </c>
      <c r="C23" s="60">
        <v>8.78848E-4</v>
      </c>
      <c r="D23" s="61">
        <v>0.76313686999999997</v>
      </c>
      <c r="E23" s="60">
        <v>1.488866E-2</v>
      </c>
      <c r="F23" s="60">
        <v>4.7884770000000002E-3</v>
      </c>
      <c r="G23" s="61">
        <v>13</v>
      </c>
      <c r="H23" s="61">
        <v>0</v>
      </c>
      <c r="I23" s="61" t="s">
        <v>18</v>
      </c>
      <c r="J23" s="61" t="s">
        <v>18</v>
      </c>
      <c r="K23" s="23" t="b">
        <v>1</v>
      </c>
      <c r="L23" s="23" t="b">
        <v>1</v>
      </c>
      <c r="M23" s="23" t="b">
        <v>0</v>
      </c>
      <c r="N23" s="13" t="b">
        <v>0</v>
      </c>
    </row>
    <row r="24" spans="1:14">
      <c r="A24" s="23" t="s">
        <v>288</v>
      </c>
      <c r="B24" s="23" t="s">
        <v>276</v>
      </c>
      <c r="C24" s="60">
        <v>2.1195249999999999E-4</v>
      </c>
      <c r="D24" s="61">
        <v>0.69189365999999997</v>
      </c>
      <c r="E24" s="60">
        <v>1.249733E-5</v>
      </c>
      <c r="F24" s="60">
        <v>6.1907530000000002E-2</v>
      </c>
      <c r="G24" s="61">
        <v>10</v>
      </c>
      <c r="H24" s="61">
        <v>0</v>
      </c>
      <c r="I24" s="61" t="s">
        <v>18</v>
      </c>
      <c r="J24" s="61" t="s">
        <v>18</v>
      </c>
      <c r="K24" s="23" t="b">
        <v>1</v>
      </c>
      <c r="L24" s="23" t="b">
        <v>1</v>
      </c>
      <c r="M24" s="23" t="b">
        <v>0</v>
      </c>
      <c r="N24" s="13" t="b">
        <v>0</v>
      </c>
    </row>
    <row r="25" spans="1:14">
      <c r="A25" s="23" t="s">
        <v>289</v>
      </c>
      <c r="B25" s="23" t="s">
        <v>276</v>
      </c>
      <c r="C25" s="60">
        <v>1.049287E-5</v>
      </c>
      <c r="D25" s="61">
        <v>0.88323410000000002</v>
      </c>
      <c r="E25" s="60">
        <v>5.4820219999999998E-4</v>
      </c>
      <c r="F25" s="60">
        <v>5.8518399999999999E-5</v>
      </c>
      <c r="G25" s="61">
        <v>17</v>
      </c>
      <c r="H25" s="61">
        <v>2</v>
      </c>
      <c r="I25" s="61" t="s">
        <v>18</v>
      </c>
      <c r="J25" s="61" t="s">
        <v>18</v>
      </c>
      <c r="K25" s="23" t="b">
        <v>1</v>
      </c>
      <c r="L25" s="23" t="b">
        <v>1</v>
      </c>
      <c r="M25" s="23" t="b">
        <v>1</v>
      </c>
      <c r="N25" s="13" t="b">
        <v>1</v>
      </c>
    </row>
    <row r="26" spans="1:14">
      <c r="A26" s="23" t="s">
        <v>290</v>
      </c>
      <c r="B26" s="23" t="s">
        <v>276</v>
      </c>
      <c r="C26" s="60">
        <v>1.1809800000000001E-6</v>
      </c>
      <c r="D26" s="61">
        <v>0.89515646000000004</v>
      </c>
      <c r="E26" s="60">
        <v>1.7063860000000001E-3</v>
      </c>
      <c r="F26" s="60">
        <v>1.1106359999999999E-6</v>
      </c>
      <c r="G26" s="61">
        <v>46</v>
      </c>
      <c r="H26" s="61">
        <v>2</v>
      </c>
      <c r="I26" s="63" t="s">
        <v>291</v>
      </c>
      <c r="J26" s="61" t="s">
        <v>292</v>
      </c>
      <c r="K26" s="23" t="b">
        <v>1</v>
      </c>
      <c r="L26" s="23" t="b">
        <v>1</v>
      </c>
      <c r="M26" s="23" t="b">
        <v>0</v>
      </c>
      <c r="N26" s="13" t="b">
        <v>0</v>
      </c>
    </row>
    <row r="27" spans="1:14">
      <c r="A27" s="23" t="s">
        <v>266</v>
      </c>
      <c r="B27" s="23" t="s">
        <v>276</v>
      </c>
      <c r="C27" s="60">
        <v>9.1184049999999998E-18</v>
      </c>
      <c r="D27" s="61">
        <v>4.3784399999999999E-3</v>
      </c>
      <c r="E27" s="60">
        <v>2.5974169999999999E-11</v>
      </c>
      <c r="F27" s="60">
        <v>3.0308640000000003E-10</v>
      </c>
      <c r="G27" s="61">
        <v>38</v>
      </c>
      <c r="H27" s="61">
        <v>0</v>
      </c>
      <c r="I27" s="63" t="s">
        <v>293</v>
      </c>
      <c r="J27" s="61" t="s">
        <v>294</v>
      </c>
      <c r="K27" s="23" t="b">
        <v>1</v>
      </c>
      <c r="L27" s="23" t="b">
        <v>1</v>
      </c>
      <c r="M27" s="23" t="b">
        <v>1</v>
      </c>
      <c r="N27" s="13" t="b">
        <v>1</v>
      </c>
    </row>
    <row r="28" spans="1:14">
      <c r="A28" s="23" t="s">
        <v>274</v>
      </c>
      <c r="B28" s="23" t="s">
        <v>276</v>
      </c>
      <c r="C28" s="60">
        <v>1.6179950000000001E-8</v>
      </c>
      <c r="D28" s="61">
        <v>0.82359344999999995</v>
      </c>
      <c r="E28" s="60">
        <v>7.5313460000000003E-11</v>
      </c>
      <c r="F28" s="60">
        <v>1.621862E-2</v>
      </c>
      <c r="G28" s="61">
        <v>13</v>
      </c>
      <c r="H28" s="61">
        <v>0</v>
      </c>
      <c r="I28" s="63" t="s">
        <v>18</v>
      </c>
      <c r="J28" s="61" t="s">
        <v>18</v>
      </c>
      <c r="K28" s="23" t="b">
        <v>1</v>
      </c>
      <c r="L28" s="23" t="b">
        <v>1</v>
      </c>
      <c r="M28" s="23" t="b">
        <v>0</v>
      </c>
      <c r="N28" s="13" t="b">
        <v>0</v>
      </c>
    </row>
    <row r="29" spans="1:14">
      <c r="A29" s="23" t="s">
        <v>295</v>
      </c>
      <c r="B29" s="23" t="s">
        <v>296</v>
      </c>
      <c r="C29" s="60">
        <v>1.606762E-5</v>
      </c>
      <c r="D29" s="61">
        <v>0.91204238000000004</v>
      </c>
      <c r="E29" s="60">
        <v>1.193189E-6</v>
      </c>
      <c r="F29" s="60">
        <v>0.53028978000000004</v>
      </c>
      <c r="G29" s="61">
        <v>8</v>
      </c>
      <c r="H29" s="61">
        <v>4</v>
      </c>
      <c r="I29" s="63" t="s">
        <v>297</v>
      </c>
      <c r="J29" s="61">
        <v>3</v>
      </c>
      <c r="K29" s="23" t="b">
        <v>1</v>
      </c>
      <c r="L29" s="23" t="b">
        <v>1</v>
      </c>
      <c r="M29" s="23" t="b">
        <v>0</v>
      </c>
      <c r="N29" s="13" t="b">
        <v>0</v>
      </c>
    </row>
    <row r="30" spans="1:14">
      <c r="A30" s="23" t="s">
        <v>298</v>
      </c>
      <c r="B30" s="23" t="s">
        <v>296</v>
      </c>
      <c r="C30" s="60">
        <v>1.0488840000000001E-8</v>
      </c>
      <c r="D30" s="61">
        <v>0.99959553999999995</v>
      </c>
      <c r="E30" s="60">
        <v>2.2222899999999999E-11</v>
      </c>
      <c r="F30" s="60">
        <v>0.56289679999999997</v>
      </c>
      <c r="G30" s="61">
        <v>1</v>
      </c>
      <c r="H30" s="61">
        <v>19</v>
      </c>
      <c r="I30" s="61" t="s">
        <v>299</v>
      </c>
      <c r="J30" s="61">
        <v>17</v>
      </c>
      <c r="K30" s="23" t="b">
        <v>1</v>
      </c>
      <c r="L30" s="23" t="b">
        <v>1</v>
      </c>
      <c r="M30" s="23" t="b">
        <v>0</v>
      </c>
      <c r="N30" s="13" t="b">
        <v>0</v>
      </c>
    </row>
    <row r="31" spans="1:14">
      <c r="A31" s="23" t="s">
        <v>300</v>
      </c>
      <c r="B31" s="23" t="s">
        <v>296</v>
      </c>
      <c r="C31" s="60">
        <v>6.7416259999999995E-4</v>
      </c>
      <c r="D31" s="61">
        <v>0.97992157000000002</v>
      </c>
      <c r="E31" s="60">
        <v>5.3060889999999999E-2</v>
      </c>
      <c r="F31" s="60">
        <v>0.37821399999999999</v>
      </c>
      <c r="G31" s="61">
        <v>8</v>
      </c>
      <c r="H31" s="61">
        <v>0</v>
      </c>
      <c r="I31" s="61" t="s">
        <v>18</v>
      </c>
      <c r="J31" s="61" t="s">
        <v>18</v>
      </c>
      <c r="K31" s="23" t="b">
        <v>1</v>
      </c>
      <c r="L31" s="23" t="b">
        <v>1</v>
      </c>
      <c r="M31" s="23" t="b">
        <v>0</v>
      </c>
      <c r="N31" s="13" t="b">
        <v>0</v>
      </c>
    </row>
    <row r="32" spans="1:14">
      <c r="A32" s="23" t="s">
        <v>202</v>
      </c>
      <c r="B32" s="23" t="s">
        <v>296</v>
      </c>
      <c r="C32" s="60">
        <v>3.6874219999999999E-9</v>
      </c>
      <c r="D32" s="61">
        <v>0.108905</v>
      </c>
      <c r="E32" s="60">
        <v>1.0028280000000001E-6</v>
      </c>
      <c r="F32" s="60">
        <v>0.45546910000000002</v>
      </c>
      <c r="G32" s="61">
        <v>9</v>
      </c>
      <c r="H32" s="61">
        <v>7</v>
      </c>
      <c r="I32" s="61" t="s">
        <v>18</v>
      </c>
      <c r="J32" s="61" t="s">
        <v>18</v>
      </c>
      <c r="K32" s="23" t="b">
        <v>1</v>
      </c>
      <c r="L32" s="23" t="b">
        <v>1</v>
      </c>
      <c r="M32" s="23" t="b">
        <v>0</v>
      </c>
      <c r="N32" s="13" t="b">
        <v>0</v>
      </c>
    </row>
    <row r="33" spans="1:14">
      <c r="A33" s="23" t="s">
        <v>67</v>
      </c>
      <c r="B33" s="23" t="s">
        <v>296</v>
      </c>
      <c r="C33" s="60">
        <v>3.0124190000000001E-5</v>
      </c>
      <c r="D33" s="61">
        <v>2.4148500000000001E-3</v>
      </c>
      <c r="E33" s="60">
        <v>9.7838330000000001E-2</v>
      </c>
      <c r="F33" s="60">
        <v>0.54396230000000001</v>
      </c>
      <c r="G33" s="61">
        <v>3</v>
      </c>
      <c r="H33" s="61">
        <v>5</v>
      </c>
      <c r="I33" s="61" t="s">
        <v>18</v>
      </c>
      <c r="J33" s="61" t="s">
        <v>18</v>
      </c>
      <c r="K33" s="23" t="b">
        <v>1</v>
      </c>
      <c r="L33" s="23" t="b">
        <v>1</v>
      </c>
      <c r="M33" s="23" t="b">
        <v>0</v>
      </c>
      <c r="N33" s="13" t="b">
        <v>0</v>
      </c>
    </row>
    <row r="34" spans="1:14">
      <c r="A34" s="23" t="s">
        <v>301</v>
      </c>
      <c r="B34" s="23" t="s">
        <v>302</v>
      </c>
      <c r="C34" s="60">
        <v>7.9396640000000007E-9</v>
      </c>
      <c r="D34" s="61">
        <v>0.86237478999999995</v>
      </c>
      <c r="E34" s="60">
        <v>1.240383E-11</v>
      </c>
      <c r="F34" s="60">
        <v>0.104589</v>
      </c>
      <c r="G34" s="61">
        <v>47</v>
      </c>
      <c r="H34" s="61">
        <v>15</v>
      </c>
      <c r="I34" s="61" t="s">
        <v>303</v>
      </c>
      <c r="J34" s="61" t="s">
        <v>304</v>
      </c>
      <c r="K34" s="23" t="b">
        <v>1</v>
      </c>
      <c r="L34" s="23" t="b">
        <v>1</v>
      </c>
      <c r="M34" s="23" t="b">
        <v>0</v>
      </c>
      <c r="N34" s="13" t="b">
        <v>0</v>
      </c>
    </row>
    <row r="35" spans="1:14">
      <c r="A35" s="12" t="s">
        <v>305</v>
      </c>
      <c r="B35" s="12" t="s">
        <v>302</v>
      </c>
      <c r="C35" s="64">
        <v>1.6183260000000001E-11</v>
      </c>
      <c r="D35" s="65">
        <v>0.63793058999999996</v>
      </c>
      <c r="E35" s="64">
        <v>1.0116889999999999E-48</v>
      </c>
      <c r="F35" s="64">
        <v>6.6451089999999997E-3</v>
      </c>
      <c r="G35" s="65">
        <v>148</v>
      </c>
      <c r="H35" s="65">
        <v>91</v>
      </c>
      <c r="I35" s="65" t="s">
        <v>18</v>
      </c>
      <c r="J35" s="65" t="s">
        <v>18</v>
      </c>
      <c r="K35" s="12" t="b">
        <v>1</v>
      </c>
      <c r="L35" s="12" t="b">
        <v>1</v>
      </c>
      <c r="M35" s="12" t="b">
        <v>0</v>
      </c>
      <c r="N35" s="11" t="b">
        <v>0</v>
      </c>
    </row>
    <row r="36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U69"/>
  <sheetViews>
    <sheetView workbookViewId="0">
      <pane xSplit="1" topLeftCell="B1" activePane="topRight" state="frozen"/>
      <selection pane="topRight" activeCell="C2" sqref="C2"/>
    </sheetView>
  </sheetViews>
  <sheetFormatPr defaultColWidth="11.19921875" defaultRowHeight="15" customHeight="1"/>
  <cols>
    <col min="1" max="1" width="24" customWidth="1"/>
    <col min="2" max="2" width="24.296875" customWidth="1"/>
    <col min="3" max="3" width="249.19921875" customWidth="1"/>
    <col min="4" max="4" width="16.19921875" customWidth="1"/>
    <col min="5" max="5" width="16.3984375" customWidth="1"/>
    <col min="6" max="6" width="32.3984375" customWidth="1"/>
    <col min="7" max="7" width="16.3984375" customWidth="1"/>
    <col min="8" max="8" width="36" customWidth="1"/>
    <col min="9" max="9" width="35.8984375" customWidth="1"/>
    <col min="10" max="10" width="27.296875" customWidth="1"/>
    <col min="11" max="11" width="186.09765625" customWidth="1"/>
    <col min="12" max="12" width="47.69921875" customWidth="1"/>
    <col min="13" max="13" width="22.09765625" customWidth="1"/>
    <col min="14" max="14" width="21.59765625" customWidth="1"/>
    <col min="15" max="15" width="326.3984375" customWidth="1"/>
    <col min="16" max="16" width="22.09765625" customWidth="1"/>
    <col min="17" max="17" width="14" customWidth="1"/>
    <col min="18" max="18" width="15.296875" customWidth="1"/>
    <col min="19" max="19" width="22.59765625" customWidth="1"/>
    <col min="20" max="20" width="34.09765625" customWidth="1"/>
    <col min="21" max="21" width="21.69921875" customWidth="1"/>
  </cols>
  <sheetData>
    <row r="1" spans="1:21">
      <c r="A1" s="55" t="s">
        <v>306</v>
      </c>
    </row>
    <row r="2" spans="1:21">
      <c r="A2" s="2" t="s">
        <v>307</v>
      </c>
    </row>
    <row r="3" spans="1:21">
      <c r="A3" s="2"/>
      <c r="B3" s="66"/>
      <c r="C3" s="66"/>
    </row>
    <row r="4" spans="1:21">
      <c r="A4" s="67" t="s">
        <v>308</v>
      </c>
      <c r="B4" s="67" t="s">
        <v>309</v>
      </c>
      <c r="C4" s="67" t="s">
        <v>310</v>
      </c>
      <c r="D4" s="67" t="s">
        <v>311</v>
      </c>
      <c r="E4" s="67" t="s">
        <v>312</v>
      </c>
      <c r="F4" s="67" t="s">
        <v>313</v>
      </c>
      <c r="G4" s="67" t="s">
        <v>314</v>
      </c>
      <c r="H4" s="67" t="s">
        <v>315</v>
      </c>
      <c r="I4" s="67" t="s">
        <v>316</v>
      </c>
      <c r="J4" s="67" t="s">
        <v>317</v>
      </c>
      <c r="K4" s="67" t="s">
        <v>318</v>
      </c>
    </row>
    <row r="5" spans="1:21">
      <c r="A5" s="68" t="s">
        <v>161</v>
      </c>
      <c r="B5" s="69" t="s">
        <v>319</v>
      </c>
      <c r="C5" s="69" t="s">
        <v>320</v>
      </c>
      <c r="D5" s="13" t="s">
        <v>18</v>
      </c>
      <c r="E5" s="13">
        <v>3</v>
      </c>
      <c r="F5" s="13">
        <v>0</v>
      </c>
      <c r="G5" s="13">
        <v>10</v>
      </c>
      <c r="H5" s="70">
        <v>0</v>
      </c>
      <c r="I5" s="70">
        <v>10</v>
      </c>
      <c r="J5" s="71" t="s">
        <v>18</v>
      </c>
      <c r="K5" s="49" t="s">
        <v>321</v>
      </c>
    </row>
    <row r="6" spans="1:21">
      <c r="A6" s="68" t="s">
        <v>166</v>
      </c>
      <c r="B6" s="69" t="s">
        <v>319</v>
      </c>
      <c r="C6" s="69" t="s">
        <v>320</v>
      </c>
      <c r="D6" s="13" t="s">
        <v>18</v>
      </c>
      <c r="E6" s="13">
        <v>3</v>
      </c>
      <c r="F6" s="13">
        <v>28</v>
      </c>
      <c r="G6" s="13">
        <v>38</v>
      </c>
      <c r="H6" s="70">
        <v>27</v>
      </c>
      <c r="I6" s="70">
        <v>37</v>
      </c>
      <c r="J6" s="71" t="s">
        <v>322</v>
      </c>
      <c r="K6" s="49" t="s">
        <v>323</v>
      </c>
    </row>
    <row r="7" spans="1:21">
      <c r="A7" s="68" t="s">
        <v>166</v>
      </c>
      <c r="B7" s="69" t="s">
        <v>319</v>
      </c>
      <c r="C7" s="72" t="s">
        <v>324</v>
      </c>
      <c r="D7" s="13" t="s">
        <v>18</v>
      </c>
      <c r="E7" s="13">
        <v>3</v>
      </c>
      <c r="F7" s="13">
        <v>28</v>
      </c>
      <c r="G7" s="13">
        <v>38</v>
      </c>
      <c r="H7" s="70">
        <v>27</v>
      </c>
      <c r="I7" s="70">
        <v>37</v>
      </c>
      <c r="J7" s="71" t="s">
        <v>18</v>
      </c>
      <c r="K7" s="73" t="s">
        <v>325</v>
      </c>
    </row>
    <row r="8" spans="1:21">
      <c r="A8" s="68" t="s">
        <v>166</v>
      </c>
      <c r="B8" s="69" t="s">
        <v>319</v>
      </c>
      <c r="C8" s="69" t="s">
        <v>326</v>
      </c>
      <c r="D8" s="13" t="s">
        <v>18</v>
      </c>
      <c r="E8" s="13">
        <v>3</v>
      </c>
      <c r="F8" s="13">
        <v>28</v>
      </c>
      <c r="G8" s="13">
        <v>38</v>
      </c>
      <c r="H8" s="70">
        <v>27</v>
      </c>
      <c r="I8" s="70">
        <v>37</v>
      </c>
      <c r="J8" s="71" t="s">
        <v>18</v>
      </c>
      <c r="K8" s="73" t="s">
        <v>327</v>
      </c>
    </row>
    <row r="9" spans="1:21">
      <c r="A9" s="74" t="s">
        <v>168</v>
      </c>
      <c r="B9" s="75" t="s">
        <v>319</v>
      </c>
      <c r="C9" s="75" t="s">
        <v>326</v>
      </c>
      <c r="D9" s="76" t="s">
        <v>18</v>
      </c>
      <c r="E9" s="76">
        <v>3</v>
      </c>
      <c r="F9" s="76">
        <v>16</v>
      </c>
      <c r="G9" s="76">
        <v>17</v>
      </c>
      <c r="H9" s="76">
        <v>21</v>
      </c>
      <c r="I9" s="76">
        <v>23</v>
      </c>
      <c r="J9" s="75" t="s">
        <v>18</v>
      </c>
      <c r="K9" s="77" t="s">
        <v>327</v>
      </c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1">
      <c r="A10" s="74" t="s">
        <v>169</v>
      </c>
      <c r="B10" s="75" t="s">
        <v>319</v>
      </c>
      <c r="C10" s="75" t="s">
        <v>320</v>
      </c>
      <c r="D10" s="76" t="s">
        <v>18</v>
      </c>
      <c r="E10" s="76">
        <v>3</v>
      </c>
      <c r="F10" s="76">
        <v>70</v>
      </c>
      <c r="G10" s="76">
        <v>92</v>
      </c>
      <c r="H10" s="76">
        <v>69</v>
      </c>
      <c r="I10" s="76">
        <v>91</v>
      </c>
      <c r="J10" s="75" t="s">
        <v>18</v>
      </c>
      <c r="K10" s="77" t="s">
        <v>328</v>
      </c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>
      <c r="A11" s="74" t="s">
        <v>169</v>
      </c>
      <c r="B11" s="75" t="s">
        <v>319</v>
      </c>
      <c r="C11" s="75" t="s">
        <v>326</v>
      </c>
      <c r="D11" s="76" t="s">
        <v>18</v>
      </c>
      <c r="E11" s="76">
        <v>3</v>
      </c>
      <c r="F11" s="76">
        <v>70</v>
      </c>
      <c r="G11" s="76">
        <v>92</v>
      </c>
      <c r="H11" s="76">
        <v>69</v>
      </c>
      <c r="I11" s="76">
        <v>91</v>
      </c>
      <c r="J11" s="75" t="s">
        <v>18</v>
      </c>
      <c r="K11" s="77" t="s">
        <v>327</v>
      </c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1">
      <c r="A12" s="74" t="s">
        <v>169</v>
      </c>
      <c r="B12" s="75" t="s">
        <v>319</v>
      </c>
      <c r="C12" s="75" t="s">
        <v>329</v>
      </c>
      <c r="D12" s="76" t="s">
        <v>18</v>
      </c>
      <c r="E12" s="76">
        <v>3</v>
      </c>
      <c r="F12" s="76">
        <v>70</v>
      </c>
      <c r="G12" s="76">
        <v>92</v>
      </c>
      <c r="H12" s="76">
        <v>69</v>
      </c>
      <c r="I12" s="76">
        <v>91</v>
      </c>
      <c r="J12" s="75" t="s">
        <v>18</v>
      </c>
      <c r="K12" s="77" t="s">
        <v>327</v>
      </c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1">
      <c r="A13" s="74" t="s">
        <v>169</v>
      </c>
      <c r="B13" s="75" t="s">
        <v>319</v>
      </c>
      <c r="C13" s="75" t="s">
        <v>330</v>
      </c>
      <c r="D13" s="76" t="s">
        <v>18</v>
      </c>
      <c r="E13" s="76">
        <v>3</v>
      </c>
      <c r="F13" s="76">
        <v>70</v>
      </c>
      <c r="G13" s="76">
        <v>92</v>
      </c>
      <c r="H13" s="76">
        <v>69</v>
      </c>
      <c r="I13" s="76">
        <v>91</v>
      </c>
      <c r="J13" s="75" t="s">
        <v>18</v>
      </c>
      <c r="K13" s="77" t="s">
        <v>331</v>
      </c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1:21">
      <c r="A14" s="68" t="s">
        <v>182</v>
      </c>
      <c r="B14" s="69" t="s">
        <v>319</v>
      </c>
      <c r="C14" s="69" t="s">
        <v>320</v>
      </c>
      <c r="D14" s="13" t="s">
        <v>18</v>
      </c>
      <c r="E14" s="13">
        <v>3</v>
      </c>
      <c r="F14" s="13">
        <v>2</v>
      </c>
      <c r="G14" s="13">
        <v>6</v>
      </c>
      <c r="H14" s="70">
        <v>2</v>
      </c>
      <c r="I14" s="70">
        <v>8</v>
      </c>
      <c r="J14" s="71" t="s">
        <v>18</v>
      </c>
      <c r="K14" s="49" t="s">
        <v>332</v>
      </c>
    </row>
    <row r="15" spans="1:21">
      <c r="A15" s="68" t="s">
        <v>194</v>
      </c>
      <c r="B15" s="69" t="s">
        <v>319</v>
      </c>
      <c r="C15" s="69" t="s">
        <v>320</v>
      </c>
      <c r="D15" s="13">
        <v>4</v>
      </c>
      <c r="E15" s="13">
        <v>3</v>
      </c>
      <c r="F15" s="13">
        <v>23</v>
      </c>
      <c r="G15" s="13">
        <v>42</v>
      </c>
      <c r="H15" s="70">
        <v>18</v>
      </c>
      <c r="I15" s="70">
        <v>38</v>
      </c>
      <c r="J15" s="71" t="s">
        <v>333</v>
      </c>
      <c r="K15" s="49" t="s">
        <v>334</v>
      </c>
    </row>
    <row r="16" spans="1:21">
      <c r="A16" s="69" t="s">
        <v>194</v>
      </c>
      <c r="B16" s="69" t="s">
        <v>319</v>
      </c>
      <c r="C16" s="72" t="s">
        <v>335</v>
      </c>
      <c r="D16" s="13" t="s">
        <v>18</v>
      </c>
      <c r="E16" s="13">
        <v>3</v>
      </c>
      <c r="F16" s="13">
        <v>23</v>
      </c>
      <c r="G16" s="13">
        <v>42</v>
      </c>
      <c r="H16" s="70">
        <v>18</v>
      </c>
      <c r="I16" s="70">
        <v>38</v>
      </c>
      <c r="J16" s="71" t="s">
        <v>18</v>
      </c>
      <c r="K16" s="49" t="s">
        <v>336</v>
      </c>
    </row>
    <row r="17" spans="1:11">
      <c r="A17" s="69" t="s">
        <v>203</v>
      </c>
      <c r="B17" s="69" t="s">
        <v>319</v>
      </c>
      <c r="C17" s="69" t="s">
        <v>320</v>
      </c>
      <c r="D17" s="13" t="s">
        <v>18</v>
      </c>
      <c r="E17" s="13">
        <v>3</v>
      </c>
      <c r="F17" s="13">
        <v>0</v>
      </c>
      <c r="G17" s="13">
        <v>5</v>
      </c>
      <c r="H17" s="70">
        <v>0</v>
      </c>
      <c r="I17" s="70">
        <v>5</v>
      </c>
      <c r="J17" s="71" t="s">
        <v>18</v>
      </c>
      <c r="K17" s="49" t="s">
        <v>337</v>
      </c>
    </row>
    <row r="18" spans="1:11">
      <c r="A18" s="69" t="s">
        <v>203</v>
      </c>
      <c r="B18" s="69" t="s">
        <v>319</v>
      </c>
      <c r="C18" s="73" t="s">
        <v>324</v>
      </c>
      <c r="D18" s="13" t="s">
        <v>18</v>
      </c>
      <c r="E18" s="13">
        <v>3</v>
      </c>
      <c r="F18" s="13">
        <v>0</v>
      </c>
      <c r="G18" s="13">
        <v>5</v>
      </c>
      <c r="H18" s="70">
        <v>0</v>
      </c>
      <c r="I18" s="70">
        <v>5</v>
      </c>
      <c r="J18" s="71" t="s">
        <v>18</v>
      </c>
      <c r="K18" s="73" t="s">
        <v>338</v>
      </c>
    </row>
    <row r="19" spans="1:11">
      <c r="A19" s="69" t="s">
        <v>203</v>
      </c>
      <c r="B19" s="69" t="s">
        <v>319</v>
      </c>
      <c r="C19" s="69" t="s">
        <v>339</v>
      </c>
      <c r="D19" s="13" t="s">
        <v>18</v>
      </c>
      <c r="E19" s="13">
        <v>3</v>
      </c>
      <c r="F19" s="13">
        <v>0</v>
      </c>
      <c r="G19" s="13">
        <v>5</v>
      </c>
      <c r="H19" s="70">
        <v>0</v>
      </c>
      <c r="I19" s="70">
        <v>5</v>
      </c>
      <c r="J19" s="71" t="s">
        <v>18</v>
      </c>
      <c r="K19" s="49" t="s">
        <v>340</v>
      </c>
    </row>
    <row r="20" spans="1:11">
      <c r="A20" s="69" t="s">
        <v>203</v>
      </c>
      <c r="B20" s="69" t="s">
        <v>319</v>
      </c>
      <c r="C20" s="69" t="s">
        <v>341</v>
      </c>
      <c r="D20" s="13" t="s">
        <v>18</v>
      </c>
      <c r="E20" s="13">
        <v>3</v>
      </c>
      <c r="F20" s="13">
        <v>0</v>
      </c>
      <c r="G20" s="13">
        <v>5</v>
      </c>
      <c r="H20" s="70">
        <v>0</v>
      </c>
      <c r="I20" s="70">
        <v>5</v>
      </c>
      <c r="J20" s="73" t="s">
        <v>18</v>
      </c>
      <c r="K20" s="49" t="s">
        <v>342</v>
      </c>
    </row>
    <row r="21" spans="1:11">
      <c r="A21" s="69" t="s">
        <v>203</v>
      </c>
      <c r="B21" s="69" t="s">
        <v>319</v>
      </c>
      <c r="C21" s="79" t="s">
        <v>343</v>
      </c>
      <c r="D21" s="13" t="s">
        <v>18</v>
      </c>
      <c r="E21" s="13">
        <v>3</v>
      </c>
      <c r="F21" s="13">
        <v>0</v>
      </c>
      <c r="G21" s="13">
        <v>5</v>
      </c>
      <c r="H21" s="70">
        <v>0</v>
      </c>
      <c r="I21" s="70">
        <v>5</v>
      </c>
      <c r="J21" s="73" t="s">
        <v>18</v>
      </c>
      <c r="K21" s="49" t="s">
        <v>344</v>
      </c>
    </row>
    <row r="22" spans="1:11">
      <c r="A22" s="71" t="s">
        <v>205</v>
      </c>
      <c r="B22" s="75" t="s">
        <v>345</v>
      </c>
      <c r="C22" s="69" t="s">
        <v>346</v>
      </c>
      <c r="D22" s="13">
        <v>1</v>
      </c>
      <c r="E22" s="13" t="s">
        <v>18</v>
      </c>
      <c r="F22" s="13">
        <v>7</v>
      </c>
      <c r="G22" s="13">
        <v>7</v>
      </c>
      <c r="H22" s="70">
        <v>5</v>
      </c>
      <c r="I22" s="70">
        <v>5</v>
      </c>
      <c r="J22" s="73" t="s">
        <v>347</v>
      </c>
      <c r="K22" s="49"/>
    </row>
    <row r="23" spans="1:11">
      <c r="A23" s="69" t="s">
        <v>205</v>
      </c>
      <c r="B23" s="69" t="s">
        <v>319</v>
      </c>
      <c r="C23" s="69" t="s">
        <v>348</v>
      </c>
      <c r="D23" s="13" t="s">
        <v>18</v>
      </c>
      <c r="E23" s="13">
        <v>1</v>
      </c>
      <c r="F23" s="13">
        <v>13</v>
      </c>
      <c r="G23" s="13">
        <v>17</v>
      </c>
      <c r="H23" s="70">
        <v>10</v>
      </c>
      <c r="I23" s="70">
        <v>14</v>
      </c>
      <c r="J23" s="73" t="s">
        <v>18</v>
      </c>
      <c r="K23" s="80" t="s">
        <v>349</v>
      </c>
    </row>
    <row r="24" spans="1:11">
      <c r="A24" s="69" t="s">
        <v>205</v>
      </c>
      <c r="B24" s="69" t="s">
        <v>350</v>
      </c>
      <c r="C24" s="69" t="s">
        <v>351</v>
      </c>
      <c r="D24" s="13">
        <v>2</v>
      </c>
      <c r="E24" s="13" t="s">
        <v>18</v>
      </c>
      <c r="F24" s="13">
        <v>6</v>
      </c>
      <c r="G24" s="13">
        <v>11</v>
      </c>
      <c r="H24" s="70">
        <v>5</v>
      </c>
      <c r="I24" s="70">
        <v>9</v>
      </c>
      <c r="J24" s="73" t="s">
        <v>347</v>
      </c>
      <c r="K24" s="49" t="s">
        <v>18</v>
      </c>
    </row>
    <row r="25" spans="1:11">
      <c r="A25" s="69" t="s">
        <v>205</v>
      </c>
      <c r="B25" s="69" t="s">
        <v>319</v>
      </c>
      <c r="C25" s="69" t="s">
        <v>320</v>
      </c>
      <c r="D25" s="13" t="s">
        <v>18</v>
      </c>
      <c r="E25" s="13">
        <v>3</v>
      </c>
      <c r="F25" s="13">
        <v>13</v>
      </c>
      <c r="G25" s="13">
        <v>17</v>
      </c>
      <c r="H25" s="76">
        <v>10</v>
      </c>
      <c r="I25" s="76">
        <v>14</v>
      </c>
      <c r="J25" s="77" t="s">
        <v>18</v>
      </c>
      <c r="K25" s="49" t="s">
        <v>352</v>
      </c>
    </row>
    <row r="26" spans="1:11">
      <c r="A26" s="69" t="s">
        <v>205</v>
      </c>
      <c r="B26" s="69" t="s">
        <v>319</v>
      </c>
      <c r="C26" s="69" t="s">
        <v>353</v>
      </c>
      <c r="D26" s="13" t="s">
        <v>18</v>
      </c>
      <c r="E26" s="13">
        <v>3</v>
      </c>
      <c r="F26" s="13">
        <v>13</v>
      </c>
      <c r="G26" s="13">
        <v>17</v>
      </c>
      <c r="H26" s="76">
        <v>10</v>
      </c>
      <c r="I26" s="76">
        <v>14</v>
      </c>
      <c r="J26" s="77" t="s">
        <v>18</v>
      </c>
      <c r="K26" s="80" t="s">
        <v>354</v>
      </c>
    </row>
    <row r="27" spans="1:11">
      <c r="A27" s="69" t="s">
        <v>205</v>
      </c>
      <c r="B27" s="69" t="s">
        <v>319</v>
      </c>
      <c r="C27" s="69" t="s">
        <v>355</v>
      </c>
      <c r="D27" s="13" t="s">
        <v>18</v>
      </c>
      <c r="E27" s="13">
        <v>3</v>
      </c>
      <c r="F27" s="13">
        <v>13</v>
      </c>
      <c r="G27" s="13">
        <v>17</v>
      </c>
      <c r="H27" s="76">
        <v>10</v>
      </c>
      <c r="I27" s="76">
        <v>14</v>
      </c>
      <c r="J27" s="77" t="s">
        <v>18</v>
      </c>
      <c r="K27" s="80" t="s">
        <v>356</v>
      </c>
    </row>
    <row r="28" spans="1:11">
      <c r="A28" s="69" t="s">
        <v>205</v>
      </c>
      <c r="B28" s="69" t="s">
        <v>319</v>
      </c>
      <c r="C28" s="69" t="s">
        <v>357</v>
      </c>
      <c r="D28" s="13" t="s">
        <v>18</v>
      </c>
      <c r="E28" s="13">
        <v>3</v>
      </c>
      <c r="F28" s="13">
        <v>13</v>
      </c>
      <c r="G28" s="13">
        <v>17</v>
      </c>
      <c r="H28" s="76">
        <v>10</v>
      </c>
      <c r="I28" s="76">
        <v>14</v>
      </c>
      <c r="J28" s="77" t="s">
        <v>18</v>
      </c>
      <c r="K28" s="80" t="s">
        <v>358</v>
      </c>
    </row>
    <row r="29" spans="1:11">
      <c r="A29" s="69" t="s">
        <v>205</v>
      </c>
      <c r="B29" s="69" t="s">
        <v>319</v>
      </c>
      <c r="C29" s="69" t="s">
        <v>359</v>
      </c>
      <c r="D29" s="13" t="s">
        <v>18</v>
      </c>
      <c r="E29" s="13">
        <v>3</v>
      </c>
      <c r="F29" s="13">
        <v>13</v>
      </c>
      <c r="G29" s="13">
        <v>17</v>
      </c>
      <c r="H29" s="76">
        <v>10</v>
      </c>
      <c r="I29" s="76">
        <v>14</v>
      </c>
      <c r="J29" s="77" t="s">
        <v>18</v>
      </c>
      <c r="K29" s="80" t="s">
        <v>360</v>
      </c>
    </row>
    <row r="30" spans="1:11">
      <c r="A30" s="69" t="s">
        <v>205</v>
      </c>
      <c r="B30" s="69" t="s">
        <v>319</v>
      </c>
      <c r="C30" s="69" t="s">
        <v>361</v>
      </c>
      <c r="D30" s="13" t="s">
        <v>18</v>
      </c>
      <c r="E30" s="13">
        <v>3</v>
      </c>
      <c r="F30" s="13">
        <v>13</v>
      </c>
      <c r="G30" s="13">
        <v>17</v>
      </c>
      <c r="H30" s="76">
        <v>10</v>
      </c>
      <c r="I30" s="76">
        <v>14</v>
      </c>
      <c r="J30" s="77" t="s">
        <v>18</v>
      </c>
      <c r="K30" s="80" t="s">
        <v>362</v>
      </c>
    </row>
    <row r="31" spans="1:11">
      <c r="A31" s="69" t="s">
        <v>205</v>
      </c>
      <c r="B31" s="69" t="s">
        <v>319</v>
      </c>
      <c r="C31" s="69" t="s">
        <v>363</v>
      </c>
      <c r="D31" s="13" t="s">
        <v>18</v>
      </c>
      <c r="E31" s="13">
        <v>3</v>
      </c>
      <c r="F31" s="13">
        <v>13</v>
      </c>
      <c r="G31" s="13">
        <v>17</v>
      </c>
      <c r="H31" s="76">
        <v>10</v>
      </c>
      <c r="I31" s="76">
        <v>14</v>
      </c>
      <c r="J31" s="77" t="s">
        <v>18</v>
      </c>
      <c r="K31" s="80" t="s">
        <v>364</v>
      </c>
    </row>
    <row r="32" spans="1:11">
      <c r="A32" s="69" t="s">
        <v>205</v>
      </c>
      <c r="B32" s="69" t="s">
        <v>319</v>
      </c>
      <c r="C32" s="80" t="s">
        <v>341</v>
      </c>
      <c r="D32" s="13" t="s">
        <v>18</v>
      </c>
      <c r="E32" s="13">
        <v>3</v>
      </c>
      <c r="F32" s="13">
        <v>13</v>
      </c>
      <c r="G32" s="13">
        <v>17</v>
      </c>
      <c r="H32" s="76">
        <v>10</v>
      </c>
      <c r="I32" s="76">
        <v>14</v>
      </c>
      <c r="J32" s="77" t="s">
        <v>18</v>
      </c>
      <c r="K32" s="80" t="s">
        <v>365</v>
      </c>
    </row>
    <row r="33" spans="1:11">
      <c r="A33" s="69" t="s">
        <v>205</v>
      </c>
      <c r="B33" s="69" t="s">
        <v>319</v>
      </c>
      <c r="C33" s="69" t="s">
        <v>366</v>
      </c>
      <c r="D33" s="13" t="s">
        <v>18</v>
      </c>
      <c r="E33" s="13">
        <v>3</v>
      </c>
      <c r="F33" s="13">
        <v>13</v>
      </c>
      <c r="G33" s="13">
        <v>17</v>
      </c>
      <c r="H33" s="76">
        <v>10</v>
      </c>
      <c r="I33" s="76">
        <v>14</v>
      </c>
      <c r="J33" s="77" t="s">
        <v>18</v>
      </c>
      <c r="K33" s="80" t="s">
        <v>367</v>
      </c>
    </row>
    <row r="34" spans="1:11">
      <c r="A34" s="69" t="s">
        <v>205</v>
      </c>
      <c r="B34" s="69" t="s">
        <v>319</v>
      </c>
      <c r="C34" s="69" t="s">
        <v>368</v>
      </c>
      <c r="D34" s="13" t="s">
        <v>18</v>
      </c>
      <c r="E34" s="13">
        <v>3</v>
      </c>
      <c r="F34" s="13">
        <v>13</v>
      </c>
      <c r="G34" s="13">
        <v>17</v>
      </c>
      <c r="H34" s="76">
        <v>10</v>
      </c>
      <c r="I34" s="76">
        <v>14</v>
      </c>
      <c r="J34" s="77" t="s">
        <v>18</v>
      </c>
      <c r="K34" s="80" t="s">
        <v>369</v>
      </c>
    </row>
    <row r="35" spans="1:11">
      <c r="A35" s="69" t="s">
        <v>205</v>
      </c>
      <c r="B35" s="69" t="s">
        <v>319</v>
      </c>
      <c r="C35" s="69" t="s">
        <v>370</v>
      </c>
      <c r="D35" s="13" t="s">
        <v>18</v>
      </c>
      <c r="E35" s="13">
        <v>3</v>
      </c>
      <c r="F35" s="13">
        <v>13</v>
      </c>
      <c r="G35" s="13">
        <v>17</v>
      </c>
      <c r="H35" s="76">
        <v>10</v>
      </c>
      <c r="I35" s="76">
        <v>14</v>
      </c>
      <c r="J35" s="77" t="s">
        <v>18</v>
      </c>
      <c r="K35" s="80" t="s">
        <v>371</v>
      </c>
    </row>
    <row r="36" spans="1:11">
      <c r="A36" s="69" t="s">
        <v>205</v>
      </c>
      <c r="B36" s="69" t="s">
        <v>319</v>
      </c>
      <c r="C36" s="69" t="s">
        <v>372</v>
      </c>
      <c r="D36" s="13" t="s">
        <v>18</v>
      </c>
      <c r="E36" s="13">
        <v>3</v>
      </c>
      <c r="F36" s="13">
        <v>13</v>
      </c>
      <c r="G36" s="13">
        <v>17</v>
      </c>
      <c r="H36" s="76">
        <v>10</v>
      </c>
      <c r="I36" s="76">
        <v>14</v>
      </c>
      <c r="J36" s="77" t="s">
        <v>18</v>
      </c>
      <c r="K36" s="80" t="s">
        <v>373</v>
      </c>
    </row>
    <row r="37" spans="1:11">
      <c r="A37" s="69" t="s">
        <v>205</v>
      </c>
      <c r="B37" s="69" t="s">
        <v>319</v>
      </c>
      <c r="C37" s="69" t="s">
        <v>374</v>
      </c>
      <c r="D37" s="13" t="s">
        <v>18</v>
      </c>
      <c r="E37" s="13">
        <v>3</v>
      </c>
      <c r="F37" s="13">
        <v>13</v>
      </c>
      <c r="G37" s="13">
        <v>17</v>
      </c>
      <c r="H37" s="76">
        <v>10</v>
      </c>
      <c r="I37" s="76">
        <v>14</v>
      </c>
      <c r="J37" s="77" t="s">
        <v>18</v>
      </c>
      <c r="K37" s="80" t="s">
        <v>375</v>
      </c>
    </row>
    <row r="38" spans="1:11">
      <c r="A38" s="69" t="s">
        <v>205</v>
      </c>
      <c r="B38" s="69" t="s">
        <v>376</v>
      </c>
      <c r="C38" s="69" t="s">
        <v>377</v>
      </c>
      <c r="D38" s="13" t="s">
        <v>18</v>
      </c>
      <c r="E38" s="13">
        <v>3</v>
      </c>
      <c r="F38" s="13">
        <v>2</v>
      </c>
      <c r="G38" s="13">
        <v>2</v>
      </c>
      <c r="H38" s="76">
        <v>1</v>
      </c>
      <c r="I38" s="76">
        <v>1</v>
      </c>
      <c r="J38" s="77" t="s">
        <v>18</v>
      </c>
      <c r="K38" s="77" t="s">
        <v>378</v>
      </c>
    </row>
    <row r="39" spans="1:11">
      <c r="A39" s="69" t="s">
        <v>205</v>
      </c>
      <c r="B39" s="69" t="s">
        <v>376</v>
      </c>
      <c r="C39" s="69" t="s">
        <v>374</v>
      </c>
      <c r="D39" s="13" t="s">
        <v>18</v>
      </c>
      <c r="E39" s="13">
        <v>3</v>
      </c>
      <c r="F39" s="13">
        <v>2</v>
      </c>
      <c r="G39" s="13">
        <v>2</v>
      </c>
      <c r="H39" s="76">
        <v>1</v>
      </c>
      <c r="I39" s="76">
        <v>1</v>
      </c>
      <c r="J39" s="77" t="s">
        <v>18</v>
      </c>
      <c r="K39" s="77" t="s">
        <v>375</v>
      </c>
    </row>
    <row r="40" spans="1:11">
      <c r="A40" s="69" t="s">
        <v>205</v>
      </c>
      <c r="B40" s="80" t="s">
        <v>379</v>
      </c>
      <c r="C40" s="69" t="s">
        <v>377</v>
      </c>
      <c r="D40" s="13" t="s">
        <v>18</v>
      </c>
      <c r="E40" s="13">
        <v>3</v>
      </c>
      <c r="F40" s="13">
        <v>1</v>
      </c>
      <c r="G40" s="13">
        <v>1</v>
      </c>
      <c r="H40" s="76">
        <v>1</v>
      </c>
      <c r="I40" s="76">
        <v>1</v>
      </c>
      <c r="J40" s="77" t="s">
        <v>18</v>
      </c>
      <c r="K40" s="77" t="s">
        <v>378</v>
      </c>
    </row>
    <row r="41" spans="1:11">
      <c r="A41" s="69" t="s">
        <v>205</v>
      </c>
      <c r="B41" s="80" t="s">
        <v>379</v>
      </c>
      <c r="C41" s="69" t="s">
        <v>372</v>
      </c>
      <c r="D41" s="13" t="s">
        <v>18</v>
      </c>
      <c r="E41" s="13">
        <v>3</v>
      </c>
      <c r="F41" s="13">
        <v>1</v>
      </c>
      <c r="G41" s="13">
        <v>1</v>
      </c>
      <c r="H41" s="76">
        <v>1</v>
      </c>
      <c r="I41" s="76">
        <v>1</v>
      </c>
      <c r="J41" s="77" t="s">
        <v>18</v>
      </c>
      <c r="K41" s="77" t="s">
        <v>375</v>
      </c>
    </row>
    <row r="42" spans="1:11">
      <c r="A42" s="69" t="s">
        <v>205</v>
      </c>
      <c r="B42" s="77" t="s">
        <v>380</v>
      </c>
      <c r="C42" s="69" t="s">
        <v>377</v>
      </c>
      <c r="D42" s="13" t="s">
        <v>18</v>
      </c>
      <c r="E42" s="13">
        <v>3</v>
      </c>
      <c r="F42" s="13">
        <v>1</v>
      </c>
      <c r="G42" s="13">
        <v>1</v>
      </c>
      <c r="H42" s="76">
        <v>1</v>
      </c>
      <c r="I42" s="76">
        <v>1</v>
      </c>
      <c r="J42" s="77" t="s">
        <v>18</v>
      </c>
      <c r="K42" s="80" t="s">
        <v>378</v>
      </c>
    </row>
    <row r="43" spans="1:11">
      <c r="A43" s="69" t="s">
        <v>205</v>
      </c>
      <c r="B43" s="77" t="s">
        <v>381</v>
      </c>
      <c r="C43" s="69" t="s">
        <v>377</v>
      </c>
      <c r="D43" s="13" t="s">
        <v>18</v>
      </c>
      <c r="E43" s="13">
        <v>3</v>
      </c>
      <c r="F43" s="13">
        <v>2</v>
      </c>
      <c r="G43" s="13">
        <v>2</v>
      </c>
      <c r="H43" s="76">
        <v>1</v>
      </c>
      <c r="I43" s="76">
        <v>1</v>
      </c>
      <c r="J43" s="77" t="s">
        <v>18</v>
      </c>
      <c r="K43" s="80" t="s">
        <v>378</v>
      </c>
    </row>
    <row r="44" spans="1:11">
      <c r="A44" s="69" t="s">
        <v>205</v>
      </c>
      <c r="B44" s="77" t="s">
        <v>381</v>
      </c>
      <c r="C44" s="49" t="s">
        <v>348</v>
      </c>
      <c r="D44" s="13" t="s">
        <v>18</v>
      </c>
      <c r="E44" s="13">
        <v>3</v>
      </c>
      <c r="F44" s="13">
        <v>2</v>
      </c>
      <c r="G44" s="13">
        <v>2</v>
      </c>
      <c r="H44" s="76">
        <v>1</v>
      </c>
      <c r="I44" s="76">
        <v>1</v>
      </c>
      <c r="J44" s="77" t="s">
        <v>18</v>
      </c>
      <c r="K44" s="80" t="s">
        <v>358</v>
      </c>
    </row>
    <row r="45" spans="1:11">
      <c r="A45" s="69" t="s">
        <v>205</v>
      </c>
      <c r="B45" s="77" t="s">
        <v>381</v>
      </c>
      <c r="C45" s="49" t="s">
        <v>374</v>
      </c>
      <c r="D45" s="13" t="s">
        <v>18</v>
      </c>
      <c r="E45" s="13">
        <v>3</v>
      </c>
      <c r="F45" s="13">
        <v>2</v>
      </c>
      <c r="G45" s="13">
        <v>2</v>
      </c>
      <c r="H45" s="76">
        <v>1</v>
      </c>
      <c r="I45" s="76">
        <v>1</v>
      </c>
      <c r="J45" s="77" t="s">
        <v>18</v>
      </c>
      <c r="K45" s="80" t="s">
        <v>375</v>
      </c>
    </row>
    <row r="46" spans="1:11">
      <c r="A46" s="69" t="s">
        <v>205</v>
      </c>
      <c r="B46" s="77" t="s">
        <v>381</v>
      </c>
      <c r="C46" s="49" t="s">
        <v>382</v>
      </c>
      <c r="D46" s="13" t="s">
        <v>18</v>
      </c>
      <c r="E46" s="13">
        <v>3</v>
      </c>
      <c r="F46" s="13">
        <v>2</v>
      </c>
      <c r="G46" s="13">
        <v>2</v>
      </c>
      <c r="H46" s="76">
        <v>1</v>
      </c>
      <c r="I46" s="76">
        <v>1</v>
      </c>
      <c r="J46" s="77" t="s">
        <v>18</v>
      </c>
      <c r="K46" s="80" t="s">
        <v>383</v>
      </c>
    </row>
    <row r="47" spans="1:11">
      <c r="A47" s="69" t="s">
        <v>205</v>
      </c>
      <c r="B47" s="77" t="s">
        <v>384</v>
      </c>
      <c r="C47" s="49" t="s">
        <v>361</v>
      </c>
      <c r="D47" s="13" t="s">
        <v>18</v>
      </c>
      <c r="E47" s="13">
        <v>3</v>
      </c>
      <c r="F47" s="13">
        <v>9</v>
      </c>
      <c r="G47" s="13">
        <v>9</v>
      </c>
      <c r="H47" s="76">
        <v>6</v>
      </c>
      <c r="I47" s="76">
        <v>6</v>
      </c>
      <c r="J47" s="77" t="s">
        <v>18</v>
      </c>
      <c r="K47" s="77" t="s">
        <v>385</v>
      </c>
    </row>
    <row r="48" spans="1:11">
      <c r="A48" s="69" t="s">
        <v>205</v>
      </c>
      <c r="B48" s="69" t="s">
        <v>319</v>
      </c>
      <c r="C48" s="69" t="s">
        <v>320</v>
      </c>
      <c r="D48" s="13">
        <v>4</v>
      </c>
      <c r="E48" s="13" t="s">
        <v>18</v>
      </c>
      <c r="F48" s="13">
        <v>13</v>
      </c>
      <c r="G48" s="13">
        <v>17</v>
      </c>
      <c r="H48" s="76">
        <v>10</v>
      </c>
      <c r="I48" s="76">
        <v>14</v>
      </c>
      <c r="J48" s="77" t="s">
        <v>386</v>
      </c>
      <c r="K48" s="49" t="s">
        <v>18</v>
      </c>
    </row>
    <row r="49" spans="1:11">
      <c r="A49" s="69" t="s">
        <v>205</v>
      </c>
      <c r="B49" s="69" t="s">
        <v>319</v>
      </c>
      <c r="C49" s="69" t="s">
        <v>346</v>
      </c>
      <c r="D49" s="13">
        <v>4</v>
      </c>
      <c r="E49" s="13" t="s">
        <v>18</v>
      </c>
      <c r="F49" s="13">
        <v>13</v>
      </c>
      <c r="G49" s="13">
        <v>17</v>
      </c>
      <c r="H49" s="76">
        <v>10</v>
      </c>
      <c r="I49" s="76">
        <v>14</v>
      </c>
      <c r="J49" s="77" t="s">
        <v>387</v>
      </c>
      <c r="K49" s="49" t="s">
        <v>18</v>
      </c>
    </row>
    <row r="50" spans="1:11">
      <c r="A50" s="69" t="s">
        <v>205</v>
      </c>
      <c r="B50" s="77" t="s">
        <v>381</v>
      </c>
      <c r="C50" s="69" t="s">
        <v>388</v>
      </c>
      <c r="D50" s="13">
        <v>4</v>
      </c>
      <c r="E50" s="13" t="s">
        <v>18</v>
      </c>
      <c r="F50" s="13">
        <v>2</v>
      </c>
      <c r="G50" s="13">
        <v>2</v>
      </c>
      <c r="H50" s="76">
        <v>1</v>
      </c>
      <c r="I50" s="76">
        <v>1</v>
      </c>
      <c r="J50" s="77" t="s">
        <v>389</v>
      </c>
      <c r="K50" s="49" t="s">
        <v>18</v>
      </c>
    </row>
    <row r="51" spans="1:11">
      <c r="A51" s="69" t="s">
        <v>205</v>
      </c>
      <c r="B51" s="77" t="s">
        <v>381</v>
      </c>
      <c r="C51" s="69" t="s">
        <v>346</v>
      </c>
      <c r="D51" s="13">
        <v>4</v>
      </c>
      <c r="E51" s="13" t="s">
        <v>18</v>
      </c>
      <c r="F51" s="13">
        <v>2</v>
      </c>
      <c r="G51" s="13">
        <v>2</v>
      </c>
      <c r="H51" s="76">
        <v>1</v>
      </c>
      <c r="I51" s="76">
        <v>1</v>
      </c>
      <c r="J51" s="77" t="s">
        <v>390</v>
      </c>
      <c r="K51" s="49"/>
    </row>
    <row r="52" spans="1:11">
      <c r="A52" s="69" t="s">
        <v>205</v>
      </c>
      <c r="B52" s="77" t="s">
        <v>379</v>
      </c>
      <c r="C52" s="75" t="s">
        <v>391</v>
      </c>
      <c r="D52" s="13" t="s">
        <v>18</v>
      </c>
      <c r="E52" s="13">
        <v>4</v>
      </c>
      <c r="F52" s="13">
        <v>1</v>
      </c>
      <c r="G52" s="13">
        <v>1</v>
      </c>
      <c r="H52" s="76">
        <v>1</v>
      </c>
      <c r="I52" s="76">
        <v>1</v>
      </c>
      <c r="J52" s="77" t="s">
        <v>18</v>
      </c>
      <c r="K52" s="77" t="s">
        <v>392</v>
      </c>
    </row>
    <row r="53" spans="1:11">
      <c r="A53" s="69" t="s">
        <v>208</v>
      </c>
      <c r="B53" s="69" t="s">
        <v>319</v>
      </c>
      <c r="C53" s="69" t="s">
        <v>320</v>
      </c>
      <c r="D53" s="13">
        <v>4</v>
      </c>
      <c r="E53" s="13">
        <v>3</v>
      </c>
      <c r="F53" s="13">
        <v>29</v>
      </c>
      <c r="G53" s="13">
        <v>34</v>
      </c>
      <c r="H53" s="76">
        <v>32</v>
      </c>
      <c r="I53" s="76">
        <v>37</v>
      </c>
      <c r="J53" s="75" t="s">
        <v>393</v>
      </c>
      <c r="K53" s="80" t="s">
        <v>394</v>
      </c>
    </row>
    <row r="54" spans="1:11">
      <c r="A54" s="69" t="s">
        <v>208</v>
      </c>
      <c r="B54" s="69" t="s">
        <v>319</v>
      </c>
      <c r="C54" s="80" t="s">
        <v>395</v>
      </c>
      <c r="D54" s="13" t="s">
        <v>18</v>
      </c>
      <c r="E54" s="13">
        <v>3</v>
      </c>
      <c r="F54" s="13">
        <v>29</v>
      </c>
      <c r="G54" s="13">
        <v>34</v>
      </c>
      <c r="H54" s="76">
        <v>32</v>
      </c>
      <c r="I54" s="76">
        <v>37</v>
      </c>
      <c r="J54" s="75" t="s">
        <v>18</v>
      </c>
      <c r="K54" s="80" t="s">
        <v>369</v>
      </c>
    </row>
    <row r="55" spans="1:11">
      <c r="A55" s="69" t="s">
        <v>208</v>
      </c>
      <c r="B55" s="69" t="s">
        <v>319</v>
      </c>
      <c r="C55" s="69" t="s">
        <v>326</v>
      </c>
      <c r="D55" s="13" t="s">
        <v>18</v>
      </c>
      <c r="E55" s="13">
        <v>3</v>
      </c>
      <c r="F55" s="13">
        <v>29</v>
      </c>
      <c r="G55" s="13">
        <v>34</v>
      </c>
      <c r="H55" s="76">
        <v>32</v>
      </c>
      <c r="I55" s="76">
        <v>37</v>
      </c>
      <c r="J55" s="75" t="s">
        <v>18</v>
      </c>
      <c r="K55" s="80" t="s">
        <v>396</v>
      </c>
    </row>
    <row r="56" spans="1:11">
      <c r="A56" s="69" t="s">
        <v>208</v>
      </c>
      <c r="B56" s="69" t="s">
        <v>319</v>
      </c>
      <c r="C56" s="69" t="s">
        <v>324</v>
      </c>
      <c r="D56" s="13" t="s">
        <v>18</v>
      </c>
      <c r="E56" s="13">
        <v>3</v>
      </c>
      <c r="F56" s="13">
        <v>29</v>
      </c>
      <c r="G56" s="13">
        <v>34</v>
      </c>
      <c r="H56" s="76">
        <v>32</v>
      </c>
      <c r="I56" s="76">
        <v>37</v>
      </c>
      <c r="J56" s="75" t="s">
        <v>18</v>
      </c>
      <c r="K56" s="80" t="s">
        <v>325</v>
      </c>
    </row>
    <row r="57" spans="1:11">
      <c r="A57" s="69" t="s">
        <v>208</v>
      </c>
      <c r="B57" s="69" t="s">
        <v>319</v>
      </c>
      <c r="C57" s="69" t="s">
        <v>355</v>
      </c>
      <c r="D57" s="13" t="s">
        <v>18</v>
      </c>
      <c r="E57" s="13">
        <v>3</v>
      </c>
      <c r="F57" s="13">
        <v>29</v>
      </c>
      <c r="G57" s="13">
        <v>34</v>
      </c>
      <c r="H57" s="76">
        <v>32</v>
      </c>
      <c r="I57" s="76">
        <v>37</v>
      </c>
      <c r="J57" s="75" t="s">
        <v>18</v>
      </c>
      <c r="K57" s="80" t="s">
        <v>356</v>
      </c>
    </row>
    <row r="58" spans="1:11">
      <c r="A58" s="69" t="s">
        <v>208</v>
      </c>
      <c r="B58" s="69" t="s">
        <v>319</v>
      </c>
      <c r="C58" s="69" t="s">
        <v>397</v>
      </c>
      <c r="D58" s="13" t="s">
        <v>18</v>
      </c>
      <c r="E58" s="13">
        <v>3</v>
      </c>
      <c r="F58" s="13">
        <v>29</v>
      </c>
      <c r="G58" s="13">
        <v>34</v>
      </c>
      <c r="H58" s="76">
        <v>32</v>
      </c>
      <c r="I58" s="76">
        <v>37</v>
      </c>
      <c r="J58" s="75" t="s">
        <v>18</v>
      </c>
      <c r="K58" s="80" t="s">
        <v>398</v>
      </c>
    </row>
    <row r="59" spans="1:11">
      <c r="A59" s="69" t="s">
        <v>208</v>
      </c>
      <c r="B59" s="69" t="s">
        <v>319</v>
      </c>
      <c r="C59" s="80" t="s">
        <v>399</v>
      </c>
      <c r="D59" s="13" t="s">
        <v>18</v>
      </c>
      <c r="E59" s="13">
        <v>3</v>
      </c>
      <c r="F59" s="13">
        <v>29</v>
      </c>
      <c r="G59" s="13">
        <v>34</v>
      </c>
      <c r="H59" s="76">
        <v>32</v>
      </c>
      <c r="I59" s="76">
        <v>37</v>
      </c>
      <c r="J59" s="75" t="s">
        <v>18</v>
      </c>
      <c r="K59" s="80" t="s">
        <v>400</v>
      </c>
    </row>
    <row r="60" spans="1:11">
      <c r="A60" s="69" t="s">
        <v>208</v>
      </c>
      <c r="B60" s="69" t="s">
        <v>319</v>
      </c>
      <c r="C60" s="69" t="s">
        <v>339</v>
      </c>
      <c r="D60" s="13" t="s">
        <v>18</v>
      </c>
      <c r="E60" s="13">
        <v>3</v>
      </c>
      <c r="F60" s="13">
        <v>29</v>
      </c>
      <c r="G60" s="13">
        <v>34</v>
      </c>
      <c r="H60" s="76">
        <v>32</v>
      </c>
      <c r="I60" s="76">
        <v>37</v>
      </c>
      <c r="J60" s="75" t="s">
        <v>18</v>
      </c>
      <c r="K60" s="80" t="s">
        <v>401</v>
      </c>
    </row>
    <row r="61" spans="1:11">
      <c r="A61" s="69" t="s">
        <v>208</v>
      </c>
      <c r="B61" s="69" t="s">
        <v>319</v>
      </c>
      <c r="C61" s="69" t="s">
        <v>363</v>
      </c>
      <c r="D61" s="13" t="s">
        <v>18</v>
      </c>
      <c r="E61" s="13">
        <v>3</v>
      </c>
      <c r="F61" s="13">
        <v>29</v>
      </c>
      <c r="G61" s="13">
        <v>34</v>
      </c>
      <c r="H61" s="76">
        <v>32</v>
      </c>
      <c r="I61" s="76">
        <v>37</v>
      </c>
      <c r="J61" s="75" t="s">
        <v>18</v>
      </c>
      <c r="K61" s="80" t="s">
        <v>402</v>
      </c>
    </row>
    <row r="62" spans="1:11">
      <c r="A62" s="69" t="s">
        <v>208</v>
      </c>
      <c r="B62" s="69" t="s">
        <v>319</v>
      </c>
      <c r="C62" s="69" t="s">
        <v>366</v>
      </c>
      <c r="D62" s="13" t="s">
        <v>18</v>
      </c>
      <c r="E62" s="13">
        <v>3</v>
      </c>
      <c r="F62" s="13">
        <v>29</v>
      </c>
      <c r="G62" s="13">
        <v>34</v>
      </c>
      <c r="H62" s="76">
        <v>32</v>
      </c>
      <c r="I62" s="76">
        <v>37</v>
      </c>
      <c r="J62" s="75" t="s">
        <v>18</v>
      </c>
      <c r="K62" s="80" t="s">
        <v>403</v>
      </c>
    </row>
    <row r="63" spans="1:11">
      <c r="A63" s="69" t="s">
        <v>208</v>
      </c>
      <c r="B63" s="69" t="s">
        <v>319</v>
      </c>
      <c r="C63" s="69" t="s">
        <v>404</v>
      </c>
      <c r="D63" s="13" t="s">
        <v>18</v>
      </c>
      <c r="E63" s="13">
        <v>3</v>
      </c>
      <c r="F63" s="13">
        <v>29</v>
      </c>
      <c r="G63" s="13">
        <v>34</v>
      </c>
      <c r="H63" s="76">
        <v>32</v>
      </c>
      <c r="I63" s="76">
        <v>37</v>
      </c>
      <c r="J63" s="75" t="s">
        <v>18</v>
      </c>
      <c r="K63" s="80" t="s">
        <v>405</v>
      </c>
    </row>
    <row r="64" spans="1:11">
      <c r="A64" s="69" t="s">
        <v>208</v>
      </c>
      <c r="B64" s="69" t="s">
        <v>319</v>
      </c>
      <c r="C64" s="69" t="s">
        <v>368</v>
      </c>
      <c r="D64" s="13" t="s">
        <v>18</v>
      </c>
      <c r="E64" s="13">
        <v>3</v>
      </c>
      <c r="F64" s="13">
        <v>29</v>
      </c>
      <c r="G64" s="13">
        <v>34</v>
      </c>
      <c r="H64" s="76">
        <v>32</v>
      </c>
      <c r="I64" s="76">
        <v>37</v>
      </c>
      <c r="J64" s="75" t="s">
        <v>18</v>
      </c>
      <c r="K64" s="80" t="s">
        <v>406</v>
      </c>
    </row>
    <row r="65" spans="1:11">
      <c r="A65" s="69" t="s">
        <v>208</v>
      </c>
      <c r="B65" s="69" t="s">
        <v>319</v>
      </c>
      <c r="C65" s="80" t="s">
        <v>407</v>
      </c>
      <c r="D65" s="13" t="s">
        <v>18</v>
      </c>
      <c r="E65" s="13">
        <v>3</v>
      </c>
      <c r="F65" s="13">
        <v>29</v>
      </c>
      <c r="G65" s="13">
        <v>34</v>
      </c>
      <c r="H65" s="76">
        <v>32</v>
      </c>
      <c r="I65" s="76">
        <v>37</v>
      </c>
      <c r="J65" s="75" t="s">
        <v>18</v>
      </c>
      <c r="K65" s="80" t="s">
        <v>408</v>
      </c>
    </row>
    <row r="66" spans="1:11">
      <c r="A66" s="69" t="s">
        <v>208</v>
      </c>
      <c r="B66" s="69" t="s">
        <v>319</v>
      </c>
      <c r="C66" s="69" t="s">
        <v>370</v>
      </c>
      <c r="D66" s="13" t="s">
        <v>18</v>
      </c>
      <c r="E66" s="13">
        <v>3</v>
      </c>
      <c r="F66" s="13">
        <v>29</v>
      </c>
      <c r="G66" s="13">
        <v>34</v>
      </c>
      <c r="H66" s="76">
        <v>32</v>
      </c>
      <c r="I66" s="76">
        <v>37</v>
      </c>
      <c r="J66" s="75" t="s">
        <v>18</v>
      </c>
      <c r="K66" s="80" t="s">
        <v>409</v>
      </c>
    </row>
    <row r="67" spans="1:11">
      <c r="A67" s="69" t="s">
        <v>208</v>
      </c>
      <c r="B67" s="69" t="s">
        <v>319</v>
      </c>
      <c r="C67" s="69" t="s">
        <v>372</v>
      </c>
      <c r="D67" s="13" t="s">
        <v>18</v>
      </c>
      <c r="E67" s="13">
        <v>3</v>
      </c>
      <c r="F67" s="13">
        <v>29</v>
      </c>
      <c r="G67" s="13">
        <v>34</v>
      </c>
      <c r="H67" s="76">
        <v>32</v>
      </c>
      <c r="I67" s="76">
        <v>37</v>
      </c>
      <c r="J67" s="75" t="s">
        <v>18</v>
      </c>
      <c r="K67" s="80" t="s">
        <v>410</v>
      </c>
    </row>
    <row r="68" spans="1:11">
      <c r="A68" s="69" t="s">
        <v>208</v>
      </c>
      <c r="B68" s="69" t="s">
        <v>319</v>
      </c>
      <c r="C68" s="69" t="s">
        <v>411</v>
      </c>
      <c r="D68" s="13" t="s">
        <v>18</v>
      </c>
      <c r="E68" s="13">
        <v>4</v>
      </c>
      <c r="F68" s="13">
        <v>29</v>
      </c>
      <c r="G68" s="13">
        <v>34</v>
      </c>
      <c r="H68" s="76">
        <v>32</v>
      </c>
      <c r="I68" s="76">
        <v>37</v>
      </c>
      <c r="J68" s="75" t="s">
        <v>18</v>
      </c>
      <c r="K68" s="80" t="s">
        <v>412</v>
      </c>
    </row>
    <row r="69" spans="1:11">
      <c r="A69" s="81" t="s">
        <v>67</v>
      </c>
      <c r="B69" s="81" t="s">
        <v>319</v>
      </c>
      <c r="C69" s="81" t="s">
        <v>320</v>
      </c>
      <c r="D69" s="11" t="s">
        <v>18</v>
      </c>
      <c r="E69" s="11">
        <v>3</v>
      </c>
      <c r="F69" s="11">
        <v>548</v>
      </c>
      <c r="G69" s="11">
        <v>624</v>
      </c>
      <c r="H69" s="82">
        <v>366</v>
      </c>
      <c r="I69" s="82">
        <v>445</v>
      </c>
      <c r="J69" s="83" t="s">
        <v>18</v>
      </c>
      <c r="K69" s="53" t="s">
        <v>338</v>
      </c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99"/>
  <sheetViews>
    <sheetView workbookViewId="0">
      <selection activeCell="E3" sqref="E3"/>
    </sheetView>
  </sheetViews>
  <sheetFormatPr defaultColWidth="11.19921875" defaultRowHeight="15" customHeight="1"/>
  <cols>
    <col min="1" max="1" width="14.09765625" customWidth="1"/>
    <col min="2" max="2" width="8.59765625" customWidth="1"/>
    <col min="3" max="3" width="9.796875" customWidth="1"/>
    <col min="4" max="4" width="9.296875" customWidth="1"/>
    <col min="6" max="26" width="8.59765625" customWidth="1"/>
  </cols>
  <sheetData>
    <row r="1" spans="1:4" ht="15.75" customHeight="1">
      <c r="A1" s="1" t="s">
        <v>2086</v>
      </c>
    </row>
    <row r="2" spans="1:4" ht="15.75" customHeight="1">
      <c r="A2" s="2" t="s">
        <v>413</v>
      </c>
    </row>
    <row r="3" spans="1:4" ht="15.75" customHeight="1">
      <c r="A3" s="2" t="s">
        <v>414</v>
      </c>
    </row>
    <row r="4" spans="1:4" ht="15.75" customHeight="1"/>
    <row r="5" spans="1:4" ht="15.75" customHeight="1">
      <c r="A5" s="27" t="s">
        <v>415</v>
      </c>
      <c r="B5" s="27" t="s">
        <v>416</v>
      </c>
      <c r="C5" s="27" t="s">
        <v>417</v>
      </c>
      <c r="D5" s="27" t="s">
        <v>418</v>
      </c>
    </row>
    <row r="6" spans="1:4" ht="15.75" customHeight="1">
      <c r="A6" s="13" t="s">
        <v>419</v>
      </c>
      <c r="B6" s="13" t="s">
        <v>420</v>
      </c>
      <c r="C6" s="13">
        <v>0.09</v>
      </c>
      <c r="D6" s="84">
        <v>5.5400000000000001E-7</v>
      </c>
    </row>
    <row r="7" spans="1:4" ht="15.75" customHeight="1">
      <c r="A7" s="13" t="s">
        <v>421</v>
      </c>
      <c r="B7" s="13" t="s">
        <v>422</v>
      </c>
      <c r="C7" s="13">
        <v>0.08</v>
      </c>
      <c r="D7" s="85">
        <v>2.6800000000000001E-4</v>
      </c>
    </row>
    <row r="8" spans="1:4" ht="15.75" customHeight="1">
      <c r="A8" s="13" t="s">
        <v>423</v>
      </c>
      <c r="B8" s="13" t="s">
        <v>424</v>
      </c>
      <c r="C8" s="13">
        <v>0.11</v>
      </c>
      <c r="D8" s="85">
        <v>2.69E-9</v>
      </c>
    </row>
    <row r="9" spans="1:4" ht="15.75" customHeight="1">
      <c r="A9" s="13" t="s">
        <v>425</v>
      </c>
      <c r="B9" s="13" t="s">
        <v>420</v>
      </c>
      <c r="C9" s="13">
        <v>0.94</v>
      </c>
      <c r="D9" s="13">
        <v>0</v>
      </c>
    </row>
    <row r="10" spans="1:4" ht="15.75" customHeight="1">
      <c r="A10" s="13" t="s">
        <v>426</v>
      </c>
      <c r="B10" s="13" t="s">
        <v>422</v>
      </c>
      <c r="C10" s="13">
        <v>0.09</v>
      </c>
      <c r="D10" s="85">
        <v>1.65E-3</v>
      </c>
    </row>
    <row r="11" spans="1:4" ht="15.75" customHeight="1">
      <c r="A11" s="13" t="s">
        <v>426</v>
      </c>
      <c r="B11" s="13" t="s">
        <v>420</v>
      </c>
      <c r="C11" s="13">
        <v>0.13</v>
      </c>
      <c r="D11" s="85">
        <v>5.6400000000000002E-13</v>
      </c>
    </row>
    <row r="12" spans="1:4" ht="15.75" customHeight="1">
      <c r="A12" s="13" t="s">
        <v>427</v>
      </c>
      <c r="B12" s="13" t="s">
        <v>420</v>
      </c>
      <c r="C12" s="13">
        <v>0.1</v>
      </c>
      <c r="D12" s="85">
        <v>1.3699999999999999E-3</v>
      </c>
    </row>
    <row r="13" spans="1:4" ht="15.75" customHeight="1">
      <c r="A13" s="13" t="s">
        <v>428</v>
      </c>
      <c r="B13" s="13" t="s">
        <v>422</v>
      </c>
      <c r="C13" s="13">
        <v>0.25</v>
      </c>
      <c r="D13" s="85">
        <v>0</v>
      </c>
    </row>
    <row r="14" spans="1:4" ht="15.75" customHeight="1">
      <c r="A14" s="13" t="s">
        <v>429</v>
      </c>
      <c r="B14" s="13" t="s">
        <v>422</v>
      </c>
      <c r="C14" s="13">
        <v>0.47</v>
      </c>
      <c r="D14" s="85">
        <v>0</v>
      </c>
    </row>
    <row r="15" spans="1:4" ht="15.75" customHeight="1">
      <c r="A15" s="13" t="s">
        <v>430</v>
      </c>
      <c r="B15" s="13" t="s">
        <v>420</v>
      </c>
      <c r="C15" s="13">
        <v>0.11</v>
      </c>
      <c r="D15" s="85">
        <v>3.7200000000000003E-5</v>
      </c>
    </row>
    <row r="16" spans="1:4" ht="15.75" customHeight="1">
      <c r="A16" s="13" t="s">
        <v>431</v>
      </c>
      <c r="B16" s="13" t="s">
        <v>420</v>
      </c>
      <c r="C16" s="13">
        <v>0.21</v>
      </c>
      <c r="D16" s="85">
        <v>0</v>
      </c>
    </row>
    <row r="17" spans="1:4" ht="15.75" customHeight="1">
      <c r="A17" s="13" t="s">
        <v>432</v>
      </c>
      <c r="B17" s="13" t="s">
        <v>422</v>
      </c>
      <c r="C17" s="13">
        <v>0.22</v>
      </c>
      <c r="D17" s="85">
        <v>0</v>
      </c>
    </row>
    <row r="18" spans="1:4" ht="15.75" customHeight="1">
      <c r="A18" s="13" t="s">
        <v>433</v>
      </c>
      <c r="B18" s="13" t="s">
        <v>422</v>
      </c>
      <c r="C18" s="13">
        <v>0.22</v>
      </c>
      <c r="D18" s="85">
        <v>0</v>
      </c>
    </row>
    <row r="19" spans="1:4" ht="15.75" customHeight="1">
      <c r="A19" s="13" t="s">
        <v>434</v>
      </c>
      <c r="B19" s="13" t="s">
        <v>420</v>
      </c>
      <c r="C19" s="13">
        <v>0.26</v>
      </c>
      <c r="D19" s="85">
        <v>0</v>
      </c>
    </row>
    <row r="20" spans="1:4" ht="15.75" customHeight="1">
      <c r="A20" s="13" t="s">
        <v>435</v>
      </c>
      <c r="B20" s="13" t="s">
        <v>420</v>
      </c>
      <c r="C20" s="13">
        <v>0.1</v>
      </c>
      <c r="D20" s="85">
        <v>1.31E-3</v>
      </c>
    </row>
    <row r="21" spans="1:4" ht="15.75" customHeight="1">
      <c r="A21" s="13" t="s">
        <v>436</v>
      </c>
      <c r="B21" s="13" t="s">
        <v>420</v>
      </c>
      <c r="C21" s="13">
        <v>0.16</v>
      </c>
      <c r="D21" s="85">
        <v>0</v>
      </c>
    </row>
    <row r="22" spans="1:4" ht="15.75" customHeight="1">
      <c r="A22" s="13" t="s">
        <v>437</v>
      </c>
      <c r="B22" s="13" t="s">
        <v>420</v>
      </c>
      <c r="C22" s="13">
        <v>0.17</v>
      </c>
      <c r="D22" s="85">
        <v>0</v>
      </c>
    </row>
    <row r="23" spans="1:4" ht="15.75" customHeight="1">
      <c r="A23" s="13" t="s">
        <v>438</v>
      </c>
      <c r="B23" s="13" t="s">
        <v>420</v>
      </c>
      <c r="C23" s="13">
        <v>0.13</v>
      </c>
      <c r="D23" s="85">
        <v>2.96E-13</v>
      </c>
    </row>
    <row r="24" spans="1:4" ht="15.75" customHeight="1">
      <c r="A24" s="13" t="s">
        <v>439</v>
      </c>
      <c r="B24" s="13" t="s">
        <v>422</v>
      </c>
      <c r="C24" s="13">
        <v>0.13</v>
      </c>
      <c r="D24" s="85">
        <v>1.57E-6</v>
      </c>
    </row>
    <row r="25" spans="1:4" ht="15.75" customHeight="1">
      <c r="A25" s="13" t="s">
        <v>440</v>
      </c>
      <c r="B25" s="13" t="s">
        <v>422</v>
      </c>
      <c r="C25" s="13">
        <v>0.12</v>
      </c>
      <c r="D25" s="85">
        <v>7.0300000000000005E-11</v>
      </c>
    </row>
    <row r="26" spans="1:4" ht="15.75" customHeight="1">
      <c r="A26" s="13" t="s">
        <v>441</v>
      </c>
      <c r="B26" s="13" t="s">
        <v>420</v>
      </c>
      <c r="C26" s="13">
        <v>0.32</v>
      </c>
      <c r="D26" s="85">
        <v>0</v>
      </c>
    </row>
    <row r="27" spans="1:4" ht="15.75" customHeight="1">
      <c r="A27" s="13" t="s">
        <v>442</v>
      </c>
      <c r="B27" s="13" t="s">
        <v>422</v>
      </c>
      <c r="C27" s="13">
        <v>0.17</v>
      </c>
      <c r="D27" s="85">
        <v>0</v>
      </c>
    </row>
    <row r="28" spans="1:4" ht="15.75" customHeight="1">
      <c r="A28" s="13" t="s">
        <v>443</v>
      </c>
      <c r="B28" s="13" t="s">
        <v>422</v>
      </c>
      <c r="C28" s="13">
        <v>0.14000000000000001</v>
      </c>
      <c r="D28" s="85">
        <v>1.6E-11</v>
      </c>
    </row>
    <row r="29" spans="1:4" ht="15.75" customHeight="1">
      <c r="A29" s="13" t="s">
        <v>444</v>
      </c>
      <c r="B29" s="13" t="s">
        <v>420</v>
      </c>
      <c r="C29" s="13">
        <v>0.12</v>
      </c>
      <c r="D29" s="85">
        <v>1.9499999999999999E-3</v>
      </c>
    </row>
    <row r="30" spans="1:4" ht="15.75" customHeight="1">
      <c r="A30" s="13" t="s">
        <v>445</v>
      </c>
      <c r="B30" s="13" t="s">
        <v>420</v>
      </c>
      <c r="C30" s="13">
        <v>0.14000000000000001</v>
      </c>
      <c r="D30" s="85">
        <v>2.93E-9</v>
      </c>
    </row>
    <row r="31" spans="1:4" ht="15.75" customHeight="1">
      <c r="A31" s="13" t="s">
        <v>446</v>
      </c>
      <c r="B31" s="13" t="s">
        <v>422</v>
      </c>
      <c r="C31" s="13">
        <v>0.12</v>
      </c>
      <c r="D31" s="85">
        <v>1.8200000000000001E-4</v>
      </c>
    </row>
    <row r="32" spans="1:4" ht="15.75" customHeight="1">
      <c r="A32" s="13" t="s">
        <v>447</v>
      </c>
      <c r="B32" s="13" t="s">
        <v>422</v>
      </c>
      <c r="C32" s="13">
        <v>0.14000000000000001</v>
      </c>
      <c r="D32" s="85">
        <v>7.0300000000000005E-11</v>
      </c>
    </row>
    <row r="33" spans="1:4" ht="15.75" customHeight="1">
      <c r="A33" s="11" t="s">
        <v>448</v>
      </c>
      <c r="B33" s="11" t="s">
        <v>422</v>
      </c>
      <c r="C33" s="11">
        <v>0.43</v>
      </c>
      <c r="D33" s="86">
        <v>0</v>
      </c>
    </row>
    <row r="34" spans="1:4" ht="15.75" customHeight="1"/>
    <row r="35" spans="1:4" ht="15.75" customHeight="1"/>
    <row r="36" spans="1:4" ht="15.75" customHeight="1"/>
    <row r="37" spans="1:4" ht="15.75" customHeight="1"/>
    <row r="38" spans="1:4" ht="15.75" customHeight="1"/>
    <row r="39" spans="1:4" ht="15.75" customHeight="1"/>
    <row r="40" spans="1:4" ht="15.75" customHeight="1"/>
    <row r="41" spans="1:4" ht="15.75" customHeight="1"/>
    <row r="42" spans="1:4" ht="15.75" customHeight="1"/>
    <row r="43" spans="1:4" ht="15.75" customHeight="1"/>
    <row r="44" spans="1:4" ht="15.75" customHeight="1"/>
    <row r="45" spans="1:4" ht="15.75" customHeight="1"/>
    <row r="46" spans="1:4" ht="15.75" customHeight="1"/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995"/>
  <sheetViews>
    <sheetView workbookViewId="0">
      <selection activeCell="F2" sqref="F2"/>
    </sheetView>
  </sheetViews>
  <sheetFormatPr defaultColWidth="11.19921875" defaultRowHeight="15" customHeight="1"/>
  <cols>
    <col min="1" max="1" width="11.09765625" customWidth="1"/>
    <col min="2" max="2" width="8.59765625" customWidth="1"/>
    <col min="3" max="3" width="25.09765625" customWidth="1"/>
    <col min="4" max="4" width="22.8984375" customWidth="1"/>
    <col min="5" max="5" width="8.296875" customWidth="1"/>
    <col min="6" max="6" width="12.09765625" customWidth="1"/>
    <col min="7" max="7" width="12.796875" customWidth="1"/>
    <col min="8" max="8" width="19.796875" customWidth="1"/>
    <col min="9" max="9" width="32.69921875" customWidth="1"/>
    <col min="10" max="10" width="43.09765625" customWidth="1"/>
    <col min="11" max="11" width="13.796875" customWidth="1"/>
    <col min="12" max="12" width="15.59765625" customWidth="1"/>
    <col min="13" max="25" width="8.59765625" customWidth="1"/>
  </cols>
  <sheetData>
    <row r="1" spans="1:25" ht="15.75" customHeight="1">
      <c r="A1" s="1" t="s">
        <v>2087</v>
      </c>
    </row>
    <row r="2" spans="1:25" ht="15.75" customHeight="1">
      <c r="A2" s="2" t="s">
        <v>449</v>
      </c>
    </row>
    <row r="3" spans="1:25" ht="15.75" customHeight="1">
      <c r="A3" s="87" t="s">
        <v>450</v>
      </c>
    </row>
    <row r="4" spans="1:25" ht="15.75" customHeight="1"/>
    <row r="5" spans="1:25" ht="15.75" customHeight="1">
      <c r="A5" s="27" t="s">
        <v>451</v>
      </c>
      <c r="B5" s="27" t="s">
        <v>416</v>
      </c>
      <c r="C5" s="27" t="s">
        <v>452</v>
      </c>
      <c r="D5" s="27" t="s">
        <v>453</v>
      </c>
      <c r="E5" s="27" t="s">
        <v>454</v>
      </c>
      <c r="F5" s="27" t="s">
        <v>417</v>
      </c>
      <c r="G5" s="27" t="s">
        <v>455</v>
      </c>
      <c r="H5" s="27" t="s">
        <v>456</v>
      </c>
      <c r="I5" s="27" t="s">
        <v>457</v>
      </c>
      <c r="J5" s="27" t="s">
        <v>458</v>
      </c>
      <c r="K5" s="27" t="s">
        <v>459</v>
      </c>
      <c r="L5" s="27" t="s">
        <v>460</v>
      </c>
    </row>
    <row r="6" spans="1:25" ht="15.75" customHeight="1">
      <c r="A6" s="23" t="s">
        <v>461</v>
      </c>
      <c r="B6" s="40" t="s">
        <v>420</v>
      </c>
      <c r="C6" s="23" t="s">
        <v>462</v>
      </c>
      <c r="D6" s="40">
        <v>29.591059000000001</v>
      </c>
      <c r="E6" s="23" t="s">
        <v>463</v>
      </c>
      <c r="F6" s="40">
        <f>93/778</f>
        <v>0.11953727506426735</v>
      </c>
      <c r="G6" s="88">
        <v>6.2551000000000002E-11</v>
      </c>
      <c r="H6" s="52" t="s">
        <v>464</v>
      </c>
      <c r="I6" s="2" t="s">
        <v>465</v>
      </c>
      <c r="J6" s="52" t="s">
        <v>466</v>
      </c>
      <c r="K6" s="52"/>
      <c r="L6" s="52"/>
    </row>
    <row r="7" spans="1:25" ht="15.75" customHeight="1">
      <c r="A7" s="23" t="s">
        <v>461</v>
      </c>
      <c r="B7" s="40" t="s">
        <v>422</v>
      </c>
      <c r="C7" s="23" t="s">
        <v>467</v>
      </c>
      <c r="D7" s="40">
        <v>60.266232000000002</v>
      </c>
      <c r="E7" s="23" t="s">
        <v>468</v>
      </c>
      <c r="F7" s="40">
        <f>71/778</f>
        <v>9.1259640102827763E-2</v>
      </c>
      <c r="G7" s="88">
        <v>1.2489999999999999E-2</v>
      </c>
      <c r="H7" s="52"/>
      <c r="I7" s="2" t="s">
        <v>469</v>
      </c>
      <c r="J7" s="52" t="s">
        <v>470</v>
      </c>
      <c r="K7" s="52"/>
      <c r="L7" s="52"/>
    </row>
    <row r="8" spans="1:25" ht="15.75" customHeight="1">
      <c r="A8" s="23" t="s">
        <v>461</v>
      </c>
      <c r="B8" s="40" t="s">
        <v>420</v>
      </c>
      <c r="C8" s="23" t="s">
        <v>471</v>
      </c>
      <c r="D8" s="40">
        <v>29.063728000000001</v>
      </c>
      <c r="E8" s="23" t="s">
        <v>472</v>
      </c>
      <c r="F8" s="40">
        <f>40/778</f>
        <v>5.1413881748071981E-2</v>
      </c>
      <c r="G8" s="88">
        <v>2.8743000000000002E-3</v>
      </c>
      <c r="H8" s="52"/>
      <c r="I8" s="2" t="s">
        <v>473</v>
      </c>
      <c r="J8" s="52" t="s">
        <v>473</v>
      </c>
      <c r="K8" s="52"/>
      <c r="L8" s="52"/>
    </row>
    <row r="9" spans="1:25" ht="15.75" customHeight="1">
      <c r="A9" s="23" t="s">
        <v>461</v>
      </c>
      <c r="B9" s="40" t="s">
        <v>422</v>
      </c>
      <c r="C9" s="23" t="s">
        <v>474</v>
      </c>
      <c r="D9" s="40">
        <v>61.821762</v>
      </c>
      <c r="E9" s="23" t="s">
        <v>475</v>
      </c>
      <c r="F9" s="40">
        <f>94/778</f>
        <v>0.12082262210796915</v>
      </c>
      <c r="G9" s="88">
        <v>7.8779000000000002E-3</v>
      </c>
      <c r="H9" s="52"/>
      <c r="I9" s="2" t="s">
        <v>476</v>
      </c>
      <c r="J9" s="52" t="s">
        <v>477</v>
      </c>
      <c r="K9" s="52"/>
      <c r="L9" s="52"/>
    </row>
    <row r="10" spans="1:25" ht="15.75" customHeight="1">
      <c r="A10" s="89" t="s">
        <v>461</v>
      </c>
      <c r="B10" s="90" t="s">
        <v>420</v>
      </c>
      <c r="C10" s="89" t="s">
        <v>478</v>
      </c>
      <c r="D10" s="90">
        <v>21.210550000000001</v>
      </c>
      <c r="E10" s="89" t="s">
        <v>479</v>
      </c>
      <c r="F10" s="90">
        <f>89/778</f>
        <v>0.11439588688946016</v>
      </c>
      <c r="G10" s="91">
        <v>2.9982999999999999E-52</v>
      </c>
      <c r="H10" s="92" t="s">
        <v>173</v>
      </c>
      <c r="I10" s="93" t="s">
        <v>480</v>
      </c>
      <c r="J10" s="92" t="s">
        <v>481</v>
      </c>
      <c r="K10" s="92"/>
      <c r="L10" s="92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5" ht="15.75" customHeight="1">
      <c r="A11" s="23" t="s">
        <v>461</v>
      </c>
      <c r="B11" s="40" t="s">
        <v>420</v>
      </c>
      <c r="C11" s="23" t="s">
        <v>482</v>
      </c>
      <c r="D11" s="40">
        <v>1.0125310000000001</v>
      </c>
      <c r="E11" s="23" t="s">
        <v>483</v>
      </c>
      <c r="F11" s="40">
        <f>680/778</f>
        <v>0.87403598971722363</v>
      </c>
      <c r="G11" s="88">
        <v>2.5683000000000001E-2</v>
      </c>
      <c r="H11" s="52"/>
      <c r="J11" s="52"/>
      <c r="K11" s="52"/>
      <c r="L11" s="52"/>
    </row>
    <row r="12" spans="1:25" ht="15.75" customHeight="1">
      <c r="A12" s="23" t="s">
        <v>461</v>
      </c>
      <c r="B12" s="40" t="s">
        <v>420</v>
      </c>
      <c r="C12" s="23" t="s">
        <v>484</v>
      </c>
      <c r="D12" s="40">
        <v>2.0502440000000002</v>
      </c>
      <c r="E12" s="23" t="s">
        <v>485</v>
      </c>
      <c r="F12" s="40">
        <f>510/778</f>
        <v>0.65552699228791778</v>
      </c>
      <c r="G12" s="88">
        <v>5.4742E-9</v>
      </c>
      <c r="H12" s="52"/>
      <c r="J12" s="52"/>
      <c r="K12" s="52"/>
      <c r="L12" s="52"/>
    </row>
    <row r="13" spans="1:25" ht="15.75" customHeight="1">
      <c r="A13" s="23" t="s">
        <v>461</v>
      </c>
      <c r="B13" s="40" t="s">
        <v>420</v>
      </c>
      <c r="C13" s="23" t="s">
        <v>486</v>
      </c>
      <c r="D13" s="40">
        <v>0.22839799999999999</v>
      </c>
      <c r="E13" s="23" t="s">
        <v>487</v>
      </c>
      <c r="F13" s="40">
        <f>453/778</f>
        <v>0.5822622107969152</v>
      </c>
      <c r="G13" s="88">
        <v>4.1000999999999998E-8</v>
      </c>
      <c r="H13" s="52"/>
      <c r="J13" s="52"/>
      <c r="K13" s="52"/>
      <c r="L13" s="52"/>
    </row>
    <row r="14" spans="1:25" ht="15.75" customHeight="1">
      <c r="A14" s="23" t="s">
        <v>461</v>
      </c>
      <c r="B14" s="40" t="s">
        <v>420</v>
      </c>
      <c r="C14" s="23" t="s">
        <v>488</v>
      </c>
      <c r="D14" s="40">
        <v>0.201185</v>
      </c>
      <c r="E14" s="23" t="s">
        <v>489</v>
      </c>
      <c r="F14" s="40">
        <f>377/778</f>
        <v>0.48457583547557842</v>
      </c>
      <c r="G14" s="88">
        <v>2.5594E-6</v>
      </c>
      <c r="H14" s="52"/>
      <c r="J14" s="52"/>
      <c r="K14" s="52"/>
      <c r="L14" s="52"/>
    </row>
    <row r="15" spans="1:25" ht="15.75" customHeight="1">
      <c r="A15" s="89" t="s">
        <v>461</v>
      </c>
      <c r="B15" s="90" t="s">
        <v>420</v>
      </c>
      <c r="C15" s="89" t="s">
        <v>490</v>
      </c>
      <c r="D15" s="90">
        <v>2.4523199999999998</v>
      </c>
      <c r="E15" s="89" t="s">
        <v>491</v>
      </c>
      <c r="F15" s="90">
        <f>189/778</f>
        <v>0.24293059125964012</v>
      </c>
      <c r="G15" s="91">
        <v>5.2975000000000001E-3</v>
      </c>
      <c r="H15" s="92"/>
      <c r="I15" s="93"/>
      <c r="J15" s="92"/>
      <c r="K15" s="92"/>
      <c r="L15" s="92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</row>
    <row r="16" spans="1:25" ht="15.75" customHeight="1">
      <c r="A16" s="23" t="s">
        <v>461</v>
      </c>
      <c r="B16" s="40" t="s">
        <v>420</v>
      </c>
      <c r="C16" s="23" t="s">
        <v>492</v>
      </c>
      <c r="D16" s="40">
        <v>59.534587000000002</v>
      </c>
      <c r="E16" s="23" t="s">
        <v>493</v>
      </c>
      <c r="F16" s="40">
        <f>86/778</f>
        <v>0.11053984575835475</v>
      </c>
      <c r="G16" s="88">
        <v>1.7079E-2</v>
      </c>
      <c r="H16" s="52" t="s">
        <v>182</v>
      </c>
      <c r="I16" s="2" t="s">
        <v>494</v>
      </c>
      <c r="J16" s="52" t="s">
        <v>495</v>
      </c>
      <c r="K16" s="52"/>
      <c r="L16" s="52"/>
    </row>
    <row r="17" spans="1:25" ht="15.75" customHeight="1">
      <c r="A17" s="94" t="s">
        <v>461</v>
      </c>
      <c r="B17" s="95" t="s">
        <v>420</v>
      </c>
      <c r="C17" s="94" t="s">
        <v>496</v>
      </c>
      <c r="D17" s="95">
        <v>0.230041</v>
      </c>
      <c r="E17" s="94" t="s">
        <v>497</v>
      </c>
      <c r="F17" s="95">
        <f>24/778</f>
        <v>3.0848329048843187E-2</v>
      </c>
      <c r="G17" s="96">
        <v>3.6138000000000003E-2</v>
      </c>
      <c r="H17" s="97"/>
      <c r="I17" s="98"/>
      <c r="J17" s="97"/>
      <c r="K17" s="97"/>
      <c r="L17" s="9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</row>
    <row r="18" spans="1:25" ht="15.75" customHeight="1">
      <c r="A18" s="23" t="s">
        <v>461</v>
      </c>
      <c r="B18" s="40" t="s">
        <v>422</v>
      </c>
      <c r="C18" s="23" t="s">
        <v>498</v>
      </c>
      <c r="D18" s="40">
        <v>3.1623169999999998</v>
      </c>
      <c r="E18" s="23" t="s">
        <v>499</v>
      </c>
      <c r="F18" s="40">
        <f>446/778</f>
        <v>0.57326478149100257</v>
      </c>
      <c r="G18" s="88">
        <v>2.7660999999999998E-100</v>
      </c>
      <c r="H18" s="52"/>
      <c r="J18" s="52" t="s">
        <v>500</v>
      </c>
      <c r="K18" s="52" t="s">
        <v>501</v>
      </c>
      <c r="L18" s="52" t="s">
        <v>502</v>
      </c>
    </row>
    <row r="19" spans="1:25" ht="15.75" customHeight="1">
      <c r="A19" s="23" t="s">
        <v>461</v>
      </c>
      <c r="B19" s="40" t="s">
        <v>420</v>
      </c>
      <c r="C19" s="23" t="s">
        <v>503</v>
      </c>
      <c r="D19" s="40">
        <v>0.34553299999999998</v>
      </c>
      <c r="E19" s="23" t="s">
        <v>504</v>
      </c>
      <c r="F19" s="40">
        <f>199/778</f>
        <v>0.25578406169665807</v>
      </c>
      <c r="G19" s="88">
        <v>3.6914E-19</v>
      </c>
      <c r="H19" s="52"/>
      <c r="J19" s="52"/>
      <c r="K19" s="52"/>
      <c r="L19" s="52"/>
    </row>
    <row r="20" spans="1:25" ht="15.75" customHeight="1">
      <c r="A20" s="23" t="s">
        <v>461</v>
      </c>
      <c r="B20" s="40" t="s">
        <v>422</v>
      </c>
      <c r="C20" s="23" t="s">
        <v>505</v>
      </c>
      <c r="D20" s="40">
        <v>0.57816699999999999</v>
      </c>
      <c r="E20" s="23" t="s">
        <v>506</v>
      </c>
      <c r="F20" s="40">
        <f>78/778</f>
        <v>0.10025706940874037</v>
      </c>
      <c r="G20" s="88">
        <v>1.3226E-8</v>
      </c>
      <c r="H20" s="52"/>
      <c r="I20" s="2" t="s">
        <v>507</v>
      </c>
      <c r="J20" s="52" t="s">
        <v>507</v>
      </c>
      <c r="K20" s="52"/>
      <c r="L20" s="52"/>
    </row>
    <row r="21" spans="1:25" ht="15.75" customHeight="1">
      <c r="A21" s="13" t="s">
        <v>461</v>
      </c>
      <c r="B21" s="13" t="s">
        <v>420</v>
      </c>
      <c r="C21" s="13" t="s">
        <v>508</v>
      </c>
      <c r="D21" s="13">
        <v>6.7653000000000005E-2</v>
      </c>
      <c r="E21" s="13" t="s">
        <v>509</v>
      </c>
      <c r="F21" s="13">
        <f>135/778</f>
        <v>0.17352185089974292</v>
      </c>
      <c r="G21" s="85">
        <v>1.8089000000000001E-10</v>
      </c>
      <c r="H21" s="49"/>
      <c r="I21" s="49" t="s">
        <v>510</v>
      </c>
      <c r="J21" s="49" t="s">
        <v>510</v>
      </c>
      <c r="K21" s="49"/>
      <c r="L21" s="49"/>
    </row>
    <row r="22" spans="1:25" ht="15.75" customHeight="1">
      <c r="A22" s="13" t="s">
        <v>461</v>
      </c>
      <c r="B22" s="13" t="s">
        <v>420</v>
      </c>
      <c r="C22" s="13" t="s">
        <v>511</v>
      </c>
      <c r="D22" s="13">
        <v>32.433484999999997</v>
      </c>
      <c r="E22" s="13" t="s">
        <v>512</v>
      </c>
      <c r="F22" s="13">
        <f>113/778</f>
        <v>0.14524421593830333</v>
      </c>
      <c r="G22" s="85">
        <v>2.0336E-3</v>
      </c>
      <c r="H22" s="49"/>
      <c r="I22" s="49" t="s">
        <v>513</v>
      </c>
      <c r="J22" s="49" t="s">
        <v>514</v>
      </c>
      <c r="K22" s="49"/>
      <c r="L22" s="49"/>
    </row>
    <row r="23" spans="1:25" ht="15.75" customHeight="1">
      <c r="A23" s="23" t="s">
        <v>461</v>
      </c>
      <c r="B23" s="40" t="s">
        <v>422</v>
      </c>
      <c r="C23" s="23" t="s">
        <v>515</v>
      </c>
      <c r="D23" s="40">
        <v>0.25478400000000001</v>
      </c>
      <c r="E23" s="23" t="s">
        <v>516</v>
      </c>
      <c r="F23" s="40">
        <f>115/778</f>
        <v>0.14781491002570693</v>
      </c>
      <c r="G23" s="88">
        <v>8.7182999999999995E-5</v>
      </c>
      <c r="H23" s="52"/>
      <c r="J23" s="52"/>
      <c r="K23" s="52"/>
      <c r="L23" s="52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</row>
    <row r="24" spans="1:25" ht="15.75" customHeight="1">
      <c r="A24" s="23" t="s">
        <v>461</v>
      </c>
      <c r="B24" s="40" t="s">
        <v>422</v>
      </c>
      <c r="C24" s="23" t="s">
        <v>517</v>
      </c>
      <c r="D24" s="40">
        <v>23.523873999999999</v>
      </c>
      <c r="E24" s="23" t="s">
        <v>518</v>
      </c>
      <c r="F24" s="40">
        <f>48/778</f>
        <v>6.1696658097686374E-2</v>
      </c>
      <c r="G24" s="88">
        <v>7.3939000000000001E-3</v>
      </c>
      <c r="H24" s="52"/>
      <c r="J24" s="52" t="s">
        <v>519</v>
      </c>
      <c r="K24" s="52"/>
      <c r="L24" s="52"/>
    </row>
    <row r="25" spans="1:25" ht="15.75" customHeight="1">
      <c r="A25" s="23" t="s">
        <v>461</v>
      </c>
      <c r="B25" s="40" t="s">
        <v>420</v>
      </c>
      <c r="C25" s="23" t="s">
        <v>520</v>
      </c>
      <c r="D25" s="40">
        <v>26.161159000000001</v>
      </c>
      <c r="E25" s="23" t="s">
        <v>521</v>
      </c>
      <c r="F25" s="40">
        <f>263/778</f>
        <v>0.33804627249357327</v>
      </c>
      <c r="G25" s="88">
        <v>5.6316999999999999E-4</v>
      </c>
      <c r="H25" s="52" t="s">
        <v>184</v>
      </c>
      <c r="I25" s="2" t="s">
        <v>184</v>
      </c>
      <c r="J25" s="52" t="s">
        <v>522</v>
      </c>
      <c r="K25" s="52"/>
      <c r="L25" s="52"/>
    </row>
    <row r="26" spans="1:25" ht="15.75" customHeight="1">
      <c r="A26" s="12" t="s">
        <v>461</v>
      </c>
      <c r="B26" s="10" t="s">
        <v>420</v>
      </c>
      <c r="C26" s="12" t="s">
        <v>523</v>
      </c>
      <c r="D26" s="10">
        <v>0.17643300000000001</v>
      </c>
      <c r="E26" s="12" t="s">
        <v>524</v>
      </c>
      <c r="F26" s="10">
        <f>113/778</f>
        <v>0.14524421593830333</v>
      </c>
      <c r="G26" s="99">
        <v>1.3140999999999999E-3</v>
      </c>
      <c r="H26" s="14"/>
      <c r="I26" s="57"/>
      <c r="J26" s="14"/>
      <c r="K26" s="14"/>
      <c r="L26" s="14"/>
    </row>
    <row r="27" spans="1:25" ht="15.75" customHeight="1"/>
    <row r="28" spans="1:25" ht="15.75" customHeight="1"/>
    <row r="29" spans="1:25" ht="15.75" customHeight="1"/>
    <row r="30" spans="1:25" ht="15.75" customHeight="1"/>
    <row r="31" spans="1:25" ht="15.75" customHeight="1"/>
    <row r="32" spans="1:2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pageMargins left="0.7" right="0.7" top="0.75" bottom="0.75" header="0" footer="0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16"/>
  <sheetViews>
    <sheetView workbookViewId="0">
      <selection activeCell="A2" sqref="A2"/>
    </sheetView>
  </sheetViews>
  <sheetFormatPr defaultColWidth="11.19921875" defaultRowHeight="15" customHeight="1"/>
  <cols>
    <col min="1" max="1" width="13.8984375" customWidth="1"/>
    <col min="2" max="2" width="17.296875" customWidth="1"/>
    <col min="3" max="3" width="8.59765625" customWidth="1"/>
    <col min="4" max="5" width="31.3984375" customWidth="1"/>
    <col min="6" max="6" width="15.796875" customWidth="1"/>
    <col min="7" max="7" width="16.3984375" customWidth="1"/>
    <col min="8" max="8" width="12.19921875" customWidth="1"/>
    <col min="9" max="9" width="16.3984375" customWidth="1"/>
    <col min="10" max="10" width="12.19921875" customWidth="1"/>
    <col min="11" max="12" width="8.59765625" customWidth="1"/>
    <col min="13" max="13" width="12.19921875" customWidth="1"/>
    <col min="14" max="14" width="18.19921875" customWidth="1"/>
    <col min="15" max="15" width="27" customWidth="1"/>
    <col min="16" max="16" width="17.8984375" customWidth="1"/>
    <col min="17" max="17" width="20.8984375" customWidth="1"/>
    <col min="18" max="18" width="28.296875" customWidth="1"/>
    <col min="19" max="23" width="8.59765625" customWidth="1"/>
  </cols>
  <sheetData>
    <row r="1" spans="1:18" ht="15.75" customHeight="1">
      <c r="A1" s="1" t="s">
        <v>2088</v>
      </c>
    </row>
    <row r="2" spans="1:18" ht="15.75" customHeight="1">
      <c r="A2" s="2" t="s">
        <v>525</v>
      </c>
    </row>
    <row r="3" spans="1:18" ht="15.75" customHeight="1">
      <c r="A3" s="2" t="s">
        <v>526</v>
      </c>
    </row>
    <row r="4" spans="1:18" ht="15.75" customHeight="1"/>
    <row r="5" spans="1:18" ht="15.75" customHeight="1">
      <c r="A5" s="27" t="s">
        <v>451</v>
      </c>
      <c r="B5" s="27" t="s">
        <v>527</v>
      </c>
      <c r="C5" s="27" t="s">
        <v>528</v>
      </c>
      <c r="D5" s="27" t="s">
        <v>529</v>
      </c>
      <c r="E5" s="27" t="s">
        <v>530</v>
      </c>
      <c r="F5" s="27" t="s">
        <v>531</v>
      </c>
      <c r="G5" s="27" t="s">
        <v>532</v>
      </c>
      <c r="H5" s="27" t="s">
        <v>533</v>
      </c>
      <c r="I5" s="27" t="s">
        <v>534</v>
      </c>
      <c r="J5" s="27" t="s">
        <v>535</v>
      </c>
      <c r="K5" s="27" t="s">
        <v>536</v>
      </c>
      <c r="L5" s="27" t="s">
        <v>537</v>
      </c>
      <c r="M5" s="27" t="s">
        <v>538</v>
      </c>
      <c r="N5" s="27" t="s">
        <v>539</v>
      </c>
      <c r="O5" s="27" t="s">
        <v>540</v>
      </c>
      <c r="P5" s="27" t="s">
        <v>541</v>
      </c>
      <c r="Q5" s="27" t="s">
        <v>542</v>
      </c>
      <c r="R5" s="27" t="s">
        <v>543</v>
      </c>
    </row>
    <row r="6" spans="1:18" ht="15.75" customHeight="1">
      <c r="A6" s="49" t="s">
        <v>461</v>
      </c>
      <c r="B6" s="49" t="s">
        <v>544</v>
      </c>
      <c r="C6" s="13">
        <v>10</v>
      </c>
      <c r="D6" s="13">
        <v>21</v>
      </c>
      <c r="E6" s="13">
        <v>19</v>
      </c>
      <c r="F6" s="13">
        <v>632749</v>
      </c>
      <c r="G6" s="49" t="s">
        <v>545</v>
      </c>
      <c r="H6" s="13">
        <v>71577441</v>
      </c>
      <c r="I6" s="49" t="s">
        <v>545</v>
      </c>
      <c r="J6" s="13">
        <v>72210190</v>
      </c>
      <c r="K6" s="13">
        <v>0</v>
      </c>
      <c r="L6" s="85">
        <v>7.9000000000000008E-3</v>
      </c>
      <c r="M6" s="49" t="b">
        <v>1</v>
      </c>
      <c r="N6" s="49"/>
      <c r="O6" s="49"/>
      <c r="P6" s="49"/>
      <c r="Q6" s="49"/>
      <c r="R6" s="100"/>
    </row>
    <row r="7" spans="1:18" ht="15.75" customHeight="1">
      <c r="A7" s="52" t="s">
        <v>461</v>
      </c>
      <c r="B7" s="49" t="s">
        <v>546</v>
      </c>
      <c r="C7" s="13">
        <v>4</v>
      </c>
      <c r="D7" s="13">
        <v>12</v>
      </c>
      <c r="E7" s="13">
        <v>9</v>
      </c>
      <c r="F7" s="13">
        <v>509133</v>
      </c>
      <c r="G7" s="49" t="s">
        <v>545</v>
      </c>
      <c r="H7" s="13">
        <v>71751412</v>
      </c>
      <c r="I7" s="49" t="s">
        <v>545</v>
      </c>
      <c r="J7" s="13">
        <v>72260545</v>
      </c>
      <c r="K7" s="85">
        <v>1.0799999999999999E-13</v>
      </c>
      <c r="L7" s="85">
        <v>1.35E-2</v>
      </c>
      <c r="M7" s="49" t="b">
        <v>1</v>
      </c>
      <c r="N7" s="49"/>
      <c r="O7" s="49"/>
      <c r="P7" s="49"/>
      <c r="Q7" s="49"/>
      <c r="R7" s="49"/>
    </row>
    <row r="8" spans="1:18" ht="15.75" customHeight="1">
      <c r="A8" s="52" t="s">
        <v>461</v>
      </c>
      <c r="B8" s="49" t="s">
        <v>547</v>
      </c>
      <c r="C8" s="13">
        <v>5</v>
      </c>
      <c r="D8" s="13">
        <v>8</v>
      </c>
      <c r="E8" s="13">
        <v>7</v>
      </c>
      <c r="F8" s="13">
        <v>739608</v>
      </c>
      <c r="G8" s="49" t="s">
        <v>545</v>
      </c>
      <c r="H8" s="13">
        <v>145404004</v>
      </c>
      <c r="I8" s="49" t="s">
        <v>545</v>
      </c>
      <c r="J8" s="13">
        <v>146143612</v>
      </c>
      <c r="K8" s="85">
        <v>2.03E-7</v>
      </c>
      <c r="L8" s="85">
        <v>1.35E-2</v>
      </c>
      <c r="M8" s="49" t="b">
        <v>0</v>
      </c>
      <c r="N8" s="49"/>
      <c r="O8" s="49"/>
      <c r="P8" s="49"/>
      <c r="Q8" s="49"/>
      <c r="R8" s="49"/>
    </row>
    <row r="9" spans="1:18" ht="15.75" customHeight="1">
      <c r="A9" s="52" t="s">
        <v>461</v>
      </c>
      <c r="B9" s="49" t="s">
        <v>546</v>
      </c>
      <c r="C9" s="13">
        <v>30</v>
      </c>
      <c r="D9" s="13">
        <v>65</v>
      </c>
      <c r="E9" s="13">
        <v>49</v>
      </c>
      <c r="F9" s="13">
        <v>27900212</v>
      </c>
      <c r="G9" s="49" t="s">
        <v>548</v>
      </c>
      <c r="H9" s="13">
        <v>60196976</v>
      </c>
      <c r="I9" s="49" t="s">
        <v>548</v>
      </c>
      <c r="J9" s="13">
        <v>88097188</v>
      </c>
      <c r="K9" s="85">
        <v>2.89E-15</v>
      </c>
      <c r="L9" s="85">
        <v>4.9000000000000002E-2</v>
      </c>
      <c r="M9" s="49" t="b">
        <v>1</v>
      </c>
      <c r="N9" s="49"/>
      <c r="O9" s="49"/>
      <c r="P9" s="49"/>
      <c r="Q9" s="49"/>
      <c r="R9" s="49"/>
    </row>
    <row r="10" spans="1:18" ht="15.75" customHeight="1">
      <c r="A10" s="52" t="s">
        <v>461</v>
      </c>
      <c r="B10" s="49" t="s">
        <v>544</v>
      </c>
      <c r="C10" s="13">
        <v>5</v>
      </c>
      <c r="D10" s="13">
        <v>9</v>
      </c>
      <c r="E10" s="13">
        <v>9</v>
      </c>
      <c r="F10" s="13">
        <v>22250</v>
      </c>
      <c r="G10" s="49" t="s">
        <v>548</v>
      </c>
      <c r="H10" s="13">
        <v>125718982</v>
      </c>
      <c r="I10" s="49" t="s">
        <v>548</v>
      </c>
      <c r="J10" s="13">
        <v>125741232</v>
      </c>
      <c r="K10" s="85">
        <v>0</v>
      </c>
      <c r="L10" s="85">
        <v>7.9000000000000008E-3</v>
      </c>
      <c r="M10" s="49" t="b">
        <v>0</v>
      </c>
      <c r="N10" s="49"/>
      <c r="O10" s="49"/>
      <c r="P10" s="49"/>
      <c r="Q10" s="49"/>
      <c r="R10" s="49"/>
    </row>
    <row r="11" spans="1:18" ht="15.75" customHeight="1">
      <c r="A11" s="52" t="s">
        <v>461</v>
      </c>
      <c r="B11" s="49" t="s">
        <v>544</v>
      </c>
      <c r="C11" s="13">
        <v>6</v>
      </c>
      <c r="D11" s="13">
        <v>12</v>
      </c>
      <c r="E11" s="13">
        <v>11</v>
      </c>
      <c r="F11" s="13">
        <v>751695</v>
      </c>
      <c r="G11" s="49" t="s">
        <v>548</v>
      </c>
      <c r="H11" s="13">
        <v>174515640</v>
      </c>
      <c r="I11" s="49" t="s">
        <v>548</v>
      </c>
      <c r="J11" s="13">
        <v>175267335</v>
      </c>
      <c r="K11" s="85">
        <v>9.0699999999999994E-11</v>
      </c>
      <c r="L11" s="85">
        <v>1.21E-2</v>
      </c>
      <c r="M11" s="49" t="b">
        <v>1</v>
      </c>
      <c r="N11" s="49"/>
      <c r="O11" s="49"/>
      <c r="P11" s="49"/>
      <c r="Q11" s="49"/>
      <c r="R11" s="49"/>
    </row>
    <row r="12" spans="1:18" ht="15.75" customHeight="1">
      <c r="A12" s="52" t="s">
        <v>461</v>
      </c>
      <c r="B12" s="49" t="s">
        <v>547</v>
      </c>
      <c r="C12" s="13">
        <v>5</v>
      </c>
      <c r="D12" s="13">
        <v>9</v>
      </c>
      <c r="E12" s="13">
        <v>9</v>
      </c>
      <c r="F12" s="13">
        <v>3354</v>
      </c>
      <c r="G12" s="49" t="s">
        <v>549</v>
      </c>
      <c r="H12" s="13">
        <v>82708970</v>
      </c>
      <c r="I12" s="49" t="s">
        <v>549</v>
      </c>
      <c r="J12" s="13">
        <v>82712324</v>
      </c>
      <c r="K12" s="85">
        <v>0</v>
      </c>
      <c r="L12" s="85">
        <v>7.7999999999999996E-3</v>
      </c>
      <c r="M12" s="49" t="b">
        <v>0</v>
      </c>
      <c r="N12" s="49"/>
      <c r="O12" s="49"/>
      <c r="P12" s="49"/>
      <c r="Q12" s="49"/>
      <c r="R12" s="49"/>
    </row>
    <row r="13" spans="1:18" ht="15.75" customHeight="1">
      <c r="A13" s="52" t="s">
        <v>461</v>
      </c>
      <c r="B13" s="49" t="s">
        <v>546</v>
      </c>
      <c r="C13" s="13">
        <v>8</v>
      </c>
      <c r="D13" s="13">
        <v>30</v>
      </c>
      <c r="E13" s="13">
        <v>21</v>
      </c>
      <c r="F13" s="13">
        <v>1351772</v>
      </c>
      <c r="G13" s="49" t="s">
        <v>550</v>
      </c>
      <c r="H13" s="13">
        <v>239442</v>
      </c>
      <c r="I13" s="49" t="s">
        <v>550</v>
      </c>
      <c r="J13" s="13">
        <v>1591214</v>
      </c>
      <c r="K13" s="85">
        <v>0</v>
      </c>
      <c r="L13" s="85">
        <v>1.35E-2</v>
      </c>
      <c r="M13" s="49" t="b">
        <v>0</v>
      </c>
      <c r="N13" s="49"/>
      <c r="O13" s="49"/>
      <c r="P13" s="51" t="s">
        <v>266</v>
      </c>
      <c r="Q13" s="51" t="s">
        <v>266</v>
      </c>
      <c r="R13" s="49" t="s">
        <v>266</v>
      </c>
    </row>
    <row r="14" spans="1:18" ht="15.75" customHeight="1">
      <c r="A14" s="52" t="s">
        <v>461</v>
      </c>
      <c r="B14" s="49" t="s">
        <v>547</v>
      </c>
      <c r="C14" s="13">
        <v>9</v>
      </c>
      <c r="D14" s="13">
        <v>17</v>
      </c>
      <c r="E14" s="13">
        <v>17</v>
      </c>
      <c r="F14" s="13">
        <v>1246280</v>
      </c>
      <c r="G14" s="49" t="s">
        <v>550</v>
      </c>
      <c r="H14" s="13">
        <v>346198</v>
      </c>
      <c r="I14" s="49" t="s">
        <v>550</v>
      </c>
      <c r="J14" s="13">
        <v>1592478</v>
      </c>
      <c r="K14" s="85">
        <v>0</v>
      </c>
      <c r="L14" s="85">
        <v>0.01</v>
      </c>
      <c r="M14" s="49" t="b">
        <v>0</v>
      </c>
      <c r="N14" s="49"/>
      <c r="O14" s="49"/>
      <c r="P14" s="51" t="s">
        <v>266</v>
      </c>
      <c r="Q14" s="51" t="s">
        <v>266</v>
      </c>
      <c r="R14" s="49" t="s">
        <v>266</v>
      </c>
    </row>
    <row r="15" spans="1:18" ht="15.75" customHeight="1">
      <c r="A15" s="52" t="s">
        <v>461</v>
      </c>
      <c r="B15" s="49" t="s">
        <v>544</v>
      </c>
      <c r="C15" s="13">
        <v>17</v>
      </c>
      <c r="D15" s="13">
        <v>32</v>
      </c>
      <c r="E15" s="13">
        <v>28</v>
      </c>
      <c r="F15" s="13">
        <v>1100095</v>
      </c>
      <c r="G15" s="49" t="s">
        <v>550</v>
      </c>
      <c r="H15" s="13">
        <v>468090</v>
      </c>
      <c r="I15" s="49" t="s">
        <v>550</v>
      </c>
      <c r="J15" s="13">
        <v>1568185</v>
      </c>
      <c r="K15" s="85">
        <v>0</v>
      </c>
      <c r="L15" s="85">
        <v>7.9000000000000008E-3</v>
      </c>
      <c r="M15" s="49" t="b">
        <v>0</v>
      </c>
      <c r="N15" s="49"/>
      <c r="O15" s="49"/>
      <c r="P15" s="51" t="s">
        <v>266</v>
      </c>
      <c r="Q15" s="51" t="s">
        <v>266</v>
      </c>
      <c r="R15" s="49" t="s">
        <v>266</v>
      </c>
    </row>
    <row r="16" spans="1:18" ht="15.75" customHeight="1">
      <c r="A16" s="52" t="s">
        <v>461</v>
      </c>
      <c r="B16" s="49" t="s">
        <v>546</v>
      </c>
      <c r="C16" s="13">
        <v>11</v>
      </c>
      <c r="D16" s="13">
        <v>25</v>
      </c>
      <c r="E16" s="13">
        <v>21</v>
      </c>
      <c r="F16" s="13">
        <v>1009738</v>
      </c>
      <c r="G16" s="49" t="s">
        <v>551</v>
      </c>
      <c r="H16" s="13">
        <v>31578727</v>
      </c>
      <c r="I16" s="49" t="s">
        <v>551</v>
      </c>
      <c r="J16" s="13">
        <v>32588465</v>
      </c>
      <c r="K16" s="85">
        <v>0</v>
      </c>
      <c r="L16" s="85">
        <v>1.7999999999999999E-2</v>
      </c>
      <c r="M16" s="49" t="b">
        <v>1</v>
      </c>
      <c r="N16" s="49"/>
      <c r="O16" s="49"/>
      <c r="P16" s="49"/>
      <c r="Q16" s="49"/>
      <c r="R16" s="49"/>
    </row>
    <row r="17" spans="1:18" ht="15.75" customHeight="1">
      <c r="A17" s="52" t="s">
        <v>461</v>
      </c>
      <c r="B17" s="49" t="s">
        <v>544</v>
      </c>
      <c r="C17" s="13">
        <v>20</v>
      </c>
      <c r="D17" s="13">
        <v>40</v>
      </c>
      <c r="E17" s="13">
        <v>40</v>
      </c>
      <c r="F17" s="13">
        <v>580946</v>
      </c>
      <c r="G17" s="49" t="s">
        <v>551</v>
      </c>
      <c r="H17" s="13">
        <v>32008610</v>
      </c>
      <c r="I17" s="49" t="s">
        <v>551</v>
      </c>
      <c r="J17" s="13">
        <v>32589556</v>
      </c>
      <c r="K17" s="85">
        <v>0</v>
      </c>
      <c r="L17" s="85">
        <v>7.9000000000000008E-3</v>
      </c>
      <c r="M17" s="49" t="b">
        <v>1</v>
      </c>
      <c r="N17" s="49"/>
      <c r="O17" s="49"/>
      <c r="P17" s="49"/>
      <c r="Q17" s="49"/>
      <c r="R17" s="49"/>
    </row>
    <row r="18" spans="1:18" ht="15.75" customHeight="1">
      <c r="A18" s="52" t="s">
        <v>461</v>
      </c>
      <c r="B18" s="49" t="s">
        <v>547</v>
      </c>
      <c r="C18" s="13">
        <v>14</v>
      </c>
      <c r="D18" s="13">
        <v>27</v>
      </c>
      <c r="E18" s="13">
        <v>27</v>
      </c>
      <c r="F18" s="13">
        <v>99075</v>
      </c>
      <c r="G18" s="49" t="s">
        <v>551</v>
      </c>
      <c r="H18" s="13">
        <v>32490248</v>
      </c>
      <c r="I18" s="49" t="s">
        <v>551</v>
      </c>
      <c r="J18" s="13">
        <v>32589323</v>
      </c>
      <c r="K18" s="85">
        <v>0</v>
      </c>
      <c r="L18" s="85">
        <v>7.7999999999999996E-3</v>
      </c>
      <c r="M18" s="49" t="b">
        <v>0</v>
      </c>
      <c r="N18" s="49"/>
      <c r="O18" s="49"/>
      <c r="P18" s="49"/>
      <c r="Q18" s="49"/>
      <c r="R18" s="49"/>
    </row>
    <row r="19" spans="1:18" ht="15.75" customHeight="1">
      <c r="A19" s="52" t="s">
        <v>461</v>
      </c>
      <c r="B19" s="49" t="s">
        <v>547</v>
      </c>
      <c r="C19" s="13">
        <v>6</v>
      </c>
      <c r="D19" s="13">
        <v>10</v>
      </c>
      <c r="E19" s="13">
        <v>9</v>
      </c>
      <c r="F19" s="13">
        <v>1297645</v>
      </c>
      <c r="G19" s="49" t="s">
        <v>552</v>
      </c>
      <c r="H19" s="13">
        <v>347720</v>
      </c>
      <c r="I19" s="49" t="s">
        <v>552</v>
      </c>
      <c r="J19" s="13">
        <v>1645365</v>
      </c>
      <c r="K19" s="85">
        <v>1.42E-7</v>
      </c>
      <c r="L19" s="85">
        <v>1.3899999999999999E-2</v>
      </c>
      <c r="M19" s="49" t="b">
        <v>1</v>
      </c>
      <c r="N19" s="49"/>
      <c r="O19" s="49" t="s">
        <v>553</v>
      </c>
      <c r="P19" s="49"/>
      <c r="Q19" s="49"/>
      <c r="R19" s="49"/>
    </row>
    <row r="20" spans="1:18" ht="15.75" customHeight="1">
      <c r="A20" s="52" t="s">
        <v>461</v>
      </c>
      <c r="B20" s="49" t="s">
        <v>547</v>
      </c>
      <c r="C20" s="13">
        <v>4</v>
      </c>
      <c r="D20" s="13">
        <v>7</v>
      </c>
      <c r="E20" s="13">
        <v>7</v>
      </c>
      <c r="F20" s="13">
        <v>839515</v>
      </c>
      <c r="G20" s="49" t="s">
        <v>552</v>
      </c>
      <c r="H20" s="13">
        <v>65058640</v>
      </c>
      <c r="I20" s="49" t="s">
        <v>552</v>
      </c>
      <c r="J20" s="13">
        <v>65898155</v>
      </c>
      <c r="K20" s="85">
        <v>5.2300000000000001E-7</v>
      </c>
      <c r="L20" s="85">
        <v>1.7999999999999999E-2</v>
      </c>
      <c r="M20" s="49" t="b">
        <v>0</v>
      </c>
      <c r="N20" s="49"/>
      <c r="O20" s="49"/>
      <c r="P20" s="49"/>
      <c r="Q20" s="49"/>
      <c r="R20" s="49"/>
    </row>
    <row r="21" spans="1:18" ht="15.75" customHeight="1">
      <c r="A21" s="52" t="s">
        <v>461</v>
      </c>
      <c r="B21" s="49" t="s">
        <v>544</v>
      </c>
      <c r="C21" s="13">
        <v>15</v>
      </c>
      <c r="D21" s="13">
        <v>31</v>
      </c>
      <c r="E21" s="13">
        <v>28</v>
      </c>
      <c r="F21" s="13">
        <v>7123760</v>
      </c>
      <c r="G21" s="49" t="s">
        <v>552</v>
      </c>
      <c r="H21" s="13">
        <v>69924428</v>
      </c>
      <c r="I21" s="49" t="s">
        <v>552</v>
      </c>
      <c r="J21" s="13">
        <v>77048188</v>
      </c>
      <c r="K21" s="85">
        <v>4.2800000000000001E-9</v>
      </c>
      <c r="L21" s="85">
        <v>2.7099999999999999E-2</v>
      </c>
      <c r="M21" s="49" t="b">
        <v>1</v>
      </c>
      <c r="N21" s="49"/>
      <c r="O21" s="49" t="s">
        <v>554</v>
      </c>
      <c r="P21" s="51" t="s">
        <v>555</v>
      </c>
      <c r="Q21" s="51" t="s">
        <v>555</v>
      </c>
      <c r="R21" s="49"/>
    </row>
    <row r="22" spans="1:18" ht="15.75" customHeight="1">
      <c r="A22" s="52" t="s">
        <v>461</v>
      </c>
      <c r="B22" s="49" t="s">
        <v>544</v>
      </c>
      <c r="C22" s="13">
        <v>22</v>
      </c>
      <c r="D22" s="13">
        <v>50</v>
      </c>
      <c r="E22" s="13">
        <v>48</v>
      </c>
      <c r="F22" s="13">
        <v>2265211</v>
      </c>
      <c r="G22" s="49" t="s">
        <v>556</v>
      </c>
      <c r="H22" s="13">
        <v>9022236</v>
      </c>
      <c r="I22" s="49" t="s">
        <v>556</v>
      </c>
      <c r="J22" s="13">
        <v>11287447</v>
      </c>
      <c r="K22" s="85">
        <v>0</v>
      </c>
      <c r="L22" s="85">
        <v>1.0500000000000001E-2</v>
      </c>
      <c r="M22" s="49" t="b">
        <v>1</v>
      </c>
      <c r="N22" s="49"/>
      <c r="O22" s="49"/>
      <c r="P22" s="49"/>
      <c r="Q22" s="49"/>
      <c r="R22" s="49"/>
    </row>
    <row r="23" spans="1:18" ht="15.75" customHeight="1">
      <c r="A23" s="49" t="s">
        <v>461</v>
      </c>
      <c r="B23" s="49" t="s">
        <v>546</v>
      </c>
      <c r="C23" s="13">
        <v>8</v>
      </c>
      <c r="D23" s="13">
        <v>26</v>
      </c>
      <c r="E23" s="13">
        <v>20</v>
      </c>
      <c r="F23" s="13">
        <v>13435738</v>
      </c>
      <c r="G23" s="49" t="s">
        <v>556</v>
      </c>
      <c r="H23" s="13">
        <v>9306961</v>
      </c>
      <c r="I23" s="49" t="s">
        <v>556</v>
      </c>
      <c r="J23" s="13">
        <v>22742699</v>
      </c>
      <c r="K23" s="85">
        <v>2.2199999999999999E-6</v>
      </c>
      <c r="L23" s="85">
        <v>4.9000000000000002E-2</v>
      </c>
      <c r="M23" s="49" t="b">
        <v>1</v>
      </c>
      <c r="N23" s="49"/>
      <c r="O23" s="49" t="s">
        <v>510</v>
      </c>
      <c r="P23" s="51" t="s">
        <v>510</v>
      </c>
      <c r="Q23" s="101"/>
      <c r="R23" s="49" t="s">
        <v>510</v>
      </c>
    </row>
    <row r="24" spans="1:18" ht="15.75" customHeight="1">
      <c r="A24" s="52" t="s">
        <v>461</v>
      </c>
      <c r="B24" s="49" t="s">
        <v>544</v>
      </c>
      <c r="C24" s="13">
        <v>21</v>
      </c>
      <c r="D24" s="13">
        <v>38</v>
      </c>
      <c r="E24" s="13">
        <v>37</v>
      </c>
      <c r="F24" s="13">
        <v>5126074</v>
      </c>
      <c r="G24" s="49" t="s">
        <v>556</v>
      </c>
      <c r="H24" s="13">
        <v>17258619</v>
      </c>
      <c r="I24" s="49" t="s">
        <v>556</v>
      </c>
      <c r="J24" s="13">
        <v>22384693</v>
      </c>
      <c r="K24" s="85">
        <v>0</v>
      </c>
      <c r="L24" s="85">
        <v>1.5699999999999999E-2</v>
      </c>
      <c r="M24" s="49" t="b">
        <v>1</v>
      </c>
      <c r="N24" s="49"/>
      <c r="O24" s="49" t="s">
        <v>510</v>
      </c>
      <c r="P24" s="51" t="s">
        <v>510</v>
      </c>
      <c r="Q24" s="49"/>
      <c r="R24" s="49" t="s">
        <v>557</v>
      </c>
    </row>
    <row r="25" spans="1:18" ht="15.75" customHeight="1">
      <c r="A25" s="52" t="s">
        <v>461</v>
      </c>
      <c r="B25" s="49" t="s">
        <v>544</v>
      </c>
      <c r="C25" s="13">
        <v>10</v>
      </c>
      <c r="D25" s="13">
        <v>19</v>
      </c>
      <c r="E25" s="13">
        <v>19</v>
      </c>
      <c r="F25" s="13">
        <v>18645</v>
      </c>
      <c r="G25" s="49" t="s">
        <v>556</v>
      </c>
      <c r="H25" s="13">
        <v>32711230</v>
      </c>
      <c r="I25" s="49" t="s">
        <v>556</v>
      </c>
      <c r="J25" s="13">
        <v>32729875</v>
      </c>
      <c r="K25" s="85">
        <v>0</v>
      </c>
      <c r="L25" s="85">
        <v>7.9000000000000008E-3</v>
      </c>
      <c r="M25" s="49" t="b">
        <v>0</v>
      </c>
      <c r="N25" s="49"/>
      <c r="O25" s="49"/>
      <c r="P25" s="49"/>
      <c r="Q25" s="49"/>
      <c r="R25" s="49"/>
    </row>
    <row r="26" spans="1:18" ht="15.75" customHeight="1">
      <c r="A26" s="52" t="s">
        <v>461</v>
      </c>
      <c r="B26" s="49" t="s">
        <v>547</v>
      </c>
      <c r="C26" s="13">
        <v>8</v>
      </c>
      <c r="D26" s="13">
        <v>13</v>
      </c>
      <c r="E26" s="13">
        <v>12</v>
      </c>
      <c r="F26" s="13">
        <v>3073189</v>
      </c>
      <c r="G26" s="49" t="s">
        <v>558</v>
      </c>
      <c r="H26" s="13">
        <v>39230233</v>
      </c>
      <c r="I26" s="49" t="s">
        <v>558</v>
      </c>
      <c r="J26" s="13">
        <v>42303422</v>
      </c>
      <c r="K26" s="85">
        <v>1.77E-6</v>
      </c>
      <c r="L26" s="85">
        <v>3.7499999999999999E-2</v>
      </c>
      <c r="M26" s="49" t="b">
        <v>0</v>
      </c>
      <c r="N26" s="49"/>
      <c r="O26" s="49"/>
      <c r="P26" s="49"/>
      <c r="Q26" s="49"/>
      <c r="R26" s="49"/>
    </row>
    <row r="27" spans="1:18" ht="15.75" customHeight="1">
      <c r="A27" s="52" t="s">
        <v>461</v>
      </c>
      <c r="B27" s="49" t="s">
        <v>544</v>
      </c>
      <c r="C27" s="13">
        <v>4</v>
      </c>
      <c r="D27" s="13">
        <v>4</v>
      </c>
      <c r="E27" s="13">
        <v>4</v>
      </c>
      <c r="F27" s="13">
        <v>140567</v>
      </c>
      <c r="G27" s="49" t="s">
        <v>558</v>
      </c>
      <c r="H27" s="13">
        <v>47179976</v>
      </c>
      <c r="I27" s="49" t="s">
        <v>558</v>
      </c>
      <c r="J27" s="13">
        <v>47320543</v>
      </c>
      <c r="K27" s="85">
        <v>6.2200000000000004E-7</v>
      </c>
      <c r="L27" s="85">
        <v>7.9000000000000008E-3</v>
      </c>
      <c r="M27" s="49" t="b">
        <v>0</v>
      </c>
      <c r="N27" s="49"/>
      <c r="O27" s="49"/>
      <c r="P27" s="49"/>
      <c r="Q27" s="49"/>
      <c r="R27" s="49"/>
    </row>
    <row r="28" spans="1:18" ht="15.75" customHeight="1">
      <c r="A28" s="52" t="s">
        <v>461</v>
      </c>
      <c r="B28" s="49" t="s">
        <v>544</v>
      </c>
      <c r="C28" s="13">
        <v>13</v>
      </c>
      <c r="D28" s="13">
        <v>31</v>
      </c>
      <c r="E28" s="13">
        <v>26</v>
      </c>
      <c r="F28" s="13">
        <v>5831414</v>
      </c>
      <c r="G28" s="49" t="s">
        <v>558</v>
      </c>
      <c r="H28" s="13">
        <v>82385549</v>
      </c>
      <c r="I28" s="49" t="s">
        <v>558</v>
      </c>
      <c r="J28" s="13">
        <v>88216963</v>
      </c>
      <c r="K28" s="85">
        <v>1.02E-9</v>
      </c>
      <c r="L28" s="85">
        <v>2.4400000000000002E-2</v>
      </c>
      <c r="M28" s="49" t="b">
        <v>1</v>
      </c>
      <c r="N28" s="49" t="s">
        <v>208</v>
      </c>
      <c r="O28" s="49" t="s">
        <v>208</v>
      </c>
      <c r="P28" s="51" t="s">
        <v>559</v>
      </c>
      <c r="Q28" s="51" t="s">
        <v>560</v>
      </c>
      <c r="R28" s="49" t="s">
        <v>559</v>
      </c>
    </row>
    <row r="29" spans="1:18" ht="15.75" customHeight="1">
      <c r="A29" s="52" t="s">
        <v>461</v>
      </c>
      <c r="B29" s="49" t="s">
        <v>544</v>
      </c>
      <c r="C29" s="13">
        <v>9</v>
      </c>
      <c r="D29" s="13">
        <v>16</v>
      </c>
      <c r="E29" s="13">
        <v>16</v>
      </c>
      <c r="F29" s="13">
        <v>45778</v>
      </c>
      <c r="G29" s="49" t="s">
        <v>561</v>
      </c>
      <c r="H29" s="13">
        <v>3268681</v>
      </c>
      <c r="I29" s="49" t="s">
        <v>561</v>
      </c>
      <c r="J29" s="13">
        <v>3314459</v>
      </c>
      <c r="K29" s="13">
        <v>0</v>
      </c>
      <c r="L29" s="85">
        <v>7.9000000000000008E-3</v>
      </c>
      <c r="M29" s="49" t="b">
        <v>0</v>
      </c>
      <c r="N29" s="49"/>
      <c r="O29" s="49"/>
      <c r="P29" s="49"/>
      <c r="Q29" s="49"/>
      <c r="R29" s="49"/>
    </row>
    <row r="30" spans="1:18" ht="15.75" customHeight="1">
      <c r="A30" s="52" t="s">
        <v>461</v>
      </c>
      <c r="B30" s="49" t="s">
        <v>544</v>
      </c>
      <c r="C30" s="13">
        <v>10</v>
      </c>
      <c r="D30" s="13">
        <v>19</v>
      </c>
      <c r="E30" s="13">
        <v>18</v>
      </c>
      <c r="F30" s="13">
        <v>18620</v>
      </c>
      <c r="G30" s="49" t="s">
        <v>561</v>
      </c>
      <c r="H30" s="13">
        <v>61211757</v>
      </c>
      <c r="I30" s="49" t="s">
        <v>561</v>
      </c>
      <c r="J30" s="13">
        <v>61230377</v>
      </c>
      <c r="K30" s="13">
        <v>0</v>
      </c>
      <c r="L30" s="85">
        <v>7.9000000000000008E-3</v>
      </c>
      <c r="M30" s="49" t="b">
        <v>0</v>
      </c>
      <c r="N30" s="49"/>
      <c r="O30" s="49"/>
      <c r="P30" s="49"/>
      <c r="Q30" s="49"/>
      <c r="R30" s="49"/>
    </row>
    <row r="31" spans="1:18" ht="15.75" customHeight="1">
      <c r="A31" s="52" t="s">
        <v>461</v>
      </c>
      <c r="B31" s="49" t="s">
        <v>547</v>
      </c>
      <c r="C31" s="13">
        <v>4</v>
      </c>
      <c r="D31" s="13">
        <v>7</v>
      </c>
      <c r="E31" s="13">
        <v>6</v>
      </c>
      <c r="F31" s="13">
        <v>1534</v>
      </c>
      <c r="G31" s="49" t="s">
        <v>561</v>
      </c>
      <c r="H31" s="13">
        <v>118421748</v>
      </c>
      <c r="I31" s="49" t="s">
        <v>561</v>
      </c>
      <c r="J31" s="13">
        <v>118423282</v>
      </c>
      <c r="K31" s="85">
        <v>0</v>
      </c>
      <c r="L31" s="85">
        <v>7.7999999999999996E-3</v>
      </c>
      <c r="M31" s="49" t="b">
        <v>1</v>
      </c>
      <c r="N31" s="49"/>
      <c r="O31" s="49"/>
      <c r="P31" s="49"/>
      <c r="Q31" s="49"/>
      <c r="R31" s="49"/>
    </row>
    <row r="32" spans="1:18" ht="15.75" customHeight="1">
      <c r="A32" s="52" t="s">
        <v>461</v>
      </c>
      <c r="B32" s="49" t="s">
        <v>544</v>
      </c>
      <c r="C32" s="13">
        <v>7</v>
      </c>
      <c r="D32" s="13">
        <v>13</v>
      </c>
      <c r="E32" s="13">
        <v>13</v>
      </c>
      <c r="F32" s="13">
        <v>589255</v>
      </c>
      <c r="G32" s="49" t="s">
        <v>562</v>
      </c>
      <c r="H32" s="13">
        <v>18212940</v>
      </c>
      <c r="I32" s="49" t="s">
        <v>562</v>
      </c>
      <c r="J32" s="13">
        <v>18802195</v>
      </c>
      <c r="K32" s="85">
        <v>1.3E-14</v>
      </c>
      <c r="L32" s="85">
        <v>9.9900000000000006E-3</v>
      </c>
      <c r="M32" s="49" t="b">
        <v>0</v>
      </c>
      <c r="N32" s="49"/>
      <c r="O32" s="49"/>
      <c r="P32" s="49"/>
      <c r="Q32" s="49"/>
      <c r="R32" s="49"/>
    </row>
    <row r="33" spans="1:18" ht="15.75" customHeight="1">
      <c r="A33" s="52" t="s">
        <v>461</v>
      </c>
      <c r="B33" s="49" t="s">
        <v>544</v>
      </c>
      <c r="C33" s="13">
        <v>9</v>
      </c>
      <c r="D33" s="13">
        <v>17</v>
      </c>
      <c r="E33" s="13">
        <v>15</v>
      </c>
      <c r="F33" s="13">
        <v>2163453</v>
      </c>
      <c r="G33" s="49" t="s">
        <v>563</v>
      </c>
      <c r="H33" s="13">
        <v>21852999</v>
      </c>
      <c r="I33" s="49" t="s">
        <v>563</v>
      </c>
      <c r="J33" s="13">
        <v>24016452</v>
      </c>
      <c r="K33" s="85">
        <v>4.8499999999999996E-9</v>
      </c>
      <c r="L33" s="85">
        <v>2.0799999999999999E-2</v>
      </c>
      <c r="M33" s="49" t="b">
        <v>0</v>
      </c>
      <c r="N33" s="49"/>
      <c r="O33" s="49" t="s">
        <v>564</v>
      </c>
      <c r="P33" s="49"/>
      <c r="Q33" s="49"/>
      <c r="R33" s="49"/>
    </row>
    <row r="34" spans="1:18" ht="15.75" customHeight="1">
      <c r="A34" s="52" t="s">
        <v>461</v>
      </c>
      <c r="B34" s="49" t="s">
        <v>547</v>
      </c>
      <c r="C34" s="13">
        <v>6</v>
      </c>
      <c r="D34" s="13">
        <v>12</v>
      </c>
      <c r="E34" s="13">
        <v>12</v>
      </c>
      <c r="F34" s="13">
        <v>42446</v>
      </c>
      <c r="G34" s="49" t="s">
        <v>563</v>
      </c>
      <c r="H34" s="13">
        <v>23973941</v>
      </c>
      <c r="I34" s="49" t="s">
        <v>563</v>
      </c>
      <c r="J34" s="13">
        <v>24016387</v>
      </c>
      <c r="K34" s="85">
        <v>0</v>
      </c>
      <c r="L34" s="85">
        <v>7.7999999999999996E-3</v>
      </c>
      <c r="M34" s="49" t="b">
        <v>0</v>
      </c>
      <c r="N34" s="49"/>
      <c r="O34" s="49"/>
      <c r="P34" s="49"/>
      <c r="Q34" s="49"/>
      <c r="R34" s="49"/>
    </row>
    <row r="35" spans="1:18" ht="15.75" customHeight="1">
      <c r="A35" s="52" t="s">
        <v>461</v>
      </c>
      <c r="B35" s="49" t="s">
        <v>547</v>
      </c>
      <c r="C35" s="13">
        <v>5</v>
      </c>
      <c r="D35" s="13">
        <v>9</v>
      </c>
      <c r="E35" s="13">
        <v>9</v>
      </c>
      <c r="F35" s="13">
        <v>2632296</v>
      </c>
      <c r="G35" s="49" t="s">
        <v>565</v>
      </c>
      <c r="H35" s="13">
        <v>21818334</v>
      </c>
      <c r="I35" s="49" t="s">
        <v>565</v>
      </c>
      <c r="J35" s="13">
        <v>24450630</v>
      </c>
      <c r="K35" s="85">
        <v>6.4900000000000005E-5</v>
      </c>
      <c r="L35" s="85">
        <v>2.7900000000000001E-2</v>
      </c>
      <c r="M35" s="49" t="b">
        <v>0</v>
      </c>
      <c r="N35" s="49"/>
      <c r="O35" s="49"/>
      <c r="P35" s="49"/>
      <c r="Q35" s="49"/>
      <c r="R35" s="49"/>
    </row>
    <row r="36" spans="1:18" ht="15.75" customHeight="1">
      <c r="A36" s="52" t="s">
        <v>461</v>
      </c>
      <c r="B36" s="49" t="s">
        <v>544</v>
      </c>
      <c r="C36" s="13">
        <v>11</v>
      </c>
      <c r="D36" s="13">
        <v>21</v>
      </c>
      <c r="E36" s="13">
        <v>20</v>
      </c>
      <c r="F36" s="13">
        <v>1430223</v>
      </c>
      <c r="G36" s="49" t="s">
        <v>565</v>
      </c>
      <c r="H36" s="13">
        <v>98096173</v>
      </c>
      <c r="I36" s="49" t="s">
        <v>565</v>
      </c>
      <c r="J36" s="13">
        <v>99526396</v>
      </c>
      <c r="K36" s="85">
        <v>0</v>
      </c>
      <c r="L36" s="85">
        <v>9.4999999999999998E-3</v>
      </c>
      <c r="M36" s="49" t="b">
        <v>0</v>
      </c>
      <c r="N36" s="49"/>
      <c r="O36" s="49"/>
      <c r="P36" s="49"/>
      <c r="Q36" s="49"/>
      <c r="R36" s="49"/>
    </row>
    <row r="37" spans="1:18" ht="15.75" customHeight="1">
      <c r="A37" s="52" t="s">
        <v>461</v>
      </c>
      <c r="B37" s="49" t="s">
        <v>544</v>
      </c>
      <c r="C37" s="13">
        <v>4</v>
      </c>
      <c r="D37" s="13">
        <v>7</v>
      </c>
      <c r="E37" s="13">
        <v>6</v>
      </c>
      <c r="F37" s="13">
        <v>38996</v>
      </c>
      <c r="G37" s="49" t="s">
        <v>566</v>
      </c>
      <c r="H37" s="13">
        <v>14693579</v>
      </c>
      <c r="I37" s="49" t="s">
        <v>566</v>
      </c>
      <c r="J37" s="13">
        <v>14732575</v>
      </c>
      <c r="K37" s="85">
        <v>4.8099999999999998E-14</v>
      </c>
      <c r="L37" s="85">
        <v>7.9000000000000008E-3</v>
      </c>
      <c r="M37" s="49" t="b">
        <v>0</v>
      </c>
      <c r="N37" s="49"/>
      <c r="O37" s="49"/>
      <c r="P37" s="49"/>
      <c r="Q37" s="49"/>
      <c r="R37" s="49"/>
    </row>
    <row r="38" spans="1:18" ht="15.75" customHeight="1">
      <c r="A38" s="52" t="s">
        <v>461</v>
      </c>
      <c r="B38" s="49" t="s">
        <v>547</v>
      </c>
      <c r="C38" s="13">
        <v>4</v>
      </c>
      <c r="D38" s="13">
        <v>7</v>
      </c>
      <c r="E38" s="13">
        <v>7</v>
      </c>
      <c r="F38" s="13">
        <v>927234</v>
      </c>
      <c r="G38" s="49" t="s">
        <v>566</v>
      </c>
      <c r="H38" s="13">
        <v>28470591</v>
      </c>
      <c r="I38" s="49" t="s">
        <v>566</v>
      </c>
      <c r="J38" s="13">
        <v>29397825</v>
      </c>
      <c r="K38" s="85">
        <v>1.0899999999999999E-6</v>
      </c>
      <c r="L38" s="85">
        <v>2.0199999999999999E-2</v>
      </c>
      <c r="M38" s="49" t="b">
        <v>0</v>
      </c>
      <c r="N38" s="49"/>
      <c r="O38" s="49"/>
      <c r="P38" s="49"/>
      <c r="Q38" s="49"/>
      <c r="R38" s="49"/>
    </row>
    <row r="39" spans="1:18" ht="15.75" customHeight="1">
      <c r="A39" s="52" t="s">
        <v>461</v>
      </c>
      <c r="B39" s="49" t="s">
        <v>544</v>
      </c>
      <c r="C39" s="13">
        <v>5</v>
      </c>
      <c r="D39" s="13">
        <v>9</v>
      </c>
      <c r="E39" s="13">
        <v>8</v>
      </c>
      <c r="F39" s="13">
        <v>1724403</v>
      </c>
      <c r="G39" s="49" t="s">
        <v>567</v>
      </c>
      <c r="H39" s="13">
        <v>36271388</v>
      </c>
      <c r="I39" s="49" t="s">
        <v>567</v>
      </c>
      <c r="J39" s="13">
        <v>37995791</v>
      </c>
      <c r="K39" s="85">
        <v>1.5200000000000001E-4</v>
      </c>
      <c r="L39" s="85">
        <v>2.0199999999999999E-2</v>
      </c>
      <c r="M39" s="49" t="b">
        <v>0</v>
      </c>
      <c r="N39" s="49"/>
      <c r="O39" s="49"/>
      <c r="P39" s="49"/>
      <c r="Q39" s="49"/>
      <c r="R39" s="49"/>
    </row>
    <row r="40" spans="1:18" ht="15.75" customHeight="1">
      <c r="A40" s="52" t="s">
        <v>461</v>
      </c>
      <c r="B40" s="49" t="s">
        <v>547</v>
      </c>
      <c r="C40" s="13">
        <v>5</v>
      </c>
      <c r="D40" s="13">
        <v>9</v>
      </c>
      <c r="E40" s="13">
        <v>9</v>
      </c>
      <c r="F40" s="13">
        <v>43840</v>
      </c>
      <c r="G40" s="49" t="s">
        <v>567</v>
      </c>
      <c r="H40" s="13">
        <v>37801852</v>
      </c>
      <c r="I40" s="49" t="s">
        <v>567</v>
      </c>
      <c r="J40" s="13">
        <v>37845692</v>
      </c>
      <c r="K40" s="85">
        <v>0</v>
      </c>
      <c r="L40" s="85">
        <v>7.7999999999999996E-3</v>
      </c>
      <c r="M40" s="49" t="b">
        <v>0</v>
      </c>
      <c r="N40" s="49"/>
      <c r="O40" s="49"/>
      <c r="P40" s="49"/>
      <c r="Q40" s="49"/>
      <c r="R40" s="49"/>
    </row>
    <row r="41" spans="1:18" ht="15.75" customHeight="1">
      <c r="A41" s="52" t="s">
        <v>461</v>
      </c>
      <c r="B41" s="49" t="s">
        <v>544</v>
      </c>
      <c r="C41" s="13">
        <v>6</v>
      </c>
      <c r="D41" s="13">
        <v>11</v>
      </c>
      <c r="E41" s="13">
        <v>11</v>
      </c>
      <c r="F41" s="13">
        <v>43233</v>
      </c>
      <c r="G41" s="49" t="s">
        <v>568</v>
      </c>
      <c r="H41" s="13">
        <v>40842137</v>
      </c>
      <c r="I41" s="49" t="s">
        <v>568</v>
      </c>
      <c r="J41" s="13">
        <v>40885370</v>
      </c>
      <c r="K41" s="85">
        <v>0</v>
      </c>
      <c r="L41" s="85">
        <v>7.9000000000000008E-3</v>
      </c>
      <c r="M41" s="49" t="b">
        <v>0</v>
      </c>
      <c r="N41" s="49"/>
      <c r="O41" s="49"/>
      <c r="P41" s="49"/>
      <c r="Q41" s="49"/>
      <c r="R41" s="49"/>
    </row>
    <row r="42" spans="1:18" ht="15.75" customHeight="1">
      <c r="A42" s="14" t="s">
        <v>461</v>
      </c>
      <c r="B42" s="53" t="s">
        <v>544</v>
      </c>
      <c r="C42" s="11">
        <v>6</v>
      </c>
      <c r="D42" s="11">
        <v>13</v>
      </c>
      <c r="E42" s="11">
        <v>11</v>
      </c>
      <c r="F42" s="11">
        <v>547328</v>
      </c>
      <c r="G42" s="53" t="s">
        <v>569</v>
      </c>
      <c r="H42" s="11">
        <v>14747629</v>
      </c>
      <c r="I42" s="53" t="s">
        <v>569</v>
      </c>
      <c r="J42" s="11">
        <v>15294957</v>
      </c>
      <c r="K42" s="86">
        <v>2.4700000000000002E-12</v>
      </c>
      <c r="L42" s="86">
        <v>9.3600000000000003E-3</v>
      </c>
      <c r="M42" s="53" t="b">
        <v>1</v>
      </c>
      <c r="N42" s="53"/>
      <c r="O42" s="53"/>
      <c r="P42" s="53"/>
      <c r="Q42" s="53"/>
      <c r="R42" s="53"/>
    </row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</sheetData>
  <pageMargins left="0.7" right="0.7" top="0.75" bottom="0.75" header="0" footer="0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B786"/>
  <sheetViews>
    <sheetView workbookViewId="0">
      <selection activeCell="A2" sqref="A2"/>
    </sheetView>
  </sheetViews>
  <sheetFormatPr defaultColWidth="11.19921875" defaultRowHeight="15" customHeight="1"/>
  <sheetData>
    <row r="1" spans="1:28">
      <c r="A1" s="1" t="s">
        <v>2089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pans="1:28">
      <c r="A2" s="2" t="s">
        <v>570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4" spans="1:28">
      <c r="A4" s="103" t="s">
        <v>52</v>
      </c>
      <c r="B4" s="103" t="s">
        <v>571</v>
      </c>
      <c r="C4" s="103" t="s">
        <v>572</v>
      </c>
      <c r="D4" s="103" t="s">
        <v>573</v>
      </c>
      <c r="E4" s="103" t="s">
        <v>574</v>
      </c>
      <c r="F4" s="103" t="s">
        <v>575</v>
      </c>
      <c r="G4" s="103" t="s">
        <v>576</v>
      </c>
      <c r="H4" s="103" t="s">
        <v>577</v>
      </c>
      <c r="I4" s="103" t="s">
        <v>578</v>
      </c>
      <c r="J4" s="103" t="s">
        <v>579</v>
      </c>
      <c r="K4" s="103" t="s">
        <v>580</v>
      </c>
      <c r="L4" s="103" t="s">
        <v>581</v>
      </c>
      <c r="M4" s="103" t="s">
        <v>582</v>
      </c>
      <c r="N4" s="103" t="s">
        <v>583</v>
      </c>
      <c r="O4" s="103" t="s">
        <v>584</v>
      </c>
      <c r="P4" s="103" t="s">
        <v>585</v>
      </c>
      <c r="Q4" s="103" t="s">
        <v>586</v>
      </c>
      <c r="R4" s="103" t="s">
        <v>587</v>
      </c>
      <c r="S4" s="103" t="s">
        <v>588</v>
      </c>
      <c r="T4" s="103" t="s">
        <v>589</v>
      </c>
      <c r="U4" s="103" t="s">
        <v>590</v>
      </c>
      <c r="V4" s="103" t="s">
        <v>591</v>
      </c>
      <c r="W4" s="103" t="s">
        <v>592</v>
      </c>
      <c r="X4" s="103" t="s">
        <v>593</v>
      </c>
      <c r="Y4" s="103" t="s">
        <v>594</v>
      </c>
      <c r="Z4" s="103" t="s">
        <v>595</v>
      </c>
      <c r="AA4" s="103" t="s">
        <v>596</v>
      </c>
      <c r="AB4" s="103" t="s">
        <v>597</v>
      </c>
    </row>
    <row r="5" spans="1:28">
      <c r="A5" s="77" t="s">
        <v>598</v>
      </c>
      <c r="B5" s="76">
        <v>330</v>
      </c>
      <c r="C5" s="76">
        <v>0</v>
      </c>
      <c r="D5" s="76">
        <v>0</v>
      </c>
      <c r="E5" s="76">
        <v>1827</v>
      </c>
      <c r="F5" s="76">
        <v>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3355</v>
      </c>
      <c r="Q5" s="76">
        <v>0</v>
      </c>
      <c r="R5" s="76">
        <v>0</v>
      </c>
      <c r="S5" s="76">
        <v>0</v>
      </c>
      <c r="T5" s="76">
        <v>18</v>
      </c>
      <c r="U5" s="76">
        <v>16</v>
      </c>
      <c r="V5" s="76">
        <v>0</v>
      </c>
      <c r="W5" s="76">
        <v>35</v>
      </c>
      <c r="X5" s="76">
        <v>55</v>
      </c>
      <c r="Y5" s="76">
        <v>35</v>
      </c>
      <c r="Z5" s="76">
        <v>103</v>
      </c>
      <c r="AA5" s="76">
        <v>369</v>
      </c>
      <c r="AB5" s="76">
        <v>108</v>
      </c>
    </row>
    <row r="6" spans="1:28">
      <c r="A6" s="77" t="s">
        <v>599</v>
      </c>
      <c r="B6" s="76">
        <v>189</v>
      </c>
      <c r="C6" s="76">
        <v>0</v>
      </c>
      <c r="D6" s="76">
        <v>0</v>
      </c>
      <c r="E6" s="76">
        <v>1026</v>
      </c>
      <c r="F6" s="76">
        <v>0</v>
      </c>
      <c r="G6" s="76">
        <v>0</v>
      </c>
      <c r="H6" s="76">
        <v>0</v>
      </c>
      <c r="I6" s="76">
        <v>0</v>
      </c>
      <c r="J6" s="76">
        <v>0</v>
      </c>
      <c r="K6" s="76">
        <v>0</v>
      </c>
      <c r="L6" s="76">
        <v>0</v>
      </c>
      <c r="M6" s="76">
        <v>0</v>
      </c>
      <c r="N6" s="76">
        <v>0</v>
      </c>
      <c r="O6" s="76">
        <v>0</v>
      </c>
      <c r="P6" s="76">
        <v>4621</v>
      </c>
      <c r="Q6" s="76">
        <v>0</v>
      </c>
      <c r="R6" s="76">
        <v>0</v>
      </c>
      <c r="S6" s="76">
        <v>0</v>
      </c>
      <c r="T6" s="76">
        <v>19</v>
      </c>
      <c r="U6" s="76">
        <v>21</v>
      </c>
      <c r="V6" s="76">
        <v>0</v>
      </c>
      <c r="W6" s="76">
        <v>56</v>
      </c>
      <c r="X6" s="76">
        <v>53</v>
      </c>
      <c r="Y6" s="76">
        <v>0</v>
      </c>
      <c r="Z6" s="76">
        <v>0</v>
      </c>
      <c r="AA6" s="76">
        <v>925</v>
      </c>
      <c r="AB6" s="76">
        <v>115</v>
      </c>
    </row>
    <row r="7" spans="1:28">
      <c r="A7" s="77" t="s">
        <v>87</v>
      </c>
      <c r="B7" s="76">
        <v>400</v>
      </c>
      <c r="C7" s="76">
        <v>0</v>
      </c>
      <c r="D7" s="76">
        <v>0</v>
      </c>
      <c r="E7" s="76">
        <v>1644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  <c r="O7" s="76">
        <v>0</v>
      </c>
      <c r="P7" s="76">
        <v>6057</v>
      </c>
      <c r="Q7" s="76">
        <v>0</v>
      </c>
      <c r="R7" s="76">
        <v>0</v>
      </c>
      <c r="S7" s="76">
        <v>0</v>
      </c>
      <c r="T7" s="76">
        <v>0</v>
      </c>
      <c r="U7" s="76">
        <v>49</v>
      </c>
      <c r="V7" s="76">
        <v>0</v>
      </c>
      <c r="W7" s="76">
        <v>55</v>
      </c>
      <c r="X7" s="76">
        <v>183</v>
      </c>
      <c r="Y7" s="76">
        <v>0</v>
      </c>
      <c r="Z7" s="76">
        <v>0</v>
      </c>
      <c r="AA7" s="76">
        <v>923</v>
      </c>
      <c r="AB7" s="76">
        <v>231</v>
      </c>
    </row>
    <row r="8" spans="1:28">
      <c r="A8" s="77" t="s">
        <v>600</v>
      </c>
      <c r="B8" s="76">
        <v>451</v>
      </c>
      <c r="C8" s="76">
        <v>0</v>
      </c>
      <c r="D8" s="76">
        <v>1212</v>
      </c>
      <c r="E8" s="76">
        <v>2469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3932</v>
      </c>
      <c r="Q8" s="76">
        <v>0</v>
      </c>
      <c r="R8" s="76">
        <v>0</v>
      </c>
      <c r="S8" s="76">
        <v>0</v>
      </c>
      <c r="T8" s="76">
        <v>35</v>
      </c>
      <c r="U8" s="76">
        <v>23</v>
      </c>
      <c r="V8" s="76">
        <v>0</v>
      </c>
      <c r="W8" s="76">
        <v>28</v>
      </c>
      <c r="X8" s="76">
        <v>56</v>
      </c>
      <c r="Y8" s="76">
        <v>0</v>
      </c>
      <c r="Z8" s="76">
        <v>183</v>
      </c>
      <c r="AA8" s="76">
        <v>621</v>
      </c>
      <c r="AB8" s="76">
        <v>162</v>
      </c>
    </row>
    <row r="9" spans="1:28">
      <c r="A9" s="77" t="s">
        <v>601</v>
      </c>
      <c r="B9" s="76">
        <v>322</v>
      </c>
      <c r="C9" s="76">
        <v>0</v>
      </c>
      <c r="D9" s="76">
        <v>0</v>
      </c>
      <c r="E9" s="76">
        <v>1094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6427</v>
      </c>
      <c r="Q9" s="76">
        <v>0</v>
      </c>
      <c r="R9" s="76">
        <v>0</v>
      </c>
      <c r="S9" s="76">
        <v>0</v>
      </c>
      <c r="T9" s="76">
        <v>27</v>
      </c>
      <c r="U9" s="76">
        <v>0</v>
      </c>
      <c r="V9" s="76">
        <v>0</v>
      </c>
      <c r="W9" s="76">
        <v>78</v>
      </c>
      <c r="X9" s="76">
        <v>0</v>
      </c>
      <c r="Y9" s="76">
        <v>0</v>
      </c>
      <c r="Z9" s="76">
        <v>180</v>
      </c>
      <c r="AA9" s="76">
        <v>990</v>
      </c>
      <c r="AB9" s="76">
        <v>194</v>
      </c>
    </row>
    <row r="10" spans="1:28">
      <c r="A10" s="77" t="s">
        <v>602</v>
      </c>
      <c r="B10" s="76">
        <v>279</v>
      </c>
      <c r="C10" s="76">
        <v>0</v>
      </c>
      <c r="D10" s="76">
        <v>0</v>
      </c>
      <c r="E10" s="76">
        <v>726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2215</v>
      </c>
      <c r="Q10" s="76">
        <v>0</v>
      </c>
      <c r="R10" s="76">
        <v>0</v>
      </c>
      <c r="S10" s="76">
        <v>0</v>
      </c>
      <c r="T10" s="76">
        <v>0</v>
      </c>
      <c r="U10" s="76">
        <v>10</v>
      </c>
      <c r="V10" s="76">
        <v>12</v>
      </c>
      <c r="W10" s="76">
        <v>16</v>
      </c>
      <c r="X10" s="76">
        <v>53</v>
      </c>
      <c r="Y10" s="76">
        <v>0</v>
      </c>
      <c r="Z10" s="76">
        <v>0</v>
      </c>
      <c r="AA10" s="76">
        <v>562</v>
      </c>
      <c r="AB10" s="76">
        <v>0</v>
      </c>
    </row>
    <row r="11" spans="1:28">
      <c r="A11" s="77" t="s">
        <v>603</v>
      </c>
      <c r="B11" s="76">
        <v>390</v>
      </c>
      <c r="C11" s="76">
        <v>0</v>
      </c>
      <c r="D11" s="76">
        <v>0</v>
      </c>
      <c r="E11" s="76">
        <v>322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4283</v>
      </c>
      <c r="Q11" s="76">
        <v>0</v>
      </c>
      <c r="R11" s="76">
        <v>0</v>
      </c>
      <c r="S11" s="76">
        <v>0</v>
      </c>
      <c r="T11" s="76">
        <v>24</v>
      </c>
      <c r="U11" s="76">
        <v>12</v>
      </c>
      <c r="V11" s="76">
        <v>0</v>
      </c>
      <c r="W11" s="76">
        <v>19</v>
      </c>
      <c r="X11" s="76">
        <v>60</v>
      </c>
      <c r="Y11" s="76">
        <v>0</v>
      </c>
      <c r="Z11" s="76">
        <v>0</v>
      </c>
      <c r="AA11" s="76">
        <v>433</v>
      </c>
      <c r="AB11" s="76">
        <v>109</v>
      </c>
    </row>
    <row r="12" spans="1:28">
      <c r="A12" s="77" t="s">
        <v>604</v>
      </c>
      <c r="B12" s="76">
        <v>318</v>
      </c>
      <c r="C12" s="76">
        <v>0</v>
      </c>
      <c r="D12" s="76">
        <v>0</v>
      </c>
      <c r="E12" s="76">
        <v>133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4763</v>
      </c>
      <c r="Q12" s="76">
        <v>0</v>
      </c>
      <c r="R12" s="76">
        <v>0</v>
      </c>
      <c r="S12" s="76">
        <v>0</v>
      </c>
      <c r="T12" s="76">
        <v>14</v>
      </c>
      <c r="U12" s="76">
        <v>14</v>
      </c>
      <c r="V12" s="76">
        <v>0</v>
      </c>
      <c r="W12" s="76">
        <v>42</v>
      </c>
      <c r="X12" s="76">
        <v>75</v>
      </c>
      <c r="Y12" s="76">
        <v>46</v>
      </c>
      <c r="Z12" s="76">
        <v>110</v>
      </c>
      <c r="AA12" s="76">
        <v>518</v>
      </c>
      <c r="AB12" s="76">
        <v>124</v>
      </c>
    </row>
    <row r="13" spans="1:28">
      <c r="A13" s="77" t="s">
        <v>605</v>
      </c>
      <c r="B13" s="76">
        <v>381</v>
      </c>
      <c r="C13" s="76">
        <v>0</v>
      </c>
      <c r="D13" s="76">
        <v>0</v>
      </c>
      <c r="E13" s="76">
        <v>165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5458</v>
      </c>
      <c r="Q13" s="76">
        <v>0</v>
      </c>
      <c r="R13" s="76">
        <v>0</v>
      </c>
      <c r="S13" s="76">
        <v>0</v>
      </c>
      <c r="T13" s="76">
        <v>24</v>
      </c>
      <c r="U13" s="76">
        <v>14</v>
      </c>
      <c r="V13" s="76">
        <v>0</v>
      </c>
      <c r="W13" s="76">
        <v>43</v>
      </c>
      <c r="X13" s="76">
        <v>63</v>
      </c>
      <c r="Y13" s="76">
        <v>47</v>
      </c>
      <c r="Z13" s="76">
        <v>168</v>
      </c>
      <c r="AA13" s="76">
        <v>594</v>
      </c>
      <c r="AB13" s="76">
        <v>116</v>
      </c>
    </row>
    <row r="14" spans="1:28">
      <c r="A14" s="77" t="s">
        <v>606</v>
      </c>
      <c r="B14" s="76">
        <v>501</v>
      </c>
      <c r="C14" s="76">
        <v>0</v>
      </c>
      <c r="D14" s="76">
        <v>0</v>
      </c>
      <c r="E14" s="76">
        <v>1606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5653</v>
      </c>
      <c r="Q14" s="76">
        <v>0</v>
      </c>
      <c r="R14" s="76">
        <v>0</v>
      </c>
      <c r="S14" s="76">
        <v>0</v>
      </c>
      <c r="T14" s="76">
        <v>30</v>
      </c>
      <c r="U14" s="76">
        <v>24</v>
      </c>
      <c r="V14" s="76">
        <v>0</v>
      </c>
      <c r="W14" s="76">
        <v>47</v>
      </c>
      <c r="X14" s="76">
        <v>59</v>
      </c>
      <c r="Y14" s="76">
        <v>0</v>
      </c>
      <c r="Z14" s="76">
        <v>181</v>
      </c>
      <c r="AA14" s="76">
        <v>683</v>
      </c>
      <c r="AB14" s="76">
        <v>152</v>
      </c>
    </row>
    <row r="15" spans="1:28">
      <c r="A15" s="77" t="s">
        <v>607</v>
      </c>
      <c r="B15" s="76">
        <v>578</v>
      </c>
      <c r="C15" s="76">
        <v>0</v>
      </c>
      <c r="D15" s="76">
        <v>0</v>
      </c>
      <c r="E15" s="76">
        <v>653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4882</v>
      </c>
      <c r="Q15" s="76">
        <v>0</v>
      </c>
      <c r="R15" s="76">
        <v>0</v>
      </c>
      <c r="S15" s="76">
        <v>0</v>
      </c>
      <c r="T15" s="76">
        <v>18</v>
      </c>
      <c r="U15" s="76">
        <v>9</v>
      </c>
      <c r="V15" s="76">
        <v>0</v>
      </c>
      <c r="W15" s="76">
        <v>22</v>
      </c>
      <c r="X15" s="76">
        <v>91</v>
      </c>
      <c r="Y15" s="76">
        <v>0</v>
      </c>
      <c r="Z15" s="76">
        <v>127</v>
      </c>
      <c r="AA15" s="76">
        <v>403</v>
      </c>
      <c r="AB15" s="76">
        <v>89</v>
      </c>
    </row>
    <row r="16" spans="1:28">
      <c r="A16" s="77" t="s">
        <v>608</v>
      </c>
      <c r="B16" s="76">
        <v>363</v>
      </c>
      <c r="C16" s="76">
        <v>0</v>
      </c>
      <c r="D16" s="76">
        <v>0</v>
      </c>
      <c r="E16" s="76">
        <v>585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4881</v>
      </c>
      <c r="Q16" s="76">
        <v>0</v>
      </c>
      <c r="R16" s="76">
        <v>0</v>
      </c>
      <c r="S16" s="76">
        <v>0</v>
      </c>
      <c r="T16" s="76">
        <v>0</v>
      </c>
      <c r="U16" s="76">
        <v>0</v>
      </c>
      <c r="V16" s="76">
        <v>0</v>
      </c>
      <c r="W16" s="76">
        <v>38</v>
      </c>
      <c r="X16" s="76">
        <v>92</v>
      </c>
      <c r="Y16" s="76">
        <v>0</v>
      </c>
      <c r="Z16" s="76">
        <v>0</v>
      </c>
      <c r="AA16" s="76">
        <v>704</v>
      </c>
      <c r="AB16" s="76">
        <v>212</v>
      </c>
    </row>
    <row r="17" spans="1:28">
      <c r="A17" s="77" t="s">
        <v>609</v>
      </c>
      <c r="B17" s="76">
        <v>632</v>
      </c>
      <c r="C17" s="76">
        <v>0</v>
      </c>
      <c r="D17" s="76">
        <v>0</v>
      </c>
      <c r="E17" s="76">
        <v>605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7261</v>
      </c>
      <c r="Q17" s="76">
        <v>0</v>
      </c>
      <c r="R17" s="76">
        <v>0</v>
      </c>
      <c r="S17" s="76">
        <v>0</v>
      </c>
      <c r="T17" s="76">
        <v>28</v>
      </c>
      <c r="U17" s="76">
        <v>20</v>
      </c>
      <c r="V17" s="76">
        <v>0</v>
      </c>
      <c r="W17" s="76">
        <v>37</v>
      </c>
      <c r="X17" s="76">
        <v>68</v>
      </c>
      <c r="Y17" s="76">
        <v>0</v>
      </c>
      <c r="Z17" s="76">
        <v>0</v>
      </c>
      <c r="AA17" s="76">
        <v>858</v>
      </c>
      <c r="AB17" s="76">
        <v>164</v>
      </c>
    </row>
    <row r="18" spans="1:28">
      <c r="A18" s="77" t="s">
        <v>610</v>
      </c>
      <c r="B18" s="76">
        <v>296</v>
      </c>
      <c r="C18" s="76">
        <v>0</v>
      </c>
      <c r="D18" s="76">
        <v>0</v>
      </c>
      <c r="E18" s="76">
        <v>557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3714</v>
      </c>
      <c r="Q18" s="76">
        <v>0</v>
      </c>
      <c r="R18" s="76">
        <v>0</v>
      </c>
      <c r="S18" s="76">
        <v>0</v>
      </c>
      <c r="T18" s="76">
        <v>10</v>
      </c>
      <c r="U18" s="76">
        <v>0</v>
      </c>
      <c r="V18" s="76">
        <v>0</v>
      </c>
      <c r="W18" s="76">
        <v>51</v>
      </c>
      <c r="X18" s="76">
        <v>0</v>
      </c>
      <c r="Y18" s="76">
        <v>0</v>
      </c>
      <c r="Z18" s="76">
        <v>126</v>
      </c>
      <c r="AA18" s="76">
        <v>524</v>
      </c>
      <c r="AB18" s="76">
        <v>103</v>
      </c>
    </row>
    <row r="19" spans="1:28">
      <c r="A19" s="77" t="s">
        <v>611</v>
      </c>
      <c r="B19" s="76">
        <v>412</v>
      </c>
      <c r="C19" s="76">
        <v>0</v>
      </c>
      <c r="D19" s="76">
        <v>0</v>
      </c>
      <c r="E19" s="76">
        <v>1866</v>
      </c>
      <c r="F19" s="76">
        <v>0</v>
      </c>
      <c r="G19" s="76">
        <v>0</v>
      </c>
      <c r="H19" s="76">
        <v>0</v>
      </c>
      <c r="I19" s="76">
        <v>465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5120</v>
      </c>
      <c r="Q19" s="76">
        <v>0</v>
      </c>
      <c r="R19" s="76">
        <v>0</v>
      </c>
      <c r="S19" s="76">
        <v>0</v>
      </c>
      <c r="T19" s="76">
        <v>0</v>
      </c>
      <c r="U19" s="76">
        <v>20</v>
      </c>
      <c r="V19" s="76">
        <v>0</v>
      </c>
      <c r="W19" s="76">
        <v>75</v>
      </c>
      <c r="X19" s="76">
        <v>78</v>
      </c>
      <c r="Y19" s="76">
        <v>57</v>
      </c>
      <c r="Z19" s="76">
        <v>171</v>
      </c>
      <c r="AA19" s="76">
        <v>698</v>
      </c>
      <c r="AB19" s="76">
        <v>187</v>
      </c>
    </row>
    <row r="20" spans="1:28">
      <c r="A20" s="77" t="s">
        <v>612</v>
      </c>
      <c r="B20" s="76">
        <v>525</v>
      </c>
      <c r="C20" s="76">
        <v>0</v>
      </c>
      <c r="D20" s="76">
        <v>0</v>
      </c>
      <c r="E20" s="76">
        <v>1080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7259</v>
      </c>
      <c r="Q20" s="76">
        <v>0</v>
      </c>
      <c r="R20" s="76">
        <v>0</v>
      </c>
      <c r="S20" s="76">
        <v>0</v>
      </c>
      <c r="T20" s="76">
        <v>30</v>
      </c>
      <c r="U20" s="76">
        <v>31</v>
      </c>
      <c r="V20" s="76">
        <v>0</v>
      </c>
      <c r="W20" s="76">
        <v>56</v>
      </c>
      <c r="X20" s="76">
        <v>0</v>
      </c>
      <c r="Y20" s="76">
        <v>0</v>
      </c>
      <c r="Z20" s="76">
        <v>0</v>
      </c>
      <c r="AA20" s="76">
        <v>1183</v>
      </c>
      <c r="AB20" s="76">
        <v>204</v>
      </c>
    </row>
    <row r="21" spans="1:28">
      <c r="A21" s="77" t="s">
        <v>613</v>
      </c>
      <c r="B21" s="76">
        <v>285</v>
      </c>
      <c r="C21" s="76">
        <v>0</v>
      </c>
      <c r="D21" s="76">
        <v>0</v>
      </c>
      <c r="E21" s="76">
        <v>1123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4604</v>
      </c>
      <c r="Q21" s="76">
        <v>0</v>
      </c>
      <c r="R21" s="76">
        <v>0</v>
      </c>
      <c r="S21" s="76">
        <v>0</v>
      </c>
      <c r="T21" s="76">
        <v>15</v>
      </c>
      <c r="U21" s="76">
        <v>19</v>
      </c>
      <c r="V21" s="76">
        <v>0</v>
      </c>
      <c r="W21" s="76">
        <v>26</v>
      </c>
      <c r="X21" s="76">
        <v>102</v>
      </c>
      <c r="Y21" s="76">
        <v>0</v>
      </c>
      <c r="Z21" s="76">
        <v>0</v>
      </c>
      <c r="AA21" s="76">
        <v>605</v>
      </c>
      <c r="AB21" s="76">
        <v>110</v>
      </c>
    </row>
    <row r="22" spans="1:28">
      <c r="A22" s="77" t="s">
        <v>614</v>
      </c>
      <c r="B22" s="76">
        <v>669</v>
      </c>
      <c r="C22" s="76">
        <v>0</v>
      </c>
      <c r="D22" s="76">
        <v>0</v>
      </c>
      <c r="E22" s="76">
        <v>1001</v>
      </c>
      <c r="F22" s="76">
        <v>0</v>
      </c>
      <c r="G22" s="76">
        <v>1187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6208</v>
      </c>
      <c r="Q22" s="76">
        <v>0</v>
      </c>
      <c r="R22" s="76">
        <v>0</v>
      </c>
      <c r="S22" s="76">
        <v>0</v>
      </c>
      <c r="T22" s="76">
        <v>30</v>
      </c>
      <c r="U22" s="76">
        <v>20</v>
      </c>
      <c r="V22" s="76">
        <v>0</v>
      </c>
      <c r="W22" s="76">
        <v>49</v>
      </c>
      <c r="X22" s="76">
        <v>260</v>
      </c>
      <c r="Y22" s="76">
        <v>88</v>
      </c>
      <c r="Z22" s="76">
        <v>0</v>
      </c>
      <c r="AA22" s="76">
        <v>633</v>
      </c>
      <c r="AB22" s="76">
        <v>0</v>
      </c>
    </row>
    <row r="23" spans="1:28">
      <c r="A23" s="77" t="s">
        <v>615</v>
      </c>
      <c r="B23" s="76">
        <v>664</v>
      </c>
      <c r="C23" s="76">
        <v>0</v>
      </c>
      <c r="D23" s="76">
        <v>0</v>
      </c>
      <c r="E23" s="76">
        <v>1206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8157</v>
      </c>
      <c r="Q23" s="76">
        <v>0</v>
      </c>
      <c r="R23" s="76">
        <v>0</v>
      </c>
      <c r="S23" s="76">
        <v>0</v>
      </c>
      <c r="T23" s="76">
        <v>33</v>
      </c>
      <c r="U23" s="76">
        <v>19</v>
      </c>
      <c r="V23" s="76">
        <v>0</v>
      </c>
      <c r="W23" s="76">
        <v>42</v>
      </c>
      <c r="X23" s="76">
        <v>596</v>
      </c>
      <c r="Y23" s="76">
        <v>213</v>
      </c>
      <c r="Z23" s="76">
        <v>0</v>
      </c>
      <c r="AA23" s="76">
        <v>794</v>
      </c>
      <c r="AB23" s="76">
        <v>0</v>
      </c>
    </row>
    <row r="24" spans="1:28">
      <c r="A24" s="77" t="s">
        <v>110</v>
      </c>
      <c r="B24" s="76">
        <v>214</v>
      </c>
      <c r="C24" s="76">
        <v>0</v>
      </c>
      <c r="D24" s="76">
        <v>2206</v>
      </c>
      <c r="E24" s="76">
        <v>5477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4531</v>
      </c>
      <c r="Q24" s="76">
        <v>0</v>
      </c>
      <c r="R24" s="76">
        <v>0</v>
      </c>
      <c r="S24" s="76">
        <v>0</v>
      </c>
      <c r="T24" s="76">
        <v>55</v>
      </c>
      <c r="U24" s="76">
        <v>28</v>
      </c>
      <c r="V24" s="76">
        <v>0</v>
      </c>
      <c r="W24" s="76">
        <v>104</v>
      </c>
      <c r="X24" s="76">
        <v>66</v>
      </c>
      <c r="Y24" s="76">
        <v>72</v>
      </c>
      <c r="Z24" s="76">
        <v>247</v>
      </c>
      <c r="AA24" s="76">
        <v>1185</v>
      </c>
      <c r="AB24" s="76">
        <v>242</v>
      </c>
    </row>
    <row r="25" spans="1:28">
      <c r="A25" s="77" t="s">
        <v>616</v>
      </c>
      <c r="B25" s="76">
        <v>332</v>
      </c>
      <c r="C25" s="76">
        <v>0</v>
      </c>
      <c r="D25" s="76">
        <v>0</v>
      </c>
      <c r="E25" s="76">
        <v>1232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4272</v>
      </c>
      <c r="Q25" s="76">
        <v>0</v>
      </c>
      <c r="R25" s="76">
        <v>0</v>
      </c>
      <c r="S25" s="76">
        <v>0</v>
      </c>
      <c r="T25" s="76">
        <v>18</v>
      </c>
      <c r="U25" s="76">
        <v>14</v>
      </c>
      <c r="V25" s="76">
        <v>0</v>
      </c>
      <c r="W25" s="76">
        <v>30</v>
      </c>
      <c r="X25" s="76">
        <v>62</v>
      </c>
      <c r="Y25" s="76">
        <v>0</v>
      </c>
      <c r="Z25" s="76">
        <v>116</v>
      </c>
      <c r="AA25" s="76">
        <v>521</v>
      </c>
      <c r="AB25" s="76">
        <v>100</v>
      </c>
    </row>
    <row r="26" spans="1:28">
      <c r="A26" s="77" t="s">
        <v>617</v>
      </c>
      <c r="B26" s="76">
        <v>856</v>
      </c>
      <c r="C26" s="76">
        <v>0</v>
      </c>
      <c r="D26" s="76">
        <v>0</v>
      </c>
      <c r="E26" s="76">
        <v>2039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5672</v>
      </c>
      <c r="Q26" s="76">
        <v>0</v>
      </c>
      <c r="R26" s="76">
        <v>0</v>
      </c>
      <c r="S26" s="76">
        <v>0</v>
      </c>
      <c r="T26" s="76">
        <v>18</v>
      </c>
      <c r="U26" s="76">
        <v>17</v>
      </c>
      <c r="V26" s="76">
        <v>0</v>
      </c>
      <c r="W26" s="76">
        <v>55</v>
      </c>
      <c r="X26" s="76">
        <v>194</v>
      </c>
      <c r="Y26" s="76">
        <v>0</v>
      </c>
      <c r="Z26" s="76">
        <v>0</v>
      </c>
      <c r="AA26" s="76">
        <v>754</v>
      </c>
      <c r="AB26" s="76">
        <v>193</v>
      </c>
    </row>
    <row r="27" spans="1:28">
      <c r="A27" s="77" t="s">
        <v>618</v>
      </c>
      <c r="B27" s="76">
        <v>529</v>
      </c>
      <c r="C27" s="76">
        <v>0</v>
      </c>
      <c r="D27" s="76">
        <v>0</v>
      </c>
      <c r="E27" s="76">
        <v>947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5816</v>
      </c>
      <c r="Q27" s="76">
        <v>0</v>
      </c>
      <c r="R27" s="76">
        <v>0</v>
      </c>
      <c r="S27" s="76">
        <v>0</v>
      </c>
      <c r="T27" s="76">
        <v>16</v>
      </c>
      <c r="U27" s="76">
        <v>16</v>
      </c>
      <c r="V27" s="76">
        <v>0</v>
      </c>
      <c r="W27" s="76">
        <v>55</v>
      </c>
      <c r="X27" s="76">
        <v>118</v>
      </c>
      <c r="Y27" s="76">
        <v>0</v>
      </c>
      <c r="Z27" s="76">
        <v>0</v>
      </c>
      <c r="AA27" s="76">
        <v>902</v>
      </c>
      <c r="AB27" s="76">
        <v>0</v>
      </c>
    </row>
    <row r="28" spans="1:28">
      <c r="A28" s="77" t="s">
        <v>619</v>
      </c>
      <c r="B28" s="76">
        <v>407</v>
      </c>
      <c r="C28" s="76">
        <v>0</v>
      </c>
      <c r="D28" s="76">
        <v>0</v>
      </c>
      <c r="E28" s="76">
        <v>144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4783</v>
      </c>
      <c r="Q28" s="76">
        <v>0</v>
      </c>
      <c r="R28" s="76">
        <v>0</v>
      </c>
      <c r="S28" s="76">
        <v>0</v>
      </c>
      <c r="T28" s="76">
        <v>41</v>
      </c>
      <c r="U28" s="76">
        <v>27</v>
      </c>
      <c r="V28" s="76">
        <v>0</v>
      </c>
      <c r="W28" s="76">
        <v>0</v>
      </c>
      <c r="X28" s="76">
        <v>99</v>
      </c>
      <c r="Y28" s="76">
        <v>0</v>
      </c>
      <c r="Z28" s="76">
        <v>0</v>
      </c>
      <c r="AA28" s="76">
        <v>535</v>
      </c>
      <c r="AB28" s="76">
        <v>92</v>
      </c>
    </row>
    <row r="29" spans="1:28">
      <c r="A29" s="77" t="s">
        <v>620</v>
      </c>
      <c r="B29" s="76">
        <v>329</v>
      </c>
      <c r="C29" s="76">
        <v>0</v>
      </c>
      <c r="D29" s="76">
        <v>0</v>
      </c>
      <c r="E29" s="76">
        <v>1207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3260</v>
      </c>
      <c r="Q29" s="76">
        <v>0</v>
      </c>
      <c r="R29" s="76">
        <v>0</v>
      </c>
      <c r="S29" s="76">
        <v>0</v>
      </c>
      <c r="T29" s="76">
        <v>35</v>
      </c>
      <c r="U29" s="76">
        <v>18</v>
      </c>
      <c r="V29" s="76">
        <v>0</v>
      </c>
      <c r="W29" s="76">
        <v>0</v>
      </c>
      <c r="X29" s="76">
        <v>106</v>
      </c>
      <c r="Y29" s="76">
        <v>0</v>
      </c>
      <c r="Z29" s="76">
        <v>0</v>
      </c>
      <c r="AA29" s="76">
        <v>443</v>
      </c>
      <c r="AB29" s="76">
        <v>0</v>
      </c>
    </row>
    <row r="30" spans="1:28">
      <c r="A30" s="77" t="s">
        <v>621</v>
      </c>
      <c r="B30" s="76">
        <v>313</v>
      </c>
      <c r="C30" s="76">
        <v>0</v>
      </c>
      <c r="D30" s="76">
        <v>0</v>
      </c>
      <c r="E30" s="76">
        <v>1890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0</v>
      </c>
      <c r="M30" s="76">
        <v>0</v>
      </c>
      <c r="N30" s="76">
        <v>0</v>
      </c>
      <c r="O30" s="76">
        <v>0</v>
      </c>
      <c r="P30" s="76">
        <v>2155</v>
      </c>
      <c r="Q30" s="76">
        <v>0</v>
      </c>
      <c r="R30" s="76">
        <v>0</v>
      </c>
      <c r="S30" s="76">
        <v>0</v>
      </c>
      <c r="T30" s="76">
        <v>13</v>
      </c>
      <c r="U30" s="76">
        <v>13</v>
      </c>
      <c r="V30" s="76">
        <v>0</v>
      </c>
      <c r="W30" s="76">
        <v>18</v>
      </c>
      <c r="X30" s="76">
        <v>37</v>
      </c>
      <c r="Y30" s="76">
        <v>0</v>
      </c>
      <c r="Z30" s="76">
        <v>105</v>
      </c>
      <c r="AA30" s="76">
        <v>366</v>
      </c>
      <c r="AB30" s="76">
        <v>0</v>
      </c>
    </row>
    <row r="31" spans="1:28">
      <c r="A31" s="77" t="s">
        <v>622</v>
      </c>
      <c r="B31" s="76">
        <v>447</v>
      </c>
      <c r="C31" s="76">
        <v>0</v>
      </c>
      <c r="D31" s="76">
        <v>0</v>
      </c>
      <c r="E31" s="76">
        <v>1212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3845</v>
      </c>
      <c r="Q31" s="76">
        <v>0</v>
      </c>
      <c r="R31" s="76">
        <v>0</v>
      </c>
      <c r="S31" s="76">
        <v>0</v>
      </c>
      <c r="T31" s="76">
        <v>15</v>
      </c>
      <c r="U31" s="76">
        <v>0</v>
      </c>
      <c r="V31" s="76">
        <v>0</v>
      </c>
      <c r="W31" s="76">
        <v>40</v>
      </c>
      <c r="X31" s="76">
        <v>0</v>
      </c>
      <c r="Y31" s="76">
        <v>0</v>
      </c>
      <c r="Z31" s="76">
        <v>136</v>
      </c>
      <c r="AA31" s="76">
        <v>489</v>
      </c>
      <c r="AB31" s="76">
        <v>0</v>
      </c>
    </row>
    <row r="32" spans="1:28">
      <c r="A32" s="77" t="s">
        <v>623</v>
      </c>
      <c r="B32" s="76">
        <v>400</v>
      </c>
      <c r="C32" s="76">
        <v>0</v>
      </c>
      <c r="D32" s="76">
        <v>0</v>
      </c>
      <c r="E32" s="76">
        <v>259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6311</v>
      </c>
      <c r="Q32" s="76">
        <v>0</v>
      </c>
      <c r="R32" s="76">
        <v>0</v>
      </c>
      <c r="S32" s="76">
        <v>0</v>
      </c>
      <c r="T32" s="76">
        <v>19</v>
      </c>
      <c r="U32" s="76">
        <v>9</v>
      </c>
      <c r="V32" s="76">
        <v>0</v>
      </c>
      <c r="W32" s="76">
        <v>29</v>
      </c>
      <c r="X32" s="76">
        <v>101</v>
      </c>
      <c r="Y32" s="76">
        <v>0</v>
      </c>
      <c r="Z32" s="76">
        <v>0</v>
      </c>
      <c r="AA32" s="76">
        <v>634</v>
      </c>
      <c r="AB32" s="76">
        <v>155</v>
      </c>
    </row>
    <row r="33" spans="1:28">
      <c r="A33" s="77" t="s">
        <v>624</v>
      </c>
      <c r="B33" s="76">
        <v>343</v>
      </c>
      <c r="C33" s="76">
        <v>0</v>
      </c>
      <c r="D33" s="76">
        <v>0</v>
      </c>
      <c r="E33" s="76">
        <v>819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3126</v>
      </c>
      <c r="Q33" s="76">
        <v>0</v>
      </c>
      <c r="R33" s="76">
        <v>0</v>
      </c>
      <c r="S33" s="76">
        <v>0</v>
      </c>
      <c r="T33" s="76">
        <v>9</v>
      </c>
      <c r="U33" s="76">
        <v>17</v>
      </c>
      <c r="V33" s="76">
        <v>0</v>
      </c>
      <c r="W33" s="76">
        <v>32</v>
      </c>
      <c r="X33" s="76">
        <v>0</v>
      </c>
      <c r="Y33" s="76">
        <v>0</v>
      </c>
      <c r="Z33" s="76">
        <v>0</v>
      </c>
      <c r="AA33" s="76">
        <v>565</v>
      </c>
      <c r="AB33" s="76">
        <v>147</v>
      </c>
    </row>
    <row r="34" spans="1:28">
      <c r="A34" s="77" t="s">
        <v>625</v>
      </c>
      <c r="B34" s="76">
        <v>320</v>
      </c>
      <c r="C34" s="76">
        <v>0</v>
      </c>
      <c r="D34" s="76">
        <v>0</v>
      </c>
      <c r="E34" s="76">
        <v>850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4229</v>
      </c>
      <c r="Q34" s="76">
        <v>0</v>
      </c>
      <c r="R34" s="76">
        <v>0</v>
      </c>
      <c r="S34" s="76">
        <v>0</v>
      </c>
      <c r="T34" s="76">
        <v>8</v>
      </c>
      <c r="U34" s="76">
        <v>0</v>
      </c>
      <c r="V34" s="76">
        <v>27</v>
      </c>
      <c r="W34" s="76">
        <v>54</v>
      </c>
      <c r="X34" s="76">
        <v>0</v>
      </c>
      <c r="Y34" s="76">
        <v>0</v>
      </c>
      <c r="Z34" s="76">
        <v>0</v>
      </c>
      <c r="AA34" s="76">
        <v>831</v>
      </c>
      <c r="AB34" s="76">
        <v>110</v>
      </c>
    </row>
    <row r="35" spans="1:28">
      <c r="A35" s="77" t="s">
        <v>626</v>
      </c>
      <c r="B35" s="76">
        <v>343</v>
      </c>
      <c r="C35" s="76">
        <v>0</v>
      </c>
      <c r="D35" s="76">
        <v>0</v>
      </c>
      <c r="E35" s="76">
        <v>1460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5974</v>
      </c>
      <c r="Q35" s="76">
        <v>0</v>
      </c>
      <c r="R35" s="76">
        <v>0</v>
      </c>
      <c r="S35" s="76">
        <v>0</v>
      </c>
      <c r="T35" s="76">
        <v>0</v>
      </c>
      <c r="U35" s="76">
        <v>30</v>
      </c>
      <c r="V35" s="76">
        <v>0</v>
      </c>
      <c r="W35" s="76">
        <v>108</v>
      </c>
      <c r="X35" s="76">
        <v>0</v>
      </c>
      <c r="Y35" s="76">
        <v>0</v>
      </c>
      <c r="Z35" s="76">
        <v>0</v>
      </c>
      <c r="AA35" s="76">
        <v>1329</v>
      </c>
      <c r="AB35" s="76">
        <v>244</v>
      </c>
    </row>
    <row r="36" spans="1:28">
      <c r="A36" s="77" t="s">
        <v>627</v>
      </c>
      <c r="B36" s="76">
        <v>349</v>
      </c>
      <c r="C36" s="76">
        <v>0</v>
      </c>
      <c r="D36" s="76">
        <v>0</v>
      </c>
      <c r="E36" s="76">
        <v>676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0</v>
      </c>
      <c r="N36" s="76">
        <v>0</v>
      </c>
      <c r="O36" s="76">
        <v>0</v>
      </c>
      <c r="P36" s="76">
        <v>3889</v>
      </c>
      <c r="Q36" s="76">
        <v>0</v>
      </c>
      <c r="R36" s="76">
        <v>0</v>
      </c>
      <c r="S36" s="76">
        <v>0</v>
      </c>
      <c r="T36" s="76">
        <v>39</v>
      </c>
      <c r="U36" s="76">
        <v>0</v>
      </c>
      <c r="V36" s="76">
        <v>0</v>
      </c>
      <c r="W36" s="76">
        <v>43</v>
      </c>
      <c r="X36" s="76">
        <v>84</v>
      </c>
      <c r="Y36" s="76">
        <v>47</v>
      </c>
      <c r="Z36" s="76">
        <v>0</v>
      </c>
      <c r="AA36" s="76">
        <v>576</v>
      </c>
      <c r="AB36" s="76">
        <v>0</v>
      </c>
    </row>
    <row r="37" spans="1:28">
      <c r="A37" s="77" t="s">
        <v>628</v>
      </c>
      <c r="B37" s="76">
        <v>515</v>
      </c>
      <c r="C37" s="76">
        <v>0</v>
      </c>
      <c r="D37" s="76">
        <v>0</v>
      </c>
      <c r="E37" s="76">
        <v>1538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4566</v>
      </c>
      <c r="Q37" s="76">
        <v>0</v>
      </c>
      <c r="R37" s="76">
        <v>0</v>
      </c>
      <c r="S37" s="76">
        <v>0</v>
      </c>
      <c r="T37" s="76">
        <v>36</v>
      </c>
      <c r="U37" s="76">
        <v>36</v>
      </c>
      <c r="V37" s="76">
        <v>0</v>
      </c>
      <c r="W37" s="76">
        <v>0</v>
      </c>
      <c r="X37" s="76">
        <v>0</v>
      </c>
      <c r="Y37" s="76">
        <v>0</v>
      </c>
      <c r="Z37" s="76">
        <v>227</v>
      </c>
      <c r="AA37" s="76">
        <v>673</v>
      </c>
      <c r="AB37" s="76">
        <v>180</v>
      </c>
    </row>
    <row r="38" spans="1:28">
      <c r="A38" s="77" t="s">
        <v>629</v>
      </c>
      <c r="B38" s="76">
        <v>476</v>
      </c>
      <c r="C38" s="76">
        <v>0</v>
      </c>
      <c r="D38" s="76">
        <v>2854</v>
      </c>
      <c r="E38" s="76">
        <v>1120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8855</v>
      </c>
      <c r="Q38" s="76">
        <v>0</v>
      </c>
      <c r="R38" s="76">
        <v>0</v>
      </c>
      <c r="S38" s="76">
        <v>0</v>
      </c>
      <c r="T38" s="76">
        <v>46</v>
      </c>
      <c r="U38" s="76">
        <v>86</v>
      </c>
      <c r="V38" s="76">
        <v>0</v>
      </c>
      <c r="W38" s="76">
        <v>82</v>
      </c>
      <c r="X38" s="76">
        <v>0</v>
      </c>
      <c r="Y38" s="76">
        <v>112</v>
      </c>
      <c r="Z38" s="76">
        <v>324</v>
      </c>
      <c r="AA38" s="76">
        <v>719</v>
      </c>
      <c r="AB38" s="76">
        <v>0</v>
      </c>
    </row>
    <row r="39" spans="1:28">
      <c r="A39" s="77" t="s">
        <v>630</v>
      </c>
      <c r="B39" s="76">
        <v>278</v>
      </c>
      <c r="C39" s="76">
        <v>0</v>
      </c>
      <c r="D39" s="76">
        <v>0</v>
      </c>
      <c r="E39" s="76">
        <v>1743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2088</v>
      </c>
      <c r="Q39" s="76">
        <v>0</v>
      </c>
      <c r="R39" s="76">
        <v>0</v>
      </c>
      <c r="S39" s="76">
        <v>0</v>
      </c>
      <c r="T39" s="76">
        <v>35</v>
      </c>
      <c r="U39" s="76">
        <v>0</v>
      </c>
      <c r="V39" s="76">
        <v>0</v>
      </c>
      <c r="W39" s="76">
        <v>0</v>
      </c>
      <c r="X39" s="76">
        <v>93</v>
      </c>
      <c r="Y39" s="76">
        <v>0</v>
      </c>
      <c r="Z39" s="76">
        <v>0</v>
      </c>
      <c r="AA39" s="76">
        <v>485</v>
      </c>
      <c r="AB39" s="76">
        <v>0</v>
      </c>
    </row>
    <row r="40" spans="1:28">
      <c r="A40" s="77" t="s">
        <v>114</v>
      </c>
      <c r="B40" s="76">
        <v>332</v>
      </c>
      <c r="C40" s="76">
        <v>0</v>
      </c>
      <c r="D40" s="76">
        <v>0</v>
      </c>
      <c r="E40" s="76">
        <v>1812</v>
      </c>
      <c r="F40" s="76">
        <v>0</v>
      </c>
      <c r="G40" s="76">
        <v>0</v>
      </c>
      <c r="H40" s="76">
        <v>0</v>
      </c>
      <c r="I40" s="76">
        <v>386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76">
        <v>3781</v>
      </c>
      <c r="Q40" s="76">
        <v>0</v>
      </c>
      <c r="R40" s="76">
        <v>0</v>
      </c>
      <c r="S40" s="76">
        <v>0</v>
      </c>
      <c r="T40" s="76">
        <v>12</v>
      </c>
      <c r="U40" s="76">
        <v>21</v>
      </c>
      <c r="V40" s="76">
        <v>0</v>
      </c>
      <c r="W40" s="76">
        <v>49</v>
      </c>
      <c r="X40" s="76">
        <v>74</v>
      </c>
      <c r="Y40" s="76">
        <v>64</v>
      </c>
      <c r="Z40" s="76">
        <v>0</v>
      </c>
      <c r="AA40" s="76">
        <v>612</v>
      </c>
      <c r="AB40" s="76">
        <v>150</v>
      </c>
    </row>
    <row r="41" spans="1:28">
      <c r="A41" s="77" t="s">
        <v>631</v>
      </c>
      <c r="B41" s="76">
        <v>327</v>
      </c>
      <c r="C41" s="76">
        <v>0</v>
      </c>
      <c r="D41" s="76">
        <v>0</v>
      </c>
      <c r="E41" s="76">
        <v>1661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4925</v>
      </c>
      <c r="Q41" s="76">
        <v>0</v>
      </c>
      <c r="R41" s="76">
        <v>0</v>
      </c>
      <c r="S41" s="76">
        <v>0</v>
      </c>
      <c r="T41" s="76">
        <v>30</v>
      </c>
      <c r="U41" s="76">
        <v>19</v>
      </c>
      <c r="V41" s="76">
        <v>0</v>
      </c>
      <c r="W41" s="76">
        <v>51</v>
      </c>
      <c r="X41" s="76">
        <v>0</v>
      </c>
      <c r="Y41" s="76">
        <v>0</v>
      </c>
      <c r="Z41" s="76">
        <v>0</v>
      </c>
      <c r="AA41" s="76">
        <v>1049</v>
      </c>
      <c r="AB41" s="76">
        <v>259</v>
      </c>
    </row>
    <row r="42" spans="1:28">
      <c r="A42" s="77" t="s">
        <v>632</v>
      </c>
      <c r="B42" s="76">
        <v>377</v>
      </c>
      <c r="C42" s="76">
        <v>0</v>
      </c>
      <c r="D42" s="76">
        <v>0</v>
      </c>
      <c r="E42" s="76">
        <v>758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2967</v>
      </c>
      <c r="Q42" s="76">
        <v>0</v>
      </c>
      <c r="R42" s="76">
        <v>0</v>
      </c>
      <c r="S42" s="76">
        <v>0</v>
      </c>
      <c r="T42" s="76">
        <v>9</v>
      </c>
      <c r="U42" s="76">
        <v>0</v>
      </c>
      <c r="V42" s="76">
        <v>0</v>
      </c>
      <c r="W42" s="76">
        <v>37</v>
      </c>
      <c r="X42" s="76">
        <v>55</v>
      </c>
      <c r="Y42" s="76">
        <v>0</v>
      </c>
      <c r="Z42" s="76">
        <v>0</v>
      </c>
      <c r="AA42" s="76">
        <v>513</v>
      </c>
      <c r="AB42" s="76">
        <v>90</v>
      </c>
    </row>
    <row r="43" spans="1:28">
      <c r="A43" s="77" t="s">
        <v>633</v>
      </c>
      <c r="B43" s="76">
        <v>302</v>
      </c>
      <c r="C43" s="76">
        <v>0</v>
      </c>
      <c r="D43" s="76">
        <v>0</v>
      </c>
      <c r="E43" s="76">
        <v>696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5130</v>
      </c>
      <c r="Q43" s="76">
        <v>0</v>
      </c>
      <c r="R43" s="76">
        <v>0</v>
      </c>
      <c r="S43" s="76">
        <v>0</v>
      </c>
      <c r="T43" s="76">
        <v>11</v>
      </c>
      <c r="U43" s="76">
        <v>15</v>
      </c>
      <c r="V43" s="76">
        <v>0</v>
      </c>
      <c r="W43" s="76">
        <v>44</v>
      </c>
      <c r="X43" s="76">
        <v>97</v>
      </c>
      <c r="Y43" s="76">
        <v>0</v>
      </c>
      <c r="Z43" s="76">
        <v>0</v>
      </c>
      <c r="AA43" s="76">
        <v>942</v>
      </c>
      <c r="AB43" s="76">
        <v>162</v>
      </c>
    </row>
    <row r="44" spans="1:28">
      <c r="A44" s="77" t="s">
        <v>115</v>
      </c>
      <c r="B44" s="76">
        <v>372</v>
      </c>
      <c r="C44" s="76">
        <v>0</v>
      </c>
      <c r="D44" s="76">
        <v>0</v>
      </c>
      <c r="E44" s="76">
        <v>512</v>
      </c>
      <c r="F44" s="76">
        <v>0</v>
      </c>
      <c r="G44" s="76">
        <v>0</v>
      </c>
      <c r="H44" s="76">
        <v>0</v>
      </c>
      <c r="I44" s="76">
        <v>547</v>
      </c>
      <c r="J44" s="76">
        <v>0</v>
      </c>
      <c r="K44" s="76">
        <v>498</v>
      </c>
      <c r="L44" s="76">
        <v>0</v>
      </c>
      <c r="M44" s="76">
        <v>0</v>
      </c>
      <c r="N44" s="76">
        <v>0</v>
      </c>
      <c r="O44" s="76">
        <v>0</v>
      </c>
      <c r="P44" s="76">
        <v>6662</v>
      </c>
      <c r="Q44" s="76">
        <v>0</v>
      </c>
      <c r="R44" s="76">
        <v>0</v>
      </c>
      <c r="S44" s="76">
        <v>0</v>
      </c>
      <c r="T44" s="76">
        <v>40</v>
      </c>
      <c r="U44" s="76">
        <v>0</v>
      </c>
      <c r="V44" s="76">
        <v>0</v>
      </c>
      <c r="W44" s="76">
        <v>107</v>
      </c>
      <c r="X44" s="76">
        <v>69</v>
      </c>
      <c r="Y44" s="76">
        <v>0</v>
      </c>
      <c r="Z44" s="76">
        <v>0</v>
      </c>
      <c r="AA44" s="76">
        <v>1100</v>
      </c>
      <c r="AB44" s="76">
        <v>189</v>
      </c>
    </row>
    <row r="45" spans="1:28">
      <c r="A45" s="77" t="s">
        <v>634</v>
      </c>
      <c r="B45" s="76">
        <v>368</v>
      </c>
      <c r="C45" s="76">
        <v>0</v>
      </c>
      <c r="D45" s="76">
        <v>0</v>
      </c>
      <c r="E45" s="76">
        <v>529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5497</v>
      </c>
      <c r="Q45" s="76">
        <v>0</v>
      </c>
      <c r="R45" s="76">
        <v>0</v>
      </c>
      <c r="S45" s="76">
        <v>0</v>
      </c>
      <c r="T45" s="76">
        <v>21</v>
      </c>
      <c r="U45" s="76">
        <v>32</v>
      </c>
      <c r="V45" s="76">
        <v>0</v>
      </c>
      <c r="W45" s="76">
        <v>44</v>
      </c>
      <c r="X45" s="76">
        <v>0</v>
      </c>
      <c r="Y45" s="76">
        <v>0</v>
      </c>
      <c r="Z45" s="76">
        <v>0</v>
      </c>
      <c r="AA45" s="76">
        <v>940</v>
      </c>
      <c r="AB45" s="76">
        <v>184</v>
      </c>
    </row>
    <row r="46" spans="1:28">
      <c r="A46" s="77" t="s">
        <v>635</v>
      </c>
      <c r="B46" s="76">
        <v>159</v>
      </c>
      <c r="C46" s="76">
        <v>1148</v>
      </c>
      <c r="D46" s="76">
        <v>0</v>
      </c>
      <c r="E46" s="76">
        <v>1168</v>
      </c>
      <c r="F46" s="76">
        <v>1176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13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333</v>
      </c>
      <c r="AB46" s="76">
        <v>0</v>
      </c>
    </row>
    <row r="47" spans="1:28">
      <c r="A47" s="77" t="s">
        <v>636</v>
      </c>
      <c r="B47" s="76">
        <v>205</v>
      </c>
      <c r="C47" s="76">
        <v>0</v>
      </c>
      <c r="D47" s="76">
        <v>1096</v>
      </c>
      <c r="E47" s="76">
        <v>1884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3230</v>
      </c>
      <c r="Q47" s="76">
        <v>0</v>
      </c>
      <c r="R47" s="76">
        <v>0</v>
      </c>
      <c r="S47" s="76">
        <v>0</v>
      </c>
      <c r="T47" s="76">
        <v>53</v>
      </c>
      <c r="U47" s="76">
        <v>0</v>
      </c>
      <c r="V47" s="76">
        <v>0</v>
      </c>
      <c r="W47" s="76">
        <v>51</v>
      </c>
      <c r="X47" s="76">
        <v>0</v>
      </c>
      <c r="Y47" s="76">
        <v>0</v>
      </c>
      <c r="Z47" s="76">
        <v>157</v>
      </c>
      <c r="AA47" s="76">
        <v>564</v>
      </c>
      <c r="AB47" s="76">
        <v>114</v>
      </c>
    </row>
    <row r="48" spans="1:28">
      <c r="A48" s="77" t="s">
        <v>637</v>
      </c>
      <c r="B48" s="76">
        <v>301</v>
      </c>
      <c r="C48" s="76">
        <v>0</v>
      </c>
      <c r="D48" s="76">
        <v>0</v>
      </c>
      <c r="E48" s="76">
        <v>1548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6">
        <v>3691</v>
      </c>
      <c r="Q48" s="76">
        <v>0</v>
      </c>
      <c r="R48" s="76">
        <v>0</v>
      </c>
      <c r="S48" s="76">
        <v>0</v>
      </c>
      <c r="T48" s="76">
        <v>10</v>
      </c>
      <c r="U48" s="76">
        <v>12</v>
      </c>
      <c r="V48" s="76">
        <v>14</v>
      </c>
      <c r="W48" s="76">
        <v>31</v>
      </c>
      <c r="X48" s="76">
        <v>65</v>
      </c>
      <c r="Y48" s="76">
        <v>0</v>
      </c>
      <c r="Z48" s="76">
        <v>0</v>
      </c>
      <c r="AA48" s="76">
        <v>704</v>
      </c>
      <c r="AB48" s="76">
        <v>127</v>
      </c>
    </row>
    <row r="49" spans="1:28">
      <c r="A49" s="77" t="s">
        <v>638</v>
      </c>
      <c r="B49" s="76">
        <v>410</v>
      </c>
      <c r="C49" s="76">
        <v>0</v>
      </c>
      <c r="D49" s="76">
        <v>0</v>
      </c>
      <c r="E49" s="76">
        <v>2248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5494</v>
      </c>
      <c r="Q49" s="76">
        <v>0</v>
      </c>
      <c r="R49" s="76">
        <v>0</v>
      </c>
      <c r="S49" s="76">
        <v>0</v>
      </c>
      <c r="T49" s="76">
        <v>11</v>
      </c>
      <c r="U49" s="76">
        <v>0</v>
      </c>
      <c r="V49" s="76">
        <v>32</v>
      </c>
      <c r="W49" s="76">
        <v>66</v>
      </c>
      <c r="X49" s="76">
        <v>0</v>
      </c>
      <c r="Y49" s="76">
        <v>0</v>
      </c>
      <c r="Z49" s="76">
        <v>0</v>
      </c>
      <c r="AA49" s="76">
        <v>1186</v>
      </c>
      <c r="AB49" s="76">
        <v>182</v>
      </c>
    </row>
    <row r="50" spans="1:28">
      <c r="A50" s="77" t="s">
        <v>639</v>
      </c>
      <c r="B50" s="76">
        <v>338</v>
      </c>
      <c r="C50" s="76">
        <v>0</v>
      </c>
      <c r="D50" s="76">
        <v>0</v>
      </c>
      <c r="E50" s="76">
        <v>460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4421</v>
      </c>
      <c r="Q50" s="76">
        <v>0</v>
      </c>
      <c r="R50" s="76">
        <v>0</v>
      </c>
      <c r="S50" s="76">
        <v>0</v>
      </c>
      <c r="T50" s="76">
        <v>15</v>
      </c>
      <c r="U50" s="76">
        <v>11</v>
      </c>
      <c r="V50" s="76">
        <v>15</v>
      </c>
      <c r="W50" s="76">
        <v>17</v>
      </c>
      <c r="X50" s="76">
        <v>64</v>
      </c>
      <c r="Y50" s="76">
        <v>0</v>
      </c>
      <c r="Z50" s="76">
        <v>0</v>
      </c>
      <c r="AA50" s="76">
        <v>705</v>
      </c>
      <c r="AB50" s="76">
        <v>0</v>
      </c>
    </row>
    <row r="51" spans="1:28">
      <c r="A51" s="77" t="s">
        <v>640</v>
      </c>
      <c r="B51" s="76">
        <v>145</v>
      </c>
      <c r="C51" s="76">
        <v>0</v>
      </c>
      <c r="D51" s="76">
        <v>0</v>
      </c>
      <c r="E51" s="76">
        <v>739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680</v>
      </c>
      <c r="Q51" s="76">
        <v>0</v>
      </c>
      <c r="R51" s="76">
        <v>0</v>
      </c>
      <c r="S51" s="76">
        <v>0</v>
      </c>
      <c r="T51" s="76">
        <v>0</v>
      </c>
      <c r="U51" s="76">
        <v>0</v>
      </c>
      <c r="V51" s="76">
        <v>0</v>
      </c>
      <c r="W51" s="76">
        <v>8</v>
      </c>
      <c r="X51" s="76">
        <v>26</v>
      </c>
      <c r="Y51" s="76">
        <v>0</v>
      </c>
      <c r="Z51" s="76">
        <v>0</v>
      </c>
      <c r="AA51" s="76">
        <v>275</v>
      </c>
      <c r="AB51" s="76">
        <v>0</v>
      </c>
    </row>
    <row r="52" spans="1:28">
      <c r="A52" s="77" t="s">
        <v>641</v>
      </c>
      <c r="B52" s="76">
        <v>78</v>
      </c>
      <c r="C52" s="76">
        <v>0</v>
      </c>
      <c r="D52" s="76">
        <v>0</v>
      </c>
      <c r="E52" s="76">
        <v>657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1484</v>
      </c>
      <c r="Q52" s="76">
        <v>0</v>
      </c>
      <c r="R52" s="76">
        <v>0</v>
      </c>
      <c r="S52" s="76">
        <v>0</v>
      </c>
      <c r="T52" s="76">
        <v>15</v>
      </c>
      <c r="U52" s="76">
        <v>16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431</v>
      </c>
      <c r="AB52" s="76">
        <v>0</v>
      </c>
    </row>
    <row r="53" spans="1:28">
      <c r="A53" s="77" t="s">
        <v>77</v>
      </c>
      <c r="B53" s="76">
        <v>307</v>
      </c>
      <c r="C53" s="76">
        <v>0</v>
      </c>
      <c r="D53" s="76">
        <v>0</v>
      </c>
      <c r="E53" s="76">
        <v>613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4720</v>
      </c>
      <c r="Q53" s="76">
        <v>0</v>
      </c>
      <c r="R53" s="76">
        <v>0</v>
      </c>
      <c r="S53" s="76">
        <v>0</v>
      </c>
      <c r="T53" s="76">
        <v>20</v>
      </c>
      <c r="U53" s="76">
        <v>28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854</v>
      </c>
      <c r="AB53" s="76">
        <v>185</v>
      </c>
    </row>
    <row r="54" spans="1:28">
      <c r="A54" s="77" t="s">
        <v>642</v>
      </c>
      <c r="B54" s="76">
        <v>277</v>
      </c>
      <c r="C54" s="76">
        <v>0</v>
      </c>
      <c r="D54" s="76">
        <v>0</v>
      </c>
      <c r="E54" s="76">
        <v>1092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3609</v>
      </c>
      <c r="Q54" s="76">
        <v>0</v>
      </c>
      <c r="R54" s="76">
        <v>0</v>
      </c>
      <c r="S54" s="76">
        <v>0</v>
      </c>
      <c r="T54" s="76">
        <v>30</v>
      </c>
      <c r="U54" s="76">
        <v>43</v>
      </c>
      <c r="V54" s="76">
        <v>0</v>
      </c>
      <c r="W54" s="76">
        <v>0</v>
      </c>
      <c r="X54" s="76">
        <v>98</v>
      </c>
      <c r="Y54" s="76">
        <v>0</v>
      </c>
      <c r="Z54" s="76">
        <v>116</v>
      </c>
      <c r="AA54" s="76">
        <v>511</v>
      </c>
      <c r="AB54" s="76">
        <v>115</v>
      </c>
    </row>
    <row r="55" spans="1:28">
      <c r="A55" s="77" t="s">
        <v>643</v>
      </c>
      <c r="B55" s="76">
        <v>404</v>
      </c>
      <c r="C55" s="76">
        <v>0</v>
      </c>
      <c r="D55" s="76">
        <v>0</v>
      </c>
      <c r="E55" s="76">
        <v>1107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3458</v>
      </c>
      <c r="Q55" s="76">
        <v>0</v>
      </c>
      <c r="R55" s="76">
        <v>0</v>
      </c>
      <c r="S55" s="76">
        <v>0</v>
      </c>
      <c r="T55" s="76">
        <v>7</v>
      </c>
      <c r="U55" s="76">
        <v>0</v>
      </c>
      <c r="V55" s="76">
        <v>16</v>
      </c>
      <c r="W55" s="76">
        <v>17</v>
      </c>
      <c r="X55" s="76">
        <v>63</v>
      </c>
      <c r="Y55" s="76">
        <v>0</v>
      </c>
      <c r="Z55" s="76">
        <v>0</v>
      </c>
      <c r="AA55" s="76">
        <v>409</v>
      </c>
      <c r="AB55" s="76">
        <v>88</v>
      </c>
    </row>
    <row r="56" spans="1:28">
      <c r="A56" s="77" t="s">
        <v>644</v>
      </c>
      <c r="B56" s="76">
        <v>262</v>
      </c>
      <c r="C56" s="76">
        <v>0</v>
      </c>
      <c r="D56" s="76">
        <v>0</v>
      </c>
      <c r="E56" s="76">
        <v>1020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3882</v>
      </c>
      <c r="Q56" s="76">
        <v>0</v>
      </c>
      <c r="R56" s="76">
        <v>0</v>
      </c>
      <c r="S56" s="76">
        <v>0</v>
      </c>
      <c r="T56" s="76">
        <v>20</v>
      </c>
      <c r="U56" s="76">
        <v>13</v>
      </c>
      <c r="V56" s="76">
        <v>0</v>
      </c>
      <c r="W56" s="76">
        <v>32</v>
      </c>
      <c r="X56" s="76">
        <v>60</v>
      </c>
      <c r="Y56" s="76">
        <v>0</v>
      </c>
      <c r="Z56" s="76">
        <v>0</v>
      </c>
      <c r="AA56" s="76">
        <v>575</v>
      </c>
      <c r="AB56" s="76">
        <v>76</v>
      </c>
    </row>
    <row r="57" spans="1:28">
      <c r="A57" s="77" t="s">
        <v>645</v>
      </c>
      <c r="B57" s="76">
        <v>355</v>
      </c>
      <c r="C57" s="76">
        <v>0</v>
      </c>
      <c r="D57" s="76">
        <v>0</v>
      </c>
      <c r="E57" s="76">
        <v>909</v>
      </c>
      <c r="F57" s="76">
        <v>0</v>
      </c>
      <c r="G57" s="76">
        <v>0</v>
      </c>
      <c r="H57" s="76">
        <v>0</v>
      </c>
      <c r="I57" s="76">
        <v>428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4992</v>
      </c>
      <c r="Q57" s="76">
        <v>0</v>
      </c>
      <c r="R57" s="76">
        <v>0</v>
      </c>
      <c r="S57" s="76">
        <v>0</v>
      </c>
      <c r="T57" s="76">
        <v>0</v>
      </c>
      <c r="U57" s="76">
        <v>30</v>
      </c>
      <c r="V57" s="76">
        <v>0</v>
      </c>
      <c r="W57" s="76">
        <v>73</v>
      </c>
      <c r="X57" s="76">
        <v>65</v>
      </c>
      <c r="Y57" s="76">
        <v>0</v>
      </c>
      <c r="Z57" s="76">
        <v>0</v>
      </c>
      <c r="AA57" s="76">
        <v>998</v>
      </c>
      <c r="AB57" s="76">
        <v>215</v>
      </c>
    </row>
    <row r="58" spans="1:28">
      <c r="A58" s="77" t="s">
        <v>646</v>
      </c>
      <c r="B58" s="76">
        <v>519</v>
      </c>
      <c r="C58" s="76">
        <v>0</v>
      </c>
      <c r="D58" s="76">
        <v>0</v>
      </c>
      <c r="E58" s="76">
        <v>984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4022</v>
      </c>
      <c r="Q58" s="76">
        <v>0</v>
      </c>
      <c r="R58" s="76">
        <v>0</v>
      </c>
      <c r="S58" s="76">
        <v>0</v>
      </c>
      <c r="T58" s="76">
        <v>28</v>
      </c>
      <c r="U58" s="76">
        <v>19</v>
      </c>
      <c r="V58" s="76">
        <v>0</v>
      </c>
      <c r="W58" s="76">
        <v>0</v>
      </c>
      <c r="X58" s="76">
        <v>91</v>
      </c>
      <c r="Y58" s="76">
        <v>51</v>
      </c>
      <c r="Z58" s="76">
        <v>108</v>
      </c>
      <c r="AA58" s="76">
        <v>357</v>
      </c>
      <c r="AB58" s="76">
        <v>109</v>
      </c>
    </row>
    <row r="59" spans="1:28">
      <c r="A59" s="77" t="s">
        <v>647</v>
      </c>
      <c r="B59" s="76">
        <v>564</v>
      </c>
      <c r="C59" s="76">
        <v>0</v>
      </c>
      <c r="D59" s="76">
        <v>0</v>
      </c>
      <c r="E59" s="76">
        <v>687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5511</v>
      </c>
      <c r="Q59" s="76">
        <v>0</v>
      </c>
      <c r="R59" s="76">
        <v>0</v>
      </c>
      <c r="S59" s="76">
        <v>0</v>
      </c>
      <c r="T59" s="76">
        <v>19</v>
      </c>
      <c r="U59" s="76">
        <v>20</v>
      </c>
      <c r="V59" s="76">
        <v>0</v>
      </c>
      <c r="W59" s="76">
        <v>30</v>
      </c>
      <c r="X59" s="76">
        <v>114</v>
      </c>
      <c r="Y59" s="76">
        <v>0</v>
      </c>
      <c r="Z59" s="76">
        <v>0</v>
      </c>
      <c r="AA59" s="76">
        <v>739</v>
      </c>
      <c r="AB59" s="76">
        <v>125</v>
      </c>
    </row>
    <row r="60" spans="1:28">
      <c r="A60" s="77" t="s">
        <v>648</v>
      </c>
      <c r="B60" s="76">
        <v>352</v>
      </c>
      <c r="C60" s="76">
        <v>0</v>
      </c>
      <c r="D60" s="76">
        <v>0</v>
      </c>
      <c r="E60" s="76">
        <v>1025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5134</v>
      </c>
      <c r="Q60" s="76">
        <v>0</v>
      </c>
      <c r="R60" s="76">
        <v>0</v>
      </c>
      <c r="S60" s="76">
        <v>0</v>
      </c>
      <c r="T60" s="76">
        <v>0</v>
      </c>
      <c r="U60" s="76">
        <v>24</v>
      </c>
      <c r="V60" s="76">
        <v>0</v>
      </c>
      <c r="W60" s="76">
        <v>63</v>
      </c>
      <c r="X60" s="76">
        <v>90</v>
      </c>
      <c r="Y60" s="76">
        <v>0</v>
      </c>
      <c r="Z60" s="76">
        <v>0</v>
      </c>
      <c r="AA60" s="76">
        <v>1046</v>
      </c>
      <c r="AB60" s="76">
        <v>217</v>
      </c>
    </row>
    <row r="61" spans="1:28">
      <c r="A61" s="77" t="s">
        <v>649</v>
      </c>
      <c r="B61" s="76">
        <v>304</v>
      </c>
      <c r="C61" s="76">
        <v>0</v>
      </c>
      <c r="D61" s="76">
        <v>0</v>
      </c>
      <c r="E61" s="76">
        <v>529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4465</v>
      </c>
      <c r="Q61" s="76">
        <v>0</v>
      </c>
      <c r="R61" s="76">
        <v>0</v>
      </c>
      <c r="S61" s="76">
        <v>0</v>
      </c>
      <c r="T61" s="76">
        <v>17</v>
      </c>
      <c r="U61" s="76">
        <v>14</v>
      </c>
      <c r="V61" s="76">
        <v>0</v>
      </c>
      <c r="W61" s="76">
        <v>37</v>
      </c>
      <c r="X61" s="76">
        <v>0</v>
      </c>
      <c r="Y61" s="76">
        <v>0</v>
      </c>
      <c r="Z61" s="76">
        <v>143</v>
      </c>
      <c r="AA61" s="76">
        <v>502</v>
      </c>
      <c r="AB61" s="76">
        <v>166</v>
      </c>
    </row>
    <row r="62" spans="1:28">
      <c r="A62" s="77" t="s">
        <v>650</v>
      </c>
      <c r="B62" s="76">
        <v>258</v>
      </c>
      <c r="C62" s="76">
        <v>0</v>
      </c>
      <c r="D62" s="76">
        <v>0</v>
      </c>
      <c r="E62" s="76">
        <v>2978</v>
      </c>
      <c r="F62" s="76">
        <v>0</v>
      </c>
      <c r="G62" s="76">
        <v>0</v>
      </c>
      <c r="H62" s="76">
        <v>0</v>
      </c>
      <c r="I62" s="76">
        <v>682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4435</v>
      </c>
      <c r="Q62" s="76">
        <v>0</v>
      </c>
      <c r="R62" s="76">
        <v>0</v>
      </c>
      <c r="S62" s="76">
        <v>0</v>
      </c>
      <c r="T62" s="76">
        <v>0</v>
      </c>
      <c r="U62" s="76">
        <v>23</v>
      </c>
      <c r="V62" s="76">
        <v>35</v>
      </c>
      <c r="W62" s="76">
        <v>66</v>
      </c>
      <c r="X62" s="76">
        <v>0</v>
      </c>
      <c r="Y62" s="76">
        <v>0</v>
      </c>
      <c r="Z62" s="76">
        <v>0</v>
      </c>
      <c r="AA62" s="76">
        <v>1360</v>
      </c>
      <c r="AB62" s="76">
        <v>321</v>
      </c>
    </row>
    <row r="63" spans="1:28">
      <c r="A63" s="77" t="s">
        <v>651</v>
      </c>
      <c r="B63" s="76">
        <v>186</v>
      </c>
      <c r="C63" s="76">
        <v>0</v>
      </c>
      <c r="D63" s="76">
        <v>0</v>
      </c>
      <c r="E63" s="76">
        <v>577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2865</v>
      </c>
      <c r="Q63" s="76">
        <v>0</v>
      </c>
      <c r="R63" s="76">
        <v>0</v>
      </c>
      <c r="S63" s="76">
        <v>0</v>
      </c>
      <c r="T63" s="76">
        <v>17</v>
      </c>
      <c r="U63" s="76">
        <v>7</v>
      </c>
      <c r="V63" s="76">
        <v>0</v>
      </c>
      <c r="W63" s="76">
        <v>18</v>
      </c>
      <c r="X63" s="76">
        <v>0</v>
      </c>
      <c r="Y63" s="76">
        <v>0</v>
      </c>
      <c r="Z63" s="76">
        <v>0</v>
      </c>
      <c r="AA63" s="76">
        <v>482</v>
      </c>
      <c r="AB63" s="76">
        <v>110</v>
      </c>
    </row>
    <row r="64" spans="1:28">
      <c r="A64" s="77" t="s">
        <v>652</v>
      </c>
      <c r="B64" s="76">
        <v>267</v>
      </c>
      <c r="C64" s="76">
        <v>0</v>
      </c>
      <c r="D64" s="76">
        <v>0</v>
      </c>
      <c r="E64" s="76">
        <v>989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5185</v>
      </c>
      <c r="Q64" s="76">
        <v>0</v>
      </c>
      <c r="R64" s="76">
        <v>0</v>
      </c>
      <c r="S64" s="76">
        <v>0</v>
      </c>
      <c r="T64" s="76">
        <v>20</v>
      </c>
      <c r="U64" s="76">
        <v>21</v>
      </c>
      <c r="V64" s="76">
        <v>0</v>
      </c>
      <c r="W64" s="76">
        <v>40</v>
      </c>
      <c r="X64" s="76">
        <v>45</v>
      </c>
      <c r="Y64" s="76">
        <v>0</v>
      </c>
      <c r="Z64" s="76">
        <v>162</v>
      </c>
      <c r="AA64" s="76">
        <v>693</v>
      </c>
      <c r="AB64" s="76">
        <v>129</v>
      </c>
    </row>
    <row r="65" spans="1:28">
      <c r="A65" s="77" t="s">
        <v>653</v>
      </c>
      <c r="B65" s="76">
        <v>411</v>
      </c>
      <c r="C65" s="76">
        <v>0</v>
      </c>
      <c r="D65" s="76">
        <v>0</v>
      </c>
      <c r="E65" s="76">
        <v>614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4809</v>
      </c>
      <c r="Q65" s="76">
        <v>0</v>
      </c>
      <c r="R65" s="76">
        <v>0</v>
      </c>
      <c r="S65" s="76">
        <v>0</v>
      </c>
      <c r="T65" s="76">
        <v>33</v>
      </c>
      <c r="U65" s="76">
        <v>16</v>
      </c>
      <c r="V65" s="76">
        <v>0</v>
      </c>
      <c r="W65" s="76">
        <v>26</v>
      </c>
      <c r="X65" s="76">
        <v>76</v>
      </c>
      <c r="Y65" s="76">
        <v>0</v>
      </c>
      <c r="Z65" s="76">
        <v>129</v>
      </c>
      <c r="AA65" s="76">
        <v>409</v>
      </c>
      <c r="AB65" s="76">
        <v>141</v>
      </c>
    </row>
    <row r="66" spans="1:28">
      <c r="A66" s="77" t="s">
        <v>654</v>
      </c>
      <c r="B66" s="76">
        <v>291</v>
      </c>
      <c r="C66" s="76">
        <v>0</v>
      </c>
      <c r="D66" s="76">
        <v>0</v>
      </c>
      <c r="E66" s="76">
        <v>1661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>
        <v>2892</v>
      </c>
      <c r="Q66" s="76">
        <v>0</v>
      </c>
      <c r="R66" s="76">
        <v>0</v>
      </c>
      <c r="S66" s="76">
        <v>0</v>
      </c>
      <c r="T66" s="76">
        <v>18</v>
      </c>
      <c r="U66" s="76">
        <v>10</v>
      </c>
      <c r="V66" s="76">
        <v>0</v>
      </c>
      <c r="W66" s="76">
        <v>33</v>
      </c>
      <c r="X66" s="76">
        <v>36</v>
      </c>
      <c r="Y66" s="76">
        <v>0</v>
      </c>
      <c r="Z66" s="76">
        <v>90</v>
      </c>
      <c r="AA66" s="76">
        <v>425</v>
      </c>
      <c r="AB66" s="76">
        <v>80</v>
      </c>
    </row>
    <row r="67" spans="1:28">
      <c r="A67" s="77" t="s">
        <v>655</v>
      </c>
      <c r="B67" s="76">
        <v>562</v>
      </c>
      <c r="C67" s="76">
        <v>0</v>
      </c>
      <c r="D67" s="76">
        <v>0</v>
      </c>
      <c r="E67" s="76">
        <v>1783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6170</v>
      </c>
      <c r="Q67" s="76">
        <v>0</v>
      </c>
      <c r="R67" s="76">
        <v>0</v>
      </c>
      <c r="S67" s="76">
        <v>0</v>
      </c>
      <c r="T67" s="76">
        <v>24</v>
      </c>
      <c r="U67" s="76">
        <v>19</v>
      </c>
      <c r="V67" s="76">
        <v>0</v>
      </c>
      <c r="W67" s="76">
        <v>52</v>
      </c>
      <c r="X67" s="76">
        <v>0</v>
      </c>
      <c r="Y67" s="76">
        <v>0</v>
      </c>
      <c r="Z67" s="76">
        <v>206</v>
      </c>
      <c r="AA67" s="76">
        <v>742</v>
      </c>
      <c r="AB67" s="76">
        <v>222</v>
      </c>
    </row>
    <row r="68" spans="1:28">
      <c r="A68" s="77" t="s">
        <v>656</v>
      </c>
      <c r="B68" s="76">
        <v>229</v>
      </c>
      <c r="C68" s="76">
        <v>0</v>
      </c>
      <c r="D68" s="76">
        <v>0</v>
      </c>
      <c r="E68" s="76">
        <v>885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1571</v>
      </c>
      <c r="Q68" s="76">
        <v>0</v>
      </c>
      <c r="R68" s="76">
        <v>0</v>
      </c>
      <c r="S68" s="76">
        <v>0</v>
      </c>
      <c r="T68" s="76">
        <v>0</v>
      </c>
      <c r="U68" s="76">
        <v>10</v>
      </c>
      <c r="V68" s="76">
        <v>0</v>
      </c>
      <c r="W68" s="76">
        <v>12</v>
      </c>
      <c r="X68" s="76">
        <v>111</v>
      </c>
      <c r="Y68" s="76">
        <v>87</v>
      </c>
      <c r="Z68" s="76">
        <v>0</v>
      </c>
      <c r="AA68" s="76">
        <v>232</v>
      </c>
      <c r="AB68" s="76">
        <v>0</v>
      </c>
    </row>
    <row r="69" spans="1:28">
      <c r="A69" s="77" t="s">
        <v>657</v>
      </c>
      <c r="B69" s="76">
        <v>255</v>
      </c>
      <c r="C69" s="76">
        <v>0</v>
      </c>
      <c r="D69" s="76">
        <v>0</v>
      </c>
      <c r="E69" s="76">
        <v>1095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1309</v>
      </c>
      <c r="Q69" s="76">
        <v>0</v>
      </c>
      <c r="R69" s="76">
        <v>0</v>
      </c>
      <c r="S69" s="76">
        <v>0</v>
      </c>
      <c r="T69" s="76">
        <v>0</v>
      </c>
      <c r="U69" s="76">
        <v>22</v>
      </c>
      <c r="V69" s="76">
        <v>0</v>
      </c>
      <c r="W69" s="76">
        <v>0</v>
      </c>
      <c r="X69" s="76">
        <v>34</v>
      </c>
      <c r="Y69" s="76">
        <v>41</v>
      </c>
      <c r="Z69" s="76">
        <v>112</v>
      </c>
      <c r="AA69" s="76">
        <v>228</v>
      </c>
      <c r="AB69" s="76">
        <v>0</v>
      </c>
    </row>
    <row r="70" spans="1:28">
      <c r="A70" s="77" t="s">
        <v>658</v>
      </c>
      <c r="B70" s="76">
        <v>331</v>
      </c>
      <c r="C70" s="76">
        <v>0</v>
      </c>
      <c r="D70" s="76">
        <v>0</v>
      </c>
      <c r="E70" s="76">
        <v>1300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76">
        <v>0</v>
      </c>
      <c r="P70" s="76">
        <v>5588</v>
      </c>
      <c r="Q70" s="76">
        <v>0</v>
      </c>
      <c r="R70" s="76">
        <v>0</v>
      </c>
      <c r="S70" s="76">
        <v>0</v>
      </c>
      <c r="T70" s="76">
        <v>0</v>
      </c>
      <c r="U70" s="76">
        <v>14</v>
      </c>
      <c r="V70" s="76">
        <v>33</v>
      </c>
      <c r="W70" s="76">
        <v>64</v>
      </c>
      <c r="X70" s="76">
        <v>57</v>
      </c>
      <c r="Y70" s="76">
        <v>0</v>
      </c>
      <c r="Z70" s="76">
        <v>190</v>
      </c>
      <c r="AA70" s="76">
        <v>890</v>
      </c>
      <c r="AB70" s="76">
        <v>198</v>
      </c>
    </row>
    <row r="71" spans="1:28">
      <c r="A71" s="77" t="s">
        <v>659</v>
      </c>
      <c r="B71" s="76">
        <v>402</v>
      </c>
      <c r="C71" s="76">
        <v>0</v>
      </c>
      <c r="D71" s="76">
        <v>0</v>
      </c>
      <c r="E71" s="76">
        <v>775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0</v>
      </c>
      <c r="O71" s="76">
        <v>0</v>
      </c>
      <c r="P71" s="76">
        <v>4954</v>
      </c>
      <c r="Q71" s="76">
        <v>0</v>
      </c>
      <c r="R71" s="76">
        <v>0</v>
      </c>
      <c r="S71" s="76">
        <v>0</v>
      </c>
      <c r="T71" s="76">
        <v>11</v>
      </c>
      <c r="U71" s="76">
        <v>19</v>
      </c>
      <c r="V71" s="76">
        <v>0</v>
      </c>
      <c r="W71" s="76">
        <v>33</v>
      </c>
      <c r="X71" s="76">
        <v>61</v>
      </c>
      <c r="Y71" s="76">
        <v>0</v>
      </c>
      <c r="Z71" s="76">
        <v>156</v>
      </c>
      <c r="AA71" s="76">
        <v>629</v>
      </c>
      <c r="AB71" s="76">
        <v>176</v>
      </c>
    </row>
    <row r="72" spans="1:28">
      <c r="A72" s="77" t="s">
        <v>660</v>
      </c>
      <c r="B72" s="76">
        <v>330</v>
      </c>
      <c r="C72" s="76">
        <v>0</v>
      </c>
      <c r="D72" s="76">
        <v>0</v>
      </c>
      <c r="E72" s="76">
        <v>1090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7401</v>
      </c>
      <c r="Q72" s="76">
        <v>0</v>
      </c>
      <c r="R72" s="76">
        <v>0</v>
      </c>
      <c r="S72" s="76">
        <v>0</v>
      </c>
      <c r="T72" s="76">
        <v>19</v>
      </c>
      <c r="U72" s="76">
        <v>23</v>
      </c>
      <c r="V72" s="76">
        <v>40</v>
      </c>
      <c r="W72" s="76">
        <v>64</v>
      </c>
      <c r="X72" s="76">
        <v>178</v>
      </c>
      <c r="Y72" s="76">
        <v>91</v>
      </c>
      <c r="Z72" s="76">
        <v>221</v>
      </c>
      <c r="AA72" s="76">
        <v>987</v>
      </c>
      <c r="AB72" s="76">
        <v>195</v>
      </c>
    </row>
    <row r="73" spans="1:28">
      <c r="A73" s="77" t="s">
        <v>661</v>
      </c>
      <c r="B73" s="76">
        <v>213</v>
      </c>
      <c r="C73" s="76">
        <v>0</v>
      </c>
      <c r="D73" s="76">
        <v>0</v>
      </c>
      <c r="E73" s="76">
        <v>1620</v>
      </c>
      <c r="F73" s="76">
        <v>0</v>
      </c>
      <c r="G73" s="76">
        <v>0</v>
      </c>
      <c r="H73" s="76">
        <v>0</v>
      </c>
      <c r="I73" s="76">
        <v>422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1115</v>
      </c>
      <c r="Q73" s="76">
        <v>0</v>
      </c>
      <c r="R73" s="76">
        <v>0</v>
      </c>
      <c r="S73" s="76">
        <v>0</v>
      </c>
      <c r="T73" s="76">
        <v>10</v>
      </c>
      <c r="U73" s="76">
        <v>0</v>
      </c>
      <c r="V73" s="76">
        <v>0</v>
      </c>
      <c r="W73" s="76">
        <v>23</v>
      </c>
      <c r="X73" s="76">
        <v>30</v>
      </c>
      <c r="Y73" s="76">
        <v>0</v>
      </c>
      <c r="Z73" s="76">
        <v>119</v>
      </c>
      <c r="AA73" s="76">
        <v>327</v>
      </c>
      <c r="AB73" s="76">
        <v>0</v>
      </c>
    </row>
    <row r="74" spans="1:28">
      <c r="A74" s="77" t="s">
        <v>662</v>
      </c>
      <c r="B74" s="76">
        <v>141</v>
      </c>
      <c r="C74" s="76">
        <v>0</v>
      </c>
      <c r="D74" s="76">
        <v>0</v>
      </c>
      <c r="E74" s="76">
        <v>763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1561</v>
      </c>
      <c r="Q74" s="76">
        <v>0</v>
      </c>
      <c r="R74" s="76">
        <v>0</v>
      </c>
      <c r="S74" s="76">
        <v>0</v>
      </c>
      <c r="T74" s="76">
        <v>6</v>
      </c>
      <c r="U74" s="76">
        <v>0</v>
      </c>
      <c r="V74" s="76">
        <v>17</v>
      </c>
      <c r="W74" s="76">
        <v>0</v>
      </c>
      <c r="X74" s="76">
        <v>45</v>
      </c>
      <c r="Y74" s="76">
        <v>0</v>
      </c>
      <c r="Z74" s="76">
        <v>0</v>
      </c>
      <c r="AA74" s="76">
        <v>410</v>
      </c>
      <c r="AB74" s="76">
        <v>101</v>
      </c>
    </row>
    <row r="75" spans="1:28">
      <c r="A75" s="77" t="s">
        <v>663</v>
      </c>
      <c r="B75" s="76">
        <v>543</v>
      </c>
      <c r="C75" s="76">
        <v>0</v>
      </c>
      <c r="D75" s="76">
        <v>0</v>
      </c>
      <c r="E75" s="76">
        <v>2277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76">
        <v>0</v>
      </c>
      <c r="M75" s="76">
        <v>0</v>
      </c>
      <c r="N75" s="76">
        <v>0</v>
      </c>
      <c r="O75" s="76">
        <v>0</v>
      </c>
      <c r="P75" s="76">
        <v>5768</v>
      </c>
      <c r="Q75" s="76">
        <v>0</v>
      </c>
      <c r="R75" s="76">
        <v>0</v>
      </c>
      <c r="S75" s="76">
        <v>0</v>
      </c>
      <c r="T75" s="76">
        <v>23</v>
      </c>
      <c r="U75" s="76">
        <v>26</v>
      </c>
      <c r="V75" s="76">
        <v>0</v>
      </c>
      <c r="W75" s="76">
        <v>65</v>
      </c>
      <c r="X75" s="76">
        <v>69</v>
      </c>
      <c r="Y75" s="76">
        <v>0</v>
      </c>
      <c r="Z75" s="76">
        <v>233</v>
      </c>
      <c r="AA75" s="76">
        <v>849</v>
      </c>
      <c r="AB75" s="76">
        <v>151</v>
      </c>
    </row>
    <row r="76" spans="1:28">
      <c r="A76" s="77" t="s">
        <v>664</v>
      </c>
      <c r="B76" s="76">
        <v>458</v>
      </c>
      <c r="C76" s="76">
        <v>0</v>
      </c>
      <c r="D76" s="76">
        <v>0</v>
      </c>
      <c r="E76" s="76">
        <v>585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8905</v>
      </c>
      <c r="Q76" s="76">
        <v>0</v>
      </c>
      <c r="R76" s="76">
        <v>0</v>
      </c>
      <c r="S76" s="76">
        <v>0</v>
      </c>
      <c r="T76" s="76">
        <v>21</v>
      </c>
      <c r="U76" s="76">
        <v>52</v>
      </c>
      <c r="V76" s="76">
        <v>0</v>
      </c>
      <c r="W76" s="76">
        <v>76</v>
      </c>
      <c r="X76" s="76">
        <v>85</v>
      </c>
      <c r="Y76" s="76">
        <v>0</v>
      </c>
      <c r="Z76" s="76">
        <v>217</v>
      </c>
      <c r="AA76" s="76">
        <v>1092</v>
      </c>
      <c r="AB76" s="76">
        <v>266</v>
      </c>
    </row>
    <row r="77" spans="1:28">
      <c r="A77" s="77" t="s">
        <v>665</v>
      </c>
      <c r="B77" s="76">
        <v>362</v>
      </c>
      <c r="C77" s="76">
        <v>0</v>
      </c>
      <c r="D77" s="76">
        <v>0</v>
      </c>
      <c r="E77" s="76">
        <v>1025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4714</v>
      </c>
      <c r="Q77" s="76">
        <v>0</v>
      </c>
      <c r="R77" s="76">
        <v>0</v>
      </c>
      <c r="S77" s="76">
        <v>0</v>
      </c>
      <c r="T77" s="76">
        <v>22</v>
      </c>
      <c r="U77" s="76">
        <v>29</v>
      </c>
      <c r="V77" s="76">
        <v>0</v>
      </c>
      <c r="W77" s="76">
        <v>40</v>
      </c>
      <c r="X77" s="76">
        <v>90</v>
      </c>
      <c r="Y77" s="76">
        <v>42</v>
      </c>
      <c r="Z77" s="76">
        <v>138</v>
      </c>
      <c r="AA77" s="76">
        <v>471</v>
      </c>
      <c r="AB77" s="76">
        <v>110</v>
      </c>
    </row>
    <row r="78" spans="1:28">
      <c r="A78" s="77" t="s">
        <v>666</v>
      </c>
      <c r="B78" s="76">
        <v>324</v>
      </c>
      <c r="C78" s="76">
        <v>0</v>
      </c>
      <c r="D78" s="76">
        <v>0</v>
      </c>
      <c r="E78" s="76">
        <v>1780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  <c r="K78" s="76">
        <v>0</v>
      </c>
      <c r="L78" s="76">
        <v>0</v>
      </c>
      <c r="M78" s="76">
        <v>0</v>
      </c>
      <c r="N78" s="76">
        <v>0</v>
      </c>
      <c r="O78" s="76">
        <v>0</v>
      </c>
      <c r="P78" s="76">
        <v>4166</v>
      </c>
      <c r="Q78" s="76">
        <v>0</v>
      </c>
      <c r="R78" s="76">
        <v>0</v>
      </c>
      <c r="S78" s="76">
        <v>0</v>
      </c>
      <c r="T78" s="76">
        <v>32</v>
      </c>
      <c r="U78" s="76">
        <v>30</v>
      </c>
      <c r="V78" s="76">
        <v>0</v>
      </c>
      <c r="W78" s="76">
        <v>56</v>
      </c>
      <c r="X78" s="76">
        <v>53</v>
      </c>
      <c r="Y78" s="76">
        <v>0</v>
      </c>
      <c r="Z78" s="76">
        <v>183</v>
      </c>
      <c r="AA78" s="76">
        <v>704</v>
      </c>
      <c r="AB78" s="76">
        <v>173</v>
      </c>
    </row>
    <row r="79" spans="1:28">
      <c r="A79" s="77" t="s">
        <v>667</v>
      </c>
      <c r="B79" s="76">
        <v>321</v>
      </c>
      <c r="C79" s="76">
        <v>0</v>
      </c>
      <c r="D79" s="76">
        <v>0</v>
      </c>
      <c r="E79" s="76">
        <v>600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4527</v>
      </c>
      <c r="Q79" s="76">
        <v>0</v>
      </c>
      <c r="R79" s="76">
        <v>0</v>
      </c>
      <c r="S79" s="76">
        <v>0</v>
      </c>
      <c r="T79" s="76">
        <v>27</v>
      </c>
      <c r="U79" s="76">
        <v>30</v>
      </c>
      <c r="V79" s="76">
        <v>0</v>
      </c>
      <c r="W79" s="76">
        <v>0</v>
      </c>
      <c r="X79" s="76">
        <v>73</v>
      </c>
      <c r="Y79" s="76">
        <v>0</v>
      </c>
      <c r="Z79" s="76">
        <v>0</v>
      </c>
      <c r="AA79" s="76">
        <v>643</v>
      </c>
      <c r="AB79" s="76">
        <v>138</v>
      </c>
    </row>
    <row r="80" spans="1:28">
      <c r="A80" s="77" t="s">
        <v>668</v>
      </c>
      <c r="B80" s="76">
        <v>312</v>
      </c>
      <c r="C80" s="76">
        <v>0</v>
      </c>
      <c r="D80" s="76">
        <v>0</v>
      </c>
      <c r="E80" s="76">
        <v>228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4150</v>
      </c>
      <c r="Q80" s="76">
        <v>0</v>
      </c>
      <c r="R80" s="76">
        <v>0</v>
      </c>
      <c r="S80" s="76">
        <v>0</v>
      </c>
      <c r="T80" s="76">
        <v>18</v>
      </c>
      <c r="U80" s="76">
        <v>10</v>
      </c>
      <c r="V80" s="76">
        <v>18</v>
      </c>
      <c r="W80" s="76">
        <v>26</v>
      </c>
      <c r="X80" s="76">
        <v>85</v>
      </c>
      <c r="Y80" s="76">
        <v>0</v>
      </c>
      <c r="Z80" s="76">
        <v>0</v>
      </c>
      <c r="AA80" s="76">
        <v>698</v>
      </c>
      <c r="AB80" s="76">
        <v>130</v>
      </c>
    </row>
    <row r="81" spans="1:28">
      <c r="A81" s="77" t="s">
        <v>669</v>
      </c>
      <c r="B81" s="76">
        <v>410</v>
      </c>
      <c r="C81" s="76">
        <v>0</v>
      </c>
      <c r="D81" s="76">
        <v>0</v>
      </c>
      <c r="E81" s="76">
        <v>910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6">
        <v>0</v>
      </c>
      <c r="L81" s="76">
        <v>0</v>
      </c>
      <c r="M81" s="76">
        <v>0</v>
      </c>
      <c r="N81" s="76">
        <v>0</v>
      </c>
      <c r="O81" s="76">
        <v>0</v>
      </c>
      <c r="P81" s="76">
        <v>5142</v>
      </c>
      <c r="Q81" s="76">
        <v>0</v>
      </c>
      <c r="R81" s="76">
        <v>0</v>
      </c>
      <c r="S81" s="76">
        <v>0</v>
      </c>
      <c r="T81" s="76">
        <v>35</v>
      </c>
      <c r="U81" s="76">
        <v>17</v>
      </c>
      <c r="V81" s="76">
        <v>0</v>
      </c>
      <c r="W81" s="76">
        <v>32</v>
      </c>
      <c r="X81" s="76">
        <v>57</v>
      </c>
      <c r="Y81" s="76">
        <v>0</v>
      </c>
      <c r="Z81" s="76">
        <v>147</v>
      </c>
      <c r="AA81" s="76">
        <v>504</v>
      </c>
      <c r="AB81" s="76">
        <v>121</v>
      </c>
    </row>
    <row r="82" spans="1:28">
      <c r="A82" s="77" t="s">
        <v>670</v>
      </c>
      <c r="B82" s="76">
        <v>305</v>
      </c>
      <c r="C82" s="76">
        <v>0</v>
      </c>
      <c r="D82" s="76">
        <v>0</v>
      </c>
      <c r="E82" s="76">
        <v>2503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6154</v>
      </c>
      <c r="Q82" s="76">
        <v>0</v>
      </c>
      <c r="R82" s="76">
        <v>0</v>
      </c>
      <c r="S82" s="76">
        <v>0</v>
      </c>
      <c r="T82" s="76">
        <v>19</v>
      </c>
      <c r="U82" s="76">
        <v>25</v>
      </c>
      <c r="V82" s="76">
        <v>0</v>
      </c>
      <c r="W82" s="76">
        <v>111</v>
      </c>
      <c r="X82" s="76">
        <v>84</v>
      </c>
      <c r="Y82" s="76">
        <v>0</v>
      </c>
      <c r="Z82" s="76">
        <v>239</v>
      </c>
      <c r="AA82" s="76">
        <v>1225</v>
      </c>
      <c r="AB82" s="76">
        <v>214</v>
      </c>
    </row>
    <row r="83" spans="1:28">
      <c r="A83" s="77" t="s">
        <v>671</v>
      </c>
      <c r="B83" s="76">
        <v>326</v>
      </c>
      <c r="C83" s="76">
        <v>0</v>
      </c>
      <c r="D83" s="76">
        <v>0</v>
      </c>
      <c r="E83" s="76">
        <v>681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4457</v>
      </c>
      <c r="Q83" s="76">
        <v>0</v>
      </c>
      <c r="R83" s="76">
        <v>0</v>
      </c>
      <c r="S83" s="76">
        <v>0</v>
      </c>
      <c r="T83" s="76">
        <v>19</v>
      </c>
      <c r="U83" s="76">
        <v>33</v>
      </c>
      <c r="V83" s="76">
        <v>0</v>
      </c>
      <c r="W83" s="76">
        <v>25</v>
      </c>
      <c r="X83" s="76">
        <v>91</v>
      </c>
      <c r="Y83" s="76">
        <v>59</v>
      </c>
      <c r="Z83" s="76">
        <v>163</v>
      </c>
      <c r="AA83" s="76">
        <v>587</v>
      </c>
      <c r="AB83" s="76">
        <v>0</v>
      </c>
    </row>
    <row r="84" spans="1:28">
      <c r="A84" s="77" t="s">
        <v>672</v>
      </c>
      <c r="B84" s="76">
        <v>199</v>
      </c>
      <c r="C84" s="76">
        <v>0</v>
      </c>
      <c r="D84" s="76">
        <v>0</v>
      </c>
      <c r="E84" s="76">
        <v>1172</v>
      </c>
      <c r="F84" s="76">
        <v>0</v>
      </c>
      <c r="G84" s="76">
        <v>0</v>
      </c>
      <c r="H84" s="76">
        <v>0</v>
      </c>
      <c r="I84" s="76">
        <v>291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2699</v>
      </c>
      <c r="Q84" s="76">
        <v>0</v>
      </c>
      <c r="R84" s="76">
        <v>0</v>
      </c>
      <c r="S84" s="76">
        <v>0</v>
      </c>
      <c r="T84" s="76">
        <v>0</v>
      </c>
      <c r="U84" s="76">
        <v>14</v>
      </c>
      <c r="V84" s="76">
        <v>0</v>
      </c>
      <c r="W84" s="76">
        <v>51</v>
      </c>
      <c r="X84" s="76">
        <v>0</v>
      </c>
      <c r="Y84" s="76">
        <v>0</v>
      </c>
      <c r="Z84" s="76">
        <v>164</v>
      </c>
      <c r="AA84" s="76">
        <v>645</v>
      </c>
      <c r="AB84" s="76">
        <v>129</v>
      </c>
    </row>
    <row r="85" spans="1:28">
      <c r="A85" s="77" t="s">
        <v>673</v>
      </c>
      <c r="B85" s="76">
        <v>360</v>
      </c>
      <c r="C85" s="76">
        <v>0</v>
      </c>
      <c r="D85" s="76">
        <v>0</v>
      </c>
      <c r="E85" s="76">
        <v>903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6806</v>
      </c>
      <c r="Q85" s="76">
        <v>0</v>
      </c>
      <c r="R85" s="76">
        <v>0</v>
      </c>
      <c r="S85" s="76">
        <v>0</v>
      </c>
      <c r="T85" s="76">
        <v>31</v>
      </c>
      <c r="U85" s="76">
        <v>26</v>
      </c>
      <c r="V85" s="76">
        <v>0</v>
      </c>
      <c r="W85" s="76">
        <v>46</v>
      </c>
      <c r="X85" s="76">
        <v>0</v>
      </c>
      <c r="Y85" s="76">
        <v>0</v>
      </c>
      <c r="Z85" s="76">
        <v>171</v>
      </c>
      <c r="AA85" s="76">
        <v>750</v>
      </c>
      <c r="AB85" s="76">
        <v>223</v>
      </c>
    </row>
    <row r="86" spans="1:28">
      <c r="A86" s="77" t="s">
        <v>674</v>
      </c>
      <c r="B86" s="76">
        <v>182</v>
      </c>
      <c r="C86" s="76">
        <v>0</v>
      </c>
      <c r="D86" s="76">
        <v>0</v>
      </c>
      <c r="E86" s="76">
        <v>627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6">
        <v>3272</v>
      </c>
      <c r="Q86" s="76">
        <v>0</v>
      </c>
      <c r="R86" s="76">
        <v>0</v>
      </c>
      <c r="S86" s="76">
        <v>0</v>
      </c>
      <c r="T86" s="76">
        <v>26</v>
      </c>
      <c r="U86" s="76">
        <v>12</v>
      </c>
      <c r="V86" s="76">
        <v>0</v>
      </c>
      <c r="W86" s="76">
        <v>35</v>
      </c>
      <c r="X86" s="76">
        <v>0</v>
      </c>
      <c r="Y86" s="76">
        <v>0</v>
      </c>
      <c r="Z86" s="76">
        <v>0</v>
      </c>
      <c r="AA86" s="76">
        <v>584</v>
      </c>
      <c r="AB86" s="76">
        <v>146</v>
      </c>
    </row>
    <row r="87" spans="1:28">
      <c r="A87" s="77" t="s">
        <v>675</v>
      </c>
      <c r="B87" s="76">
        <v>604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6">
        <v>7878</v>
      </c>
      <c r="Q87" s="76">
        <v>0</v>
      </c>
      <c r="R87" s="76">
        <v>0</v>
      </c>
      <c r="S87" s="76">
        <v>0</v>
      </c>
      <c r="T87" s="76">
        <v>44</v>
      </c>
      <c r="U87" s="76">
        <v>36</v>
      </c>
      <c r="V87" s="76">
        <v>0</v>
      </c>
      <c r="W87" s="76">
        <v>42</v>
      </c>
      <c r="X87" s="76">
        <v>189</v>
      </c>
      <c r="Y87" s="76">
        <v>75</v>
      </c>
      <c r="Z87" s="76">
        <v>223</v>
      </c>
      <c r="AA87" s="76">
        <v>748</v>
      </c>
      <c r="AB87" s="76">
        <v>0</v>
      </c>
    </row>
    <row r="88" spans="1:28">
      <c r="A88" s="77" t="s">
        <v>676</v>
      </c>
      <c r="B88" s="76">
        <v>88</v>
      </c>
      <c r="C88" s="76">
        <v>0</v>
      </c>
      <c r="D88" s="76">
        <v>0</v>
      </c>
      <c r="E88" s="76">
        <v>925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574</v>
      </c>
      <c r="Q88" s="76">
        <v>0</v>
      </c>
      <c r="R88" s="76">
        <v>0</v>
      </c>
      <c r="S88" s="76">
        <v>0</v>
      </c>
      <c r="T88" s="76">
        <v>0</v>
      </c>
      <c r="U88" s="76">
        <v>4</v>
      </c>
      <c r="V88" s="76">
        <v>0</v>
      </c>
      <c r="W88" s="76">
        <v>10</v>
      </c>
      <c r="X88" s="76">
        <v>48</v>
      </c>
      <c r="Y88" s="76">
        <v>0</v>
      </c>
      <c r="Z88" s="76">
        <v>0</v>
      </c>
      <c r="AA88" s="76">
        <v>237</v>
      </c>
      <c r="AB88" s="76">
        <v>0</v>
      </c>
    </row>
    <row r="89" spans="1:28">
      <c r="A89" s="77" t="s">
        <v>677</v>
      </c>
      <c r="B89" s="76">
        <v>740</v>
      </c>
      <c r="C89" s="76">
        <v>0</v>
      </c>
      <c r="D89" s="76">
        <v>0</v>
      </c>
      <c r="E89" s="76">
        <v>1180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10171</v>
      </c>
      <c r="Q89" s="76">
        <v>0</v>
      </c>
      <c r="R89" s="76">
        <v>0</v>
      </c>
      <c r="S89" s="76">
        <v>0</v>
      </c>
      <c r="T89" s="76">
        <v>25</v>
      </c>
      <c r="U89" s="76">
        <v>35</v>
      </c>
      <c r="V89" s="76">
        <v>0</v>
      </c>
      <c r="W89" s="76">
        <v>71</v>
      </c>
      <c r="X89" s="76">
        <v>167</v>
      </c>
      <c r="Y89" s="76">
        <v>88</v>
      </c>
      <c r="Z89" s="76">
        <v>145</v>
      </c>
      <c r="AA89" s="76">
        <v>745</v>
      </c>
      <c r="AB89" s="76">
        <v>229</v>
      </c>
    </row>
    <row r="90" spans="1:28">
      <c r="A90" s="77" t="s">
        <v>678</v>
      </c>
      <c r="B90" s="76">
        <v>258</v>
      </c>
      <c r="C90" s="76">
        <v>0</v>
      </c>
      <c r="D90" s="76">
        <v>0</v>
      </c>
      <c r="E90" s="76">
        <v>1006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3611</v>
      </c>
      <c r="Q90" s="76">
        <v>0</v>
      </c>
      <c r="R90" s="76">
        <v>0</v>
      </c>
      <c r="S90" s="76">
        <v>0</v>
      </c>
      <c r="T90" s="76">
        <v>15</v>
      </c>
      <c r="U90" s="76">
        <v>0</v>
      </c>
      <c r="V90" s="76">
        <v>0</v>
      </c>
      <c r="W90" s="76">
        <v>38</v>
      </c>
      <c r="X90" s="76">
        <v>64</v>
      </c>
      <c r="Y90" s="76">
        <v>0</v>
      </c>
      <c r="Z90" s="76">
        <v>0</v>
      </c>
      <c r="AA90" s="76">
        <v>658</v>
      </c>
      <c r="AB90" s="76">
        <v>136</v>
      </c>
    </row>
    <row r="91" spans="1:28">
      <c r="A91" s="77" t="s">
        <v>679</v>
      </c>
      <c r="B91" s="76">
        <v>350</v>
      </c>
      <c r="C91" s="76">
        <v>0</v>
      </c>
      <c r="D91" s="76">
        <v>0</v>
      </c>
      <c r="E91" s="76">
        <v>1680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3054</v>
      </c>
      <c r="Q91" s="76">
        <v>0</v>
      </c>
      <c r="R91" s="76">
        <v>0</v>
      </c>
      <c r="S91" s="76">
        <v>0</v>
      </c>
      <c r="T91" s="76">
        <v>0</v>
      </c>
      <c r="U91" s="76">
        <v>23</v>
      </c>
      <c r="V91" s="76">
        <v>37</v>
      </c>
      <c r="W91" s="76">
        <v>0</v>
      </c>
      <c r="X91" s="76">
        <v>103</v>
      </c>
      <c r="Y91" s="76">
        <v>0</v>
      </c>
      <c r="Z91" s="76">
        <v>0</v>
      </c>
      <c r="AA91" s="76">
        <v>659</v>
      </c>
      <c r="AB91" s="76">
        <v>134</v>
      </c>
    </row>
    <row r="92" spans="1:28">
      <c r="A92" s="77" t="s">
        <v>680</v>
      </c>
      <c r="B92" s="76">
        <v>449</v>
      </c>
      <c r="C92" s="76">
        <v>0</v>
      </c>
      <c r="D92" s="76">
        <v>0</v>
      </c>
      <c r="E92" s="76">
        <v>648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7048</v>
      </c>
      <c r="Q92" s="76">
        <v>0</v>
      </c>
      <c r="R92" s="76">
        <v>0</v>
      </c>
      <c r="S92" s="76">
        <v>0</v>
      </c>
      <c r="T92" s="76">
        <v>25</v>
      </c>
      <c r="U92" s="76">
        <v>33</v>
      </c>
      <c r="V92" s="76">
        <v>0</v>
      </c>
      <c r="W92" s="76">
        <v>49</v>
      </c>
      <c r="X92" s="76">
        <v>134</v>
      </c>
      <c r="Y92" s="76">
        <v>0</v>
      </c>
      <c r="Z92" s="76">
        <v>199</v>
      </c>
      <c r="AA92" s="76">
        <v>917</v>
      </c>
      <c r="AB92" s="76">
        <v>151</v>
      </c>
    </row>
    <row r="93" spans="1:28">
      <c r="A93" s="77" t="s">
        <v>681</v>
      </c>
      <c r="B93" s="76">
        <v>357</v>
      </c>
      <c r="C93" s="76">
        <v>0</v>
      </c>
      <c r="D93" s="76">
        <v>0</v>
      </c>
      <c r="E93" s="76">
        <v>571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6">
        <v>4644</v>
      </c>
      <c r="Q93" s="76">
        <v>0</v>
      </c>
      <c r="R93" s="76">
        <v>0</v>
      </c>
      <c r="S93" s="76">
        <v>0</v>
      </c>
      <c r="T93" s="76">
        <v>40</v>
      </c>
      <c r="U93" s="76">
        <v>34</v>
      </c>
      <c r="V93" s="76">
        <v>0</v>
      </c>
      <c r="W93" s="76">
        <v>0</v>
      </c>
      <c r="X93" s="76">
        <v>69</v>
      </c>
      <c r="Y93" s="76">
        <v>0</v>
      </c>
      <c r="Z93" s="76">
        <v>140</v>
      </c>
      <c r="AA93" s="76">
        <v>414</v>
      </c>
      <c r="AB93" s="76">
        <v>89</v>
      </c>
    </row>
    <row r="94" spans="1:28">
      <c r="A94" s="77" t="s">
        <v>682</v>
      </c>
      <c r="B94" s="76">
        <v>386</v>
      </c>
      <c r="C94" s="76">
        <v>0</v>
      </c>
      <c r="D94" s="76">
        <v>0</v>
      </c>
      <c r="E94" s="76">
        <v>308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5059</v>
      </c>
      <c r="Q94" s="76">
        <v>0</v>
      </c>
      <c r="R94" s="76">
        <v>0</v>
      </c>
      <c r="S94" s="76">
        <v>0</v>
      </c>
      <c r="T94" s="76">
        <v>24</v>
      </c>
      <c r="U94" s="76">
        <v>15</v>
      </c>
      <c r="V94" s="76">
        <v>0</v>
      </c>
      <c r="W94" s="76">
        <v>30</v>
      </c>
      <c r="X94" s="76">
        <v>47</v>
      </c>
      <c r="Y94" s="76">
        <v>35</v>
      </c>
      <c r="Z94" s="76">
        <v>114</v>
      </c>
      <c r="AA94" s="76">
        <v>419</v>
      </c>
      <c r="AB94" s="76">
        <v>113</v>
      </c>
    </row>
    <row r="95" spans="1:28">
      <c r="A95" s="77" t="s">
        <v>683</v>
      </c>
      <c r="B95" s="76">
        <v>278</v>
      </c>
      <c r="C95" s="76">
        <v>0</v>
      </c>
      <c r="D95" s="76">
        <v>0</v>
      </c>
      <c r="E95" s="76">
        <v>1191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76">
        <v>0</v>
      </c>
      <c r="P95" s="76">
        <v>2950</v>
      </c>
      <c r="Q95" s="76">
        <v>0</v>
      </c>
      <c r="R95" s="76">
        <v>0</v>
      </c>
      <c r="S95" s="76">
        <v>0</v>
      </c>
      <c r="T95" s="76">
        <v>27</v>
      </c>
      <c r="U95" s="76">
        <v>21</v>
      </c>
      <c r="V95" s="76">
        <v>0</v>
      </c>
      <c r="W95" s="76">
        <v>0</v>
      </c>
      <c r="X95" s="76">
        <v>63</v>
      </c>
      <c r="Y95" s="76">
        <v>0</v>
      </c>
      <c r="Z95" s="76">
        <v>0</v>
      </c>
      <c r="AA95" s="76">
        <v>390</v>
      </c>
      <c r="AB95" s="76">
        <v>117</v>
      </c>
    </row>
    <row r="96" spans="1:28">
      <c r="A96" s="77" t="s">
        <v>684</v>
      </c>
      <c r="B96" s="76">
        <v>715</v>
      </c>
      <c r="C96" s="76">
        <v>0</v>
      </c>
      <c r="D96" s="76">
        <v>0</v>
      </c>
      <c r="E96" s="76">
        <v>28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76">
        <v>0</v>
      </c>
      <c r="P96" s="76">
        <v>10202</v>
      </c>
      <c r="Q96" s="76">
        <v>0</v>
      </c>
      <c r="R96" s="76">
        <v>0</v>
      </c>
      <c r="S96" s="76">
        <v>0</v>
      </c>
      <c r="T96" s="76">
        <v>58</v>
      </c>
      <c r="U96" s="76">
        <v>41</v>
      </c>
      <c r="V96" s="76">
        <v>0</v>
      </c>
      <c r="W96" s="76">
        <v>67</v>
      </c>
      <c r="X96" s="76">
        <v>307</v>
      </c>
      <c r="Y96" s="76">
        <v>139</v>
      </c>
      <c r="Z96" s="76">
        <v>0</v>
      </c>
      <c r="AA96" s="76">
        <v>892</v>
      </c>
      <c r="AB96" s="76">
        <v>244</v>
      </c>
    </row>
    <row r="97" spans="1:28">
      <c r="A97" s="77" t="s">
        <v>685</v>
      </c>
      <c r="B97" s="76">
        <v>424</v>
      </c>
      <c r="C97" s="76">
        <v>0</v>
      </c>
      <c r="D97" s="76">
        <v>0</v>
      </c>
      <c r="E97" s="76">
        <v>165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6">
        <v>0</v>
      </c>
      <c r="L97" s="76">
        <v>0</v>
      </c>
      <c r="M97" s="76">
        <v>0</v>
      </c>
      <c r="N97" s="76">
        <v>0</v>
      </c>
      <c r="O97" s="76">
        <v>0</v>
      </c>
      <c r="P97" s="76">
        <v>6719</v>
      </c>
      <c r="Q97" s="76">
        <v>0</v>
      </c>
      <c r="R97" s="76">
        <v>0</v>
      </c>
      <c r="S97" s="76">
        <v>0</v>
      </c>
      <c r="T97" s="76">
        <v>21</v>
      </c>
      <c r="U97" s="76">
        <v>25</v>
      </c>
      <c r="V97" s="76">
        <v>0</v>
      </c>
      <c r="W97" s="76">
        <v>35</v>
      </c>
      <c r="X97" s="76">
        <v>109</v>
      </c>
      <c r="Y97" s="76">
        <v>54</v>
      </c>
      <c r="Z97" s="76">
        <v>149</v>
      </c>
      <c r="AA97" s="76">
        <v>657</v>
      </c>
      <c r="AB97" s="76">
        <v>130</v>
      </c>
    </row>
    <row r="98" spans="1:28">
      <c r="A98" s="77" t="s">
        <v>686</v>
      </c>
      <c r="B98" s="76">
        <v>450</v>
      </c>
      <c r="C98" s="76">
        <v>0</v>
      </c>
      <c r="D98" s="76">
        <v>0</v>
      </c>
      <c r="E98" s="76">
        <v>1001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6">
        <v>6010</v>
      </c>
      <c r="Q98" s="76">
        <v>0</v>
      </c>
      <c r="R98" s="76">
        <v>0</v>
      </c>
      <c r="S98" s="76">
        <v>0</v>
      </c>
      <c r="T98" s="76">
        <v>20</v>
      </c>
      <c r="U98" s="76">
        <v>15</v>
      </c>
      <c r="V98" s="76">
        <v>13</v>
      </c>
      <c r="W98" s="76">
        <v>23</v>
      </c>
      <c r="X98" s="76">
        <v>76</v>
      </c>
      <c r="Y98" s="76">
        <v>0</v>
      </c>
      <c r="Z98" s="76">
        <v>162</v>
      </c>
      <c r="AA98" s="76">
        <v>549</v>
      </c>
      <c r="AB98" s="76">
        <v>118</v>
      </c>
    </row>
    <row r="99" spans="1:28">
      <c r="A99" s="77" t="s">
        <v>687</v>
      </c>
      <c r="B99" s="76">
        <v>432</v>
      </c>
      <c r="C99" s="76">
        <v>0</v>
      </c>
      <c r="D99" s="76">
        <v>0</v>
      </c>
      <c r="E99" s="76">
        <v>855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7821</v>
      </c>
      <c r="Q99" s="76">
        <v>0</v>
      </c>
      <c r="R99" s="76">
        <v>0</v>
      </c>
      <c r="S99" s="76">
        <v>0</v>
      </c>
      <c r="T99" s="76">
        <v>50</v>
      </c>
      <c r="U99" s="76">
        <v>26</v>
      </c>
      <c r="V99" s="76">
        <v>0</v>
      </c>
      <c r="W99" s="76">
        <v>63</v>
      </c>
      <c r="X99" s="76">
        <v>185</v>
      </c>
      <c r="Y99" s="76">
        <v>99</v>
      </c>
      <c r="Z99" s="76">
        <v>0</v>
      </c>
      <c r="AA99" s="76">
        <v>908</v>
      </c>
      <c r="AB99" s="76">
        <v>246</v>
      </c>
    </row>
    <row r="100" spans="1:28">
      <c r="A100" s="77" t="s">
        <v>688</v>
      </c>
      <c r="B100" s="76">
        <v>316</v>
      </c>
      <c r="C100" s="76">
        <v>0</v>
      </c>
      <c r="D100" s="76">
        <v>0</v>
      </c>
      <c r="E100" s="76">
        <v>1497</v>
      </c>
      <c r="F100" s="76">
        <v>0</v>
      </c>
      <c r="G100" s="76">
        <v>0</v>
      </c>
      <c r="H100" s="76">
        <v>0</v>
      </c>
      <c r="I100" s="76">
        <v>546</v>
      </c>
      <c r="J100" s="76">
        <v>0</v>
      </c>
      <c r="K100" s="76">
        <v>0</v>
      </c>
      <c r="L100" s="76">
        <v>0</v>
      </c>
      <c r="M100" s="76">
        <v>0</v>
      </c>
      <c r="N100" s="76">
        <v>0</v>
      </c>
      <c r="O100" s="76">
        <v>0</v>
      </c>
      <c r="P100" s="76">
        <v>6614</v>
      </c>
      <c r="Q100" s="76">
        <v>0</v>
      </c>
      <c r="R100" s="76">
        <v>0</v>
      </c>
      <c r="S100" s="76">
        <v>0</v>
      </c>
      <c r="T100" s="76">
        <v>25</v>
      </c>
      <c r="U100" s="76">
        <v>46</v>
      </c>
      <c r="V100" s="76">
        <v>0</v>
      </c>
      <c r="W100" s="76">
        <v>125</v>
      </c>
      <c r="X100" s="76">
        <v>0</v>
      </c>
      <c r="Y100" s="76">
        <v>0</v>
      </c>
      <c r="Z100" s="76">
        <v>329</v>
      </c>
      <c r="AA100" s="76">
        <v>1156</v>
      </c>
      <c r="AB100" s="76">
        <v>310</v>
      </c>
    </row>
    <row r="101" spans="1:28">
      <c r="A101" s="77" t="s">
        <v>689</v>
      </c>
      <c r="B101" s="76">
        <v>278</v>
      </c>
      <c r="C101" s="76">
        <v>0</v>
      </c>
      <c r="D101" s="76">
        <v>0</v>
      </c>
      <c r="E101" s="76">
        <v>1942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2205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6">
        <v>0</v>
      </c>
      <c r="W101" s="76">
        <v>37</v>
      </c>
      <c r="X101" s="76">
        <v>66</v>
      </c>
      <c r="Y101" s="76">
        <v>0</v>
      </c>
      <c r="Z101" s="76">
        <v>119</v>
      </c>
      <c r="AA101" s="76">
        <v>395</v>
      </c>
      <c r="AB101" s="76">
        <v>0</v>
      </c>
    </row>
    <row r="102" spans="1:28">
      <c r="A102" s="77" t="s">
        <v>690</v>
      </c>
      <c r="B102" s="76">
        <v>316</v>
      </c>
      <c r="C102" s="76">
        <v>0</v>
      </c>
      <c r="D102" s="76">
        <v>0</v>
      </c>
      <c r="E102" s="76">
        <v>1562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4101</v>
      </c>
      <c r="Q102" s="76">
        <v>0</v>
      </c>
      <c r="R102" s="76">
        <v>0</v>
      </c>
      <c r="S102" s="76">
        <v>0</v>
      </c>
      <c r="T102" s="76">
        <v>14</v>
      </c>
      <c r="U102" s="76">
        <v>21</v>
      </c>
      <c r="V102" s="76">
        <v>0</v>
      </c>
      <c r="W102" s="76">
        <v>31</v>
      </c>
      <c r="X102" s="76">
        <v>61</v>
      </c>
      <c r="Y102" s="76">
        <v>0</v>
      </c>
      <c r="Z102" s="76">
        <v>0</v>
      </c>
      <c r="AA102" s="76">
        <v>565</v>
      </c>
      <c r="AB102" s="76">
        <v>134</v>
      </c>
    </row>
    <row r="103" spans="1:28">
      <c r="A103" s="77" t="s">
        <v>691</v>
      </c>
      <c r="B103" s="76">
        <v>248</v>
      </c>
      <c r="C103" s="76">
        <v>0</v>
      </c>
      <c r="D103" s="76">
        <v>0</v>
      </c>
      <c r="E103" s="76">
        <v>1880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8399</v>
      </c>
      <c r="Q103" s="76">
        <v>0</v>
      </c>
      <c r="R103" s="76">
        <v>0</v>
      </c>
      <c r="S103" s="76">
        <v>0</v>
      </c>
      <c r="T103" s="76">
        <v>50</v>
      </c>
      <c r="U103" s="76">
        <v>55</v>
      </c>
      <c r="V103" s="76">
        <v>0</v>
      </c>
      <c r="W103" s="76">
        <v>118</v>
      </c>
      <c r="X103" s="76">
        <v>0</v>
      </c>
      <c r="Y103" s="76">
        <v>0</v>
      </c>
      <c r="Z103" s="76">
        <v>263</v>
      </c>
      <c r="AA103" s="76">
        <v>1413</v>
      </c>
      <c r="AB103" s="76">
        <v>274</v>
      </c>
    </row>
    <row r="104" spans="1:28">
      <c r="A104" s="77" t="s">
        <v>692</v>
      </c>
      <c r="B104" s="76">
        <v>407</v>
      </c>
      <c r="C104" s="76">
        <v>0</v>
      </c>
      <c r="D104" s="76">
        <v>0</v>
      </c>
      <c r="E104" s="76">
        <v>2079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5462</v>
      </c>
      <c r="Q104" s="76">
        <v>0</v>
      </c>
      <c r="R104" s="76">
        <v>0</v>
      </c>
      <c r="S104" s="76">
        <v>0</v>
      </c>
      <c r="T104" s="76">
        <v>34</v>
      </c>
      <c r="U104" s="76">
        <v>0</v>
      </c>
      <c r="V104" s="76">
        <v>0</v>
      </c>
      <c r="W104" s="76">
        <v>75</v>
      </c>
      <c r="X104" s="76">
        <v>0</v>
      </c>
      <c r="Y104" s="76">
        <v>0</v>
      </c>
      <c r="Z104" s="76">
        <v>192</v>
      </c>
      <c r="AA104" s="76">
        <v>808</v>
      </c>
      <c r="AB104" s="76">
        <v>232</v>
      </c>
    </row>
    <row r="105" spans="1:28">
      <c r="A105" s="77" t="s">
        <v>693</v>
      </c>
      <c r="B105" s="76">
        <v>359</v>
      </c>
      <c r="C105" s="76">
        <v>0</v>
      </c>
      <c r="D105" s="76">
        <v>0</v>
      </c>
      <c r="E105" s="76">
        <v>392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  <c r="K105" s="76">
        <v>0</v>
      </c>
      <c r="L105" s="76">
        <v>0</v>
      </c>
      <c r="M105" s="76">
        <v>0</v>
      </c>
      <c r="N105" s="76">
        <v>0</v>
      </c>
      <c r="O105" s="76">
        <v>0</v>
      </c>
      <c r="P105" s="76">
        <v>5908</v>
      </c>
      <c r="Q105" s="76">
        <v>0</v>
      </c>
      <c r="R105" s="76">
        <v>0</v>
      </c>
      <c r="S105" s="76">
        <v>0</v>
      </c>
      <c r="T105" s="76">
        <v>25</v>
      </c>
      <c r="U105" s="76">
        <v>0</v>
      </c>
      <c r="V105" s="76">
        <v>0</v>
      </c>
      <c r="W105" s="76">
        <v>57</v>
      </c>
      <c r="X105" s="76">
        <v>61</v>
      </c>
      <c r="Y105" s="76">
        <v>0</v>
      </c>
      <c r="Z105" s="76">
        <v>195</v>
      </c>
      <c r="AA105" s="76">
        <v>699</v>
      </c>
      <c r="AB105" s="76">
        <v>135</v>
      </c>
    </row>
    <row r="106" spans="1:28">
      <c r="A106" s="77" t="s">
        <v>694</v>
      </c>
      <c r="B106" s="76">
        <v>363</v>
      </c>
      <c r="C106" s="76">
        <v>0</v>
      </c>
      <c r="D106" s="76">
        <v>0</v>
      </c>
      <c r="E106" s="76">
        <v>2257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4353</v>
      </c>
      <c r="Q106" s="76">
        <v>0</v>
      </c>
      <c r="R106" s="76">
        <v>0</v>
      </c>
      <c r="S106" s="76">
        <v>0</v>
      </c>
      <c r="T106" s="76">
        <v>18</v>
      </c>
      <c r="U106" s="76">
        <v>23</v>
      </c>
      <c r="V106" s="76">
        <v>0</v>
      </c>
      <c r="W106" s="76">
        <v>47</v>
      </c>
      <c r="X106" s="76">
        <v>152</v>
      </c>
      <c r="Y106" s="76">
        <v>0</v>
      </c>
      <c r="Z106" s="76">
        <v>168</v>
      </c>
      <c r="AA106" s="76">
        <v>508</v>
      </c>
      <c r="AB106" s="76">
        <v>0</v>
      </c>
    </row>
    <row r="107" spans="1:28">
      <c r="A107" s="77" t="s">
        <v>695</v>
      </c>
      <c r="B107" s="76">
        <v>340</v>
      </c>
      <c r="C107" s="76">
        <v>0</v>
      </c>
      <c r="D107" s="76">
        <v>0</v>
      </c>
      <c r="E107" s="76">
        <v>759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5925</v>
      </c>
      <c r="Q107" s="76">
        <v>0</v>
      </c>
      <c r="R107" s="76">
        <v>0</v>
      </c>
      <c r="S107" s="76">
        <v>0</v>
      </c>
      <c r="T107" s="76">
        <v>19</v>
      </c>
      <c r="U107" s="76">
        <v>0</v>
      </c>
      <c r="V107" s="76">
        <v>0</v>
      </c>
      <c r="W107" s="76">
        <v>68</v>
      </c>
      <c r="X107" s="76">
        <v>90</v>
      </c>
      <c r="Y107" s="76">
        <v>0</v>
      </c>
      <c r="Z107" s="76">
        <v>0</v>
      </c>
      <c r="AA107" s="76">
        <v>931</v>
      </c>
      <c r="AB107" s="76">
        <v>271</v>
      </c>
    </row>
    <row r="108" spans="1:28">
      <c r="A108" s="77" t="s">
        <v>696</v>
      </c>
      <c r="B108" s="76">
        <v>251</v>
      </c>
      <c r="C108" s="76">
        <v>0</v>
      </c>
      <c r="D108" s="76">
        <v>0</v>
      </c>
      <c r="E108" s="76">
        <v>60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4869</v>
      </c>
      <c r="Q108" s="76">
        <v>0</v>
      </c>
      <c r="R108" s="76">
        <v>0</v>
      </c>
      <c r="S108" s="76">
        <v>0</v>
      </c>
      <c r="T108" s="76">
        <v>11</v>
      </c>
      <c r="U108" s="76">
        <v>12</v>
      </c>
      <c r="V108" s="76">
        <v>17</v>
      </c>
      <c r="W108" s="76">
        <v>20</v>
      </c>
      <c r="X108" s="76">
        <v>52</v>
      </c>
      <c r="Y108" s="76">
        <v>0</v>
      </c>
      <c r="Z108" s="76">
        <v>0</v>
      </c>
      <c r="AA108" s="76">
        <v>684</v>
      </c>
      <c r="AB108" s="76">
        <v>129</v>
      </c>
    </row>
    <row r="109" spans="1:28">
      <c r="A109" s="77" t="s">
        <v>697</v>
      </c>
      <c r="B109" s="76">
        <v>229</v>
      </c>
      <c r="C109" s="76">
        <v>0</v>
      </c>
      <c r="D109" s="76">
        <v>0</v>
      </c>
      <c r="E109" s="76">
        <v>535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3169</v>
      </c>
      <c r="Q109" s="76">
        <v>0</v>
      </c>
      <c r="R109" s="76">
        <v>0</v>
      </c>
      <c r="S109" s="76">
        <v>0</v>
      </c>
      <c r="T109" s="76">
        <v>13</v>
      </c>
      <c r="U109" s="76">
        <v>11</v>
      </c>
      <c r="V109" s="76">
        <v>0</v>
      </c>
      <c r="W109" s="76">
        <v>27</v>
      </c>
      <c r="X109" s="76">
        <v>26</v>
      </c>
      <c r="Y109" s="76">
        <v>0</v>
      </c>
      <c r="Z109" s="76">
        <v>87</v>
      </c>
      <c r="AA109" s="76">
        <v>355</v>
      </c>
      <c r="AB109" s="76">
        <v>94</v>
      </c>
    </row>
    <row r="110" spans="1:28">
      <c r="A110" s="77" t="s">
        <v>698</v>
      </c>
      <c r="B110" s="76">
        <v>305</v>
      </c>
      <c r="C110" s="76">
        <v>0</v>
      </c>
      <c r="D110" s="76">
        <v>0</v>
      </c>
      <c r="E110" s="76">
        <v>928</v>
      </c>
      <c r="F110" s="76">
        <v>0</v>
      </c>
      <c r="G110" s="76">
        <v>0</v>
      </c>
      <c r="H110" s="76">
        <v>0</v>
      </c>
      <c r="I110" s="76">
        <v>586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5635</v>
      </c>
      <c r="Q110" s="76">
        <v>0</v>
      </c>
      <c r="R110" s="76">
        <v>0</v>
      </c>
      <c r="S110" s="76">
        <v>0</v>
      </c>
      <c r="T110" s="76">
        <v>0</v>
      </c>
      <c r="U110" s="76">
        <v>22</v>
      </c>
      <c r="V110" s="76">
        <v>42</v>
      </c>
      <c r="W110" s="76">
        <v>55</v>
      </c>
      <c r="X110" s="76">
        <v>0</v>
      </c>
      <c r="Y110" s="76">
        <v>0</v>
      </c>
      <c r="Z110" s="76">
        <v>0</v>
      </c>
      <c r="AA110" s="76">
        <v>1053</v>
      </c>
      <c r="AB110" s="76">
        <v>208</v>
      </c>
    </row>
    <row r="111" spans="1:28">
      <c r="A111" s="77" t="s">
        <v>699</v>
      </c>
      <c r="B111" s="76">
        <v>223</v>
      </c>
      <c r="C111" s="76">
        <v>0</v>
      </c>
      <c r="D111" s="76">
        <v>0</v>
      </c>
      <c r="E111" s="76">
        <v>556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2901</v>
      </c>
      <c r="Q111" s="76">
        <v>0</v>
      </c>
      <c r="R111" s="76">
        <v>0</v>
      </c>
      <c r="S111" s="76">
        <v>0</v>
      </c>
      <c r="T111" s="76">
        <v>11</v>
      </c>
      <c r="U111" s="76">
        <v>14</v>
      </c>
      <c r="V111" s="76">
        <v>0</v>
      </c>
      <c r="W111" s="76">
        <v>17</v>
      </c>
      <c r="X111" s="76">
        <v>39</v>
      </c>
      <c r="Y111" s="76">
        <v>0</v>
      </c>
      <c r="Z111" s="76">
        <v>110</v>
      </c>
      <c r="AA111" s="76">
        <v>418</v>
      </c>
      <c r="AB111" s="76">
        <v>0</v>
      </c>
    </row>
    <row r="112" spans="1:28">
      <c r="A112" s="77" t="s">
        <v>700</v>
      </c>
      <c r="B112" s="76">
        <v>358</v>
      </c>
      <c r="C112" s="76">
        <v>0</v>
      </c>
      <c r="D112" s="76">
        <v>0</v>
      </c>
      <c r="E112" s="76">
        <v>538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8127</v>
      </c>
      <c r="Q112" s="76">
        <v>0</v>
      </c>
      <c r="R112" s="76">
        <v>0</v>
      </c>
      <c r="S112" s="76">
        <v>0</v>
      </c>
      <c r="T112" s="76">
        <v>34</v>
      </c>
      <c r="U112" s="76">
        <v>16</v>
      </c>
      <c r="V112" s="76">
        <v>0</v>
      </c>
      <c r="W112" s="76">
        <v>60</v>
      </c>
      <c r="X112" s="76">
        <v>144</v>
      </c>
      <c r="Y112" s="76">
        <v>0</v>
      </c>
      <c r="Z112" s="76">
        <v>0</v>
      </c>
      <c r="AA112" s="76">
        <v>745</v>
      </c>
      <c r="AB112" s="76">
        <v>176</v>
      </c>
    </row>
    <row r="113" spans="1:28">
      <c r="A113" s="77" t="s">
        <v>701</v>
      </c>
      <c r="B113" s="76">
        <v>337</v>
      </c>
      <c r="C113" s="76">
        <v>0</v>
      </c>
      <c r="D113" s="76">
        <v>0</v>
      </c>
      <c r="E113" s="76">
        <v>629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5542</v>
      </c>
      <c r="Q113" s="76">
        <v>0</v>
      </c>
      <c r="R113" s="76">
        <v>0</v>
      </c>
      <c r="S113" s="76">
        <v>0</v>
      </c>
      <c r="T113" s="76">
        <v>21</v>
      </c>
      <c r="U113" s="76">
        <v>0</v>
      </c>
      <c r="V113" s="76">
        <v>0</v>
      </c>
      <c r="W113" s="76">
        <v>49</v>
      </c>
      <c r="X113" s="76">
        <v>109</v>
      </c>
      <c r="Y113" s="76">
        <v>43</v>
      </c>
      <c r="Z113" s="76">
        <v>126</v>
      </c>
      <c r="AA113" s="76">
        <v>611</v>
      </c>
      <c r="AB113" s="76">
        <v>163</v>
      </c>
    </row>
    <row r="114" spans="1:28">
      <c r="A114" s="77" t="s">
        <v>702</v>
      </c>
      <c r="B114" s="76">
        <v>268</v>
      </c>
      <c r="C114" s="76">
        <v>0</v>
      </c>
      <c r="D114" s="76">
        <v>0</v>
      </c>
      <c r="E114" s="76">
        <v>916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4217</v>
      </c>
      <c r="Q114" s="76">
        <v>0</v>
      </c>
      <c r="R114" s="76">
        <v>0</v>
      </c>
      <c r="S114" s="76">
        <v>0</v>
      </c>
      <c r="T114" s="76">
        <v>14</v>
      </c>
      <c r="U114" s="76">
        <v>11</v>
      </c>
      <c r="V114" s="76">
        <v>0</v>
      </c>
      <c r="W114" s="76">
        <v>31</v>
      </c>
      <c r="X114" s="76">
        <v>104</v>
      </c>
      <c r="Y114" s="76">
        <v>0</v>
      </c>
      <c r="Z114" s="76">
        <v>0</v>
      </c>
      <c r="AA114" s="76">
        <v>624</v>
      </c>
      <c r="AB114" s="76">
        <v>131</v>
      </c>
    </row>
    <row r="115" spans="1:28">
      <c r="A115" s="77" t="s">
        <v>703</v>
      </c>
      <c r="B115" s="76">
        <v>187</v>
      </c>
      <c r="C115" s="76">
        <v>0</v>
      </c>
      <c r="D115" s="76">
        <v>0</v>
      </c>
      <c r="E115" s="76">
        <v>1200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2295</v>
      </c>
      <c r="Q115" s="76">
        <v>0</v>
      </c>
      <c r="R115" s="76">
        <v>0</v>
      </c>
      <c r="S115" s="76">
        <v>0</v>
      </c>
      <c r="T115" s="76">
        <v>7</v>
      </c>
      <c r="U115" s="76">
        <v>0</v>
      </c>
      <c r="V115" s="76">
        <v>0</v>
      </c>
      <c r="W115" s="76">
        <v>37</v>
      </c>
      <c r="X115" s="76">
        <v>0</v>
      </c>
      <c r="Y115" s="76">
        <v>0</v>
      </c>
      <c r="Z115" s="76">
        <v>106</v>
      </c>
      <c r="AA115" s="76">
        <v>467</v>
      </c>
      <c r="AB115" s="76">
        <v>80</v>
      </c>
    </row>
    <row r="116" spans="1:28">
      <c r="A116" s="77" t="s">
        <v>704</v>
      </c>
      <c r="B116" s="76">
        <v>348</v>
      </c>
      <c r="C116" s="76">
        <v>0</v>
      </c>
      <c r="D116" s="76">
        <v>0</v>
      </c>
      <c r="E116" s="76">
        <v>469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3571</v>
      </c>
      <c r="Q116" s="76">
        <v>0</v>
      </c>
      <c r="R116" s="76">
        <v>0</v>
      </c>
      <c r="S116" s="76">
        <v>0</v>
      </c>
      <c r="T116" s="76">
        <v>30</v>
      </c>
      <c r="U116" s="76">
        <v>17</v>
      </c>
      <c r="V116" s="76">
        <v>0</v>
      </c>
      <c r="W116" s="76">
        <v>0</v>
      </c>
      <c r="X116" s="76">
        <v>131</v>
      </c>
      <c r="Y116" s="76">
        <v>0</v>
      </c>
      <c r="Z116" s="76">
        <v>0</v>
      </c>
      <c r="AA116" s="76">
        <v>392</v>
      </c>
      <c r="AB116" s="76">
        <v>89</v>
      </c>
    </row>
    <row r="117" spans="1:28">
      <c r="A117" s="77" t="s">
        <v>705</v>
      </c>
      <c r="B117" s="76">
        <v>360</v>
      </c>
      <c r="C117" s="76">
        <v>0</v>
      </c>
      <c r="D117" s="76">
        <v>0</v>
      </c>
      <c r="E117" s="76">
        <v>1179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3896</v>
      </c>
      <c r="Q117" s="76">
        <v>0</v>
      </c>
      <c r="R117" s="76">
        <v>0</v>
      </c>
      <c r="S117" s="76">
        <v>0</v>
      </c>
      <c r="T117" s="76">
        <v>0</v>
      </c>
      <c r="U117" s="76">
        <v>0</v>
      </c>
      <c r="V117" s="76">
        <v>0</v>
      </c>
      <c r="W117" s="76">
        <v>66</v>
      </c>
      <c r="X117" s="76">
        <v>59</v>
      </c>
      <c r="Y117" s="76">
        <v>0</v>
      </c>
      <c r="Z117" s="76">
        <v>0</v>
      </c>
      <c r="AA117" s="76">
        <v>687</v>
      </c>
      <c r="AB117" s="76">
        <v>139</v>
      </c>
    </row>
    <row r="118" spans="1:28">
      <c r="A118" s="77" t="s">
        <v>125</v>
      </c>
      <c r="B118" s="76">
        <v>360</v>
      </c>
      <c r="C118" s="76">
        <v>0</v>
      </c>
      <c r="D118" s="76">
        <v>0</v>
      </c>
      <c r="E118" s="76">
        <v>997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4032</v>
      </c>
      <c r="Q118" s="76">
        <v>0</v>
      </c>
      <c r="R118" s="76">
        <v>0</v>
      </c>
      <c r="S118" s="76">
        <v>0</v>
      </c>
      <c r="T118" s="76">
        <v>16</v>
      </c>
      <c r="U118" s="76">
        <v>13</v>
      </c>
      <c r="V118" s="76">
        <v>16</v>
      </c>
      <c r="W118" s="76">
        <v>22</v>
      </c>
      <c r="X118" s="76">
        <v>59</v>
      </c>
      <c r="Y118" s="76">
        <v>0</v>
      </c>
      <c r="Z118" s="76">
        <v>173</v>
      </c>
      <c r="AA118" s="76">
        <v>519</v>
      </c>
      <c r="AB118" s="76">
        <v>133</v>
      </c>
    </row>
    <row r="119" spans="1:28">
      <c r="A119" s="77" t="s">
        <v>706</v>
      </c>
      <c r="B119" s="76">
        <v>289</v>
      </c>
      <c r="C119" s="76">
        <v>0</v>
      </c>
      <c r="D119" s="76">
        <v>0</v>
      </c>
      <c r="E119" s="76">
        <v>1127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4051</v>
      </c>
      <c r="Q119" s="76">
        <v>0</v>
      </c>
      <c r="R119" s="76">
        <v>0</v>
      </c>
      <c r="S119" s="76">
        <v>0</v>
      </c>
      <c r="T119" s="76">
        <v>17</v>
      </c>
      <c r="U119" s="76">
        <v>16</v>
      </c>
      <c r="V119" s="76">
        <v>0</v>
      </c>
      <c r="W119" s="76">
        <v>36</v>
      </c>
      <c r="X119" s="76">
        <v>0</v>
      </c>
      <c r="Y119" s="76">
        <v>0</v>
      </c>
      <c r="Z119" s="76">
        <v>187</v>
      </c>
      <c r="AA119" s="76">
        <v>590</v>
      </c>
      <c r="AB119" s="76">
        <v>123</v>
      </c>
    </row>
    <row r="120" spans="1:28">
      <c r="A120" s="77" t="s">
        <v>707</v>
      </c>
      <c r="B120" s="76">
        <v>404</v>
      </c>
      <c r="C120" s="76">
        <v>0</v>
      </c>
      <c r="D120" s="76">
        <v>0</v>
      </c>
      <c r="E120" s="76">
        <v>1279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4781</v>
      </c>
      <c r="Q120" s="76">
        <v>0</v>
      </c>
      <c r="R120" s="76">
        <v>0</v>
      </c>
      <c r="S120" s="76">
        <v>0</v>
      </c>
      <c r="T120" s="76">
        <v>12</v>
      </c>
      <c r="U120" s="76">
        <v>13</v>
      </c>
      <c r="V120" s="76">
        <v>0</v>
      </c>
      <c r="W120" s="76">
        <v>41</v>
      </c>
      <c r="X120" s="76">
        <v>100</v>
      </c>
      <c r="Y120" s="76">
        <v>0</v>
      </c>
      <c r="Z120" s="76">
        <v>164</v>
      </c>
      <c r="AA120" s="76">
        <v>510</v>
      </c>
      <c r="AB120" s="76">
        <v>119</v>
      </c>
    </row>
    <row r="121" spans="1:28">
      <c r="A121" s="77" t="s">
        <v>708</v>
      </c>
      <c r="B121" s="76">
        <v>684</v>
      </c>
      <c r="C121" s="76">
        <v>0</v>
      </c>
      <c r="D121" s="76">
        <v>0</v>
      </c>
      <c r="E121" s="76">
        <v>1772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0</v>
      </c>
      <c r="O121" s="76">
        <v>0</v>
      </c>
      <c r="P121" s="76">
        <v>4168</v>
      </c>
      <c r="Q121" s="76">
        <v>0</v>
      </c>
      <c r="R121" s="76">
        <v>0</v>
      </c>
      <c r="S121" s="76">
        <v>0</v>
      </c>
      <c r="T121" s="76">
        <v>0</v>
      </c>
      <c r="U121" s="76">
        <v>11</v>
      </c>
      <c r="V121" s="76">
        <v>0</v>
      </c>
      <c r="W121" s="76">
        <v>44</v>
      </c>
      <c r="X121" s="76">
        <v>96</v>
      </c>
      <c r="Y121" s="76">
        <v>0</v>
      </c>
      <c r="Z121" s="76">
        <v>0</v>
      </c>
      <c r="AA121" s="76">
        <v>609</v>
      </c>
      <c r="AB121" s="76">
        <v>119</v>
      </c>
    </row>
    <row r="122" spans="1:28">
      <c r="A122" s="77" t="s">
        <v>709</v>
      </c>
      <c r="B122" s="76">
        <v>212</v>
      </c>
      <c r="C122" s="76">
        <v>0</v>
      </c>
      <c r="D122" s="76">
        <v>0</v>
      </c>
      <c r="E122" s="76">
        <v>716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2780</v>
      </c>
      <c r="Q122" s="76">
        <v>0</v>
      </c>
      <c r="R122" s="76">
        <v>0</v>
      </c>
      <c r="S122" s="76">
        <v>0</v>
      </c>
      <c r="T122" s="76">
        <v>9</v>
      </c>
      <c r="U122" s="76">
        <v>0</v>
      </c>
      <c r="V122" s="76">
        <v>0</v>
      </c>
      <c r="W122" s="76">
        <v>45</v>
      </c>
      <c r="X122" s="76">
        <v>0</v>
      </c>
      <c r="Y122" s="76">
        <v>0</v>
      </c>
      <c r="Z122" s="76">
        <v>178</v>
      </c>
      <c r="AA122" s="76">
        <v>547</v>
      </c>
      <c r="AB122" s="76">
        <v>0</v>
      </c>
    </row>
    <row r="123" spans="1:28">
      <c r="A123" s="77" t="s">
        <v>710</v>
      </c>
      <c r="B123" s="76">
        <v>792</v>
      </c>
      <c r="C123" s="76">
        <v>0</v>
      </c>
      <c r="D123" s="76">
        <v>0</v>
      </c>
      <c r="E123" s="76">
        <v>1448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6">
        <v>6217</v>
      </c>
      <c r="Q123" s="76">
        <v>0</v>
      </c>
      <c r="R123" s="76">
        <v>0</v>
      </c>
      <c r="S123" s="76">
        <v>0</v>
      </c>
      <c r="T123" s="76">
        <v>40</v>
      </c>
      <c r="U123" s="76">
        <v>22</v>
      </c>
      <c r="V123" s="76">
        <v>0</v>
      </c>
      <c r="W123" s="76">
        <v>0</v>
      </c>
      <c r="X123" s="76">
        <v>63</v>
      </c>
      <c r="Y123" s="76">
        <v>47</v>
      </c>
      <c r="Z123" s="76">
        <v>132</v>
      </c>
      <c r="AA123" s="76">
        <v>518</v>
      </c>
      <c r="AB123" s="76">
        <v>160</v>
      </c>
    </row>
    <row r="124" spans="1:28">
      <c r="A124" s="77" t="s">
        <v>711</v>
      </c>
      <c r="B124" s="76">
        <v>391</v>
      </c>
      <c r="C124" s="76">
        <v>0</v>
      </c>
      <c r="D124" s="76">
        <v>0</v>
      </c>
      <c r="E124" s="76">
        <v>670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5306</v>
      </c>
      <c r="Q124" s="76">
        <v>0</v>
      </c>
      <c r="R124" s="76">
        <v>0</v>
      </c>
      <c r="S124" s="76">
        <v>0</v>
      </c>
      <c r="T124" s="76">
        <v>33</v>
      </c>
      <c r="U124" s="76">
        <v>19</v>
      </c>
      <c r="V124" s="76">
        <v>0</v>
      </c>
      <c r="W124" s="76">
        <v>30</v>
      </c>
      <c r="X124" s="76">
        <v>170</v>
      </c>
      <c r="Y124" s="76">
        <v>0</v>
      </c>
      <c r="Z124" s="76">
        <v>173</v>
      </c>
      <c r="AA124" s="76">
        <v>596</v>
      </c>
      <c r="AB124" s="76">
        <v>0</v>
      </c>
    </row>
    <row r="125" spans="1:28">
      <c r="A125" s="77" t="s">
        <v>712</v>
      </c>
      <c r="B125" s="76">
        <v>432</v>
      </c>
      <c r="C125" s="76">
        <v>0</v>
      </c>
      <c r="D125" s="76">
        <v>0</v>
      </c>
      <c r="E125" s="76">
        <v>666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76">
        <v>0</v>
      </c>
      <c r="M125" s="76">
        <v>0</v>
      </c>
      <c r="N125" s="76">
        <v>0</v>
      </c>
      <c r="O125" s="76">
        <v>0</v>
      </c>
      <c r="P125" s="76">
        <v>5857</v>
      </c>
      <c r="Q125" s="76">
        <v>0</v>
      </c>
      <c r="R125" s="76">
        <v>0</v>
      </c>
      <c r="S125" s="76">
        <v>0</v>
      </c>
      <c r="T125" s="76">
        <v>47</v>
      </c>
      <c r="U125" s="76">
        <v>20</v>
      </c>
      <c r="V125" s="76">
        <v>0</v>
      </c>
      <c r="W125" s="76">
        <v>0</v>
      </c>
      <c r="X125" s="76">
        <v>105</v>
      </c>
      <c r="Y125" s="76">
        <v>0</v>
      </c>
      <c r="Z125" s="76">
        <v>133</v>
      </c>
      <c r="AA125" s="76">
        <v>417</v>
      </c>
      <c r="AB125" s="76">
        <v>112</v>
      </c>
    </row>
    <row r="126" spans="1:28">
      <c r="A126" s="77" t="s">
        <v>713</v>
      </c>
      <c r="B126" s="76">
        <v>557</v>
      </c>
      <c r="C126" s="76">
        <v>0</v>
      </c>
      <c r="D126" s="76">
        <v>0</v>
      </c>
      <c r="E126" s="76">
        <v>1064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6276</v>
      </c>
      <c r="Q126" s="76">
        <v>0</v>
      </c>
      <c r="R126" s="76">
        <v>0</v>
      </c>
      <c r="S126" s="76">
        <v>0</v>
      </c>
      <c r="T126" s="76">
        <v>32</v>
      </c>
      <c r="U126" s="76">
        <v>26</v>
      </c>
      <c r="V126" s="76">
        <v>0</v>
      </c>
      <c r="W126" s="76">
        <v>40</v>
      </c>
      <c r="X126" s="76">
        <v>86</v>
      </c>
      <c r="Y126" s="76">
        <v>45</v>
      </c>
      <c r="Z126" s="76">
        <v>137</v>
      </c>
      <c r="AA126" s="76">
        <v>562</v>
      </c>
      <c r="AB126" s="76">
        <v>136</v>
      </c>
    </row>
    <row r="127" spans="1:28">
      <c r="A127" s="77" t="s">
        <v>714</v>
      </c>
      <c r="B127" s="76">
        <v>546</v>
      </c>
      <c r="C127" s="76">
        <v>507</v>
      </c>
      <c r="D127" s="76">
        <v>0</v>
      </c>
      <c r="E127" s="76">
        <v>246</v>
      </c>
      <c r="F127" s="76">
        <v>1115</v>
      </c>
      <c r="G127" s="76">
        <v>0</v>
      </c>
      <c r="H127" s="76">
        <v>0</v>
      </c>
      <c r="I127" s="76">
        <v>0</v>
      </c>
      <c r="J127" s="76">
        <v>0</v>
      </c>
      <c r="K127" s="76">
        <v>0</v>
      </c>
      <c r="L127" s="76">
        <v>0</v>
      </c>
      <c r="M127" s="76">
        <v>0</v>
      </c>
      <c r="N127" s="76">
        <v>0</v>
      </c>
      <c r="O127" s="76">
        <v>0</v>
      </c>
      <c r="P127" s="76">
        <v>8300</v>
      </c>
      <c r="Q127" s="76">
        <v>0</v>
      </c>
      <c r="R127" s="76">
        <v>0</v>
      </c>
      <c r="S127" s="76">
        <v>0</v>
      </c>
      <c r="T127" s="76">
        <v>23</v>
      </c>
      <c r="U127" s="76">
        <v>27</v>
      </c>
      <c r="V127" s="76">
        <v>0</v>
      </c>
      <c r="W127" s="76">
        <v>72</v>
      </c>
      <c r="X127" s="76">
        <v>191</v>
      </c>
      <c r="Y127" s="76">
        <v>143</v>
      </c>
      <c r="Z127" s="76">
        <v>238</v>
      </c>
      <c r="AA127" s="76">
        <v>545</v>
      </c>
      <c r="AB127" s="76">
        <v>153</v>
      </c>
    </row>
    <row r="128" spans="1:28">
      <c r="A128" s="77" t="s">
        <v>715</v>
      </c>
      <c r="B128" s="76">
        <v>345</v>
      </c>
      <c r="C128" s="76">
        <v>0</v>
      </c>
      <c r="D128" s="76">
        <v>0</v>
      </c>
      <c r="E128" s="76">
        <v>1068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6">
        <v>0</v>
      </c>
      <c r="N128" s="76">
        <v>0</v>
      </c>
      <c r="O128" s="76">
        <v>0</v>
      </c>
      <c r="P128" s="76">
        <v>3447</v>
      </c>
      <c r="Q128" s="76">
        <v>0</v>
      </c>
      <c r="R128" s="76">
        <v>0</v>
      </c>
      <c r="S128" s="76">
        <v>0</v>
      </c>
      <c r="T128" s="76">
        <v>19</v>
      </c>
      <c r="U128" s="76">
        <v>13</v>
      </c>
      <c r="V128" s="76">
        <v>0</v>
      </c>
      <c r="W128" s="76">
        <v>30</v>
      </c>
      <c r="X128" s="76">
        <v>49</v>
      </c>
      <c r="Y128" s="76">
        <v>0</v>
      </c>
      <c r="Z128" s="76">
        <v>180</v>
      </c>
      <c r="AA128" s="76">
        <v>523</v>
      </c>
      <c r="AB128" s="76">
        <v>122</v>
      </c>
    </row>
    <row r="129" spans="1:28">
      <c r="A129" s="77" t="s">
        <v>716</v>
      </c>
      <c r="B129" s="76">
        <v>508</v>
      </c>
      <c r="C129" s="76">
        <v>0</v>
      </c>
      <c r="D129" s="76">
        <v>0</v>
      </c>
      <c r="E129" s="76">
        <v>740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  <c r="O129" s="76">
        <v>0</v>
      </c>
      <c r="P129" s="76">
        <v>5911</v>
      </c>
      <c r="Q129" s="76">
        <v>0</v>
      </c>
      <c r="R129" s="76">
        <v>0</v>
      </c>
      <c r="S129" s="76">
        <v>0</v>
      </c>
      <c r="T129" s="76">
        <v>12</v>
      </c>
      <c r="U129" s="76">
        <v>15</v>
      </c>
      <c r="V129" s="76">
        <v>19</v>
      </c>
      <c r="W129" s="76">
        <v>29</v>
      </c>
      <c r="X129" s="76">
        <v>108</v>
      </c>
      <c r="Y129" s="76">
        <v>0</v>
      </c>
      <c r="Z129" s="76">
        <v>0</v>
      </c>
      <c r="AA129" s="76">
        <v>712</v>
      </c>
      <c r="AB129" s="76">
        <v>184</v>
      </c>
    </row>
    <row r="130" spans="1:28">
      <c r="A130" s="77" t="s">
        <v>717</v>
      </c>
      <c r="B130" s="76">
        <v>316</v>
      </c>
      <c r="C130" s="76">
        <v>0</v>
      </c>
      <c r="D130" s="76">
        <v>983</v>
      </c>
      <c r="E130" s="76">
        <v>1610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  <c r="O130" s="76">
        <v>0</v>
      </c>
      <c r="P130" s="76">
        <v>4119</v>
      </c>
      <c r="Q130" s="76">
        <v>0</v>
      </c>
      <c r="R130" s="76">
        <v>0</v>
      </c>
      <c r="S130" s="76">
        <v>0</v>
      </c>
      <c r="T130" s="76">
        <v>68</v>
      </c>
      <c r="U130" s="76">
        <v>0</v>
      </c>
      <c r="V130" s="76">
        <v>0</v>
      </c>
      <c r="W130" s="76">
        <v>52</v>
      </c>
      <c r="X130" s="76">
        <v>0</v>
      </c>
      <c r="Y130" s="76">
        <v>0</v>
      </c>
      <c r="Z130" s="76">
        <v>189</v>
      </c>
      <c r="AA130" s="76">
        <v>787</v>
      </c>
      <c r="AB130" s="76">
        <v>165</v>
      </c>
    </row>
    <row r="131" spans="1:28">
      <c r="A131" s="77" t="s">
        <v>718</v>
      </c>
      <c r="B131" s="76">
        <v>398</v>
      </c>
      <c r="C131" s="76">
        <v>0</v>
      </c>
      <c r="D131" s="76">
        <v>0</v>
      </c>
      <c r="E131" s="76">
        <v>45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  <c r="K131" s="76">
        <v>0</v>
      </c>
      <c r="L131" s="76">
        <v>0</v>
      </c>
      <c r="M131" s="76">
        <v>0</v>
      </c>
      <c r="N131" s="76">
        <v>0</v>
      </c>
      <c r="O131" s="76">
        <v>0</v>
      </c>
      <c r="P131" s="76">
        <v>10306</v>
      </c>
      <c r="Q131" s="76">
        <v>0</v>
      </c>
      <c r="R131" s="76">
        <v>0</v>
      </c>
      <c r="S131" s="76">
        <v>0</v>
      </c>
      <c r="T131" s="76">
        <v>62</v>
      </c>
      <c r="U131" s="76">
        <v>52</v>
      </c>
      <c r="V131" s="76">
        <v>0</v>
      </c>
      <c r="W131" s="76">
        <v>59</v>
      </c>
      <c r="X131" s="76">
        <v>105</v>
      </c>
      <c r="Y131" s="76">
        <v>0</v>
      </c>
      <c r="Z131" s="76">
        <v>162</v>
      </c>
      <c r="AA131" s="76">
        <v>805</v>
      </c>
      <c r="AB131" s="76">
        <v>174</v>
      </c>
    </row>
    <row r="132" spans="1:28">
      <c r="A132" s="77" t="s">
        <v>719</v>
      </c>
      <c r="B132" s="76">
        <v>360</v>
      </c>
      <c r="C132" s="76">
        <v>0</v>
      </c>
      <c r="D132" s="76">
        <v>0</v>
      </c>
      <c r="E132" s="76">
        <v>871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3913</v>
      </c>
      <c r="Q132" s="76">
        <v>0</v>
      </c>
      <c r="R132" s="76">
        <v>0</v>
      </c>
      <c r="S132" s="76">
        <v>0</v>
      </c>
      <c r="T132" s="76">
        <v>18</v>
      </c>
      <c r="U132" s="76">
        <v>0</v>
      </c>
      <c r="V132" s="76">
        <v>0</v>
      </c>
      <c r="W132" s="76">
        <v>30</v>
      </c>
      <c r="X132" s="76">
        <v>55</v>
      </c>
      <c r="Y132" s="76">
        <v>46</v>
      </c>
      <c r="Z132" s="76">
        <v>0</v>
      </c>
      <c r="AA132" s="76">
        <v>511</v>
      </c>
      <c r="AB132" s="76">
        <v>121</v>
      </c>
    </row>
    <row r="133" spans="1:28">
      <c r="A133" s="77" t="s">
        <v>720</v>
      </c>
      <c r="B133" s="76">
        <v>359</v>
      </c>
      <c r="C133" s="76">
        <v>0</v>
      </c>
      <c r="D133" s="76">
        <v>0</v>
      </c>
      <c r="E133" s="76">
        <v>1332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  <c r="O133" s="76">
        <v>0</v>
      </c>
      <c r="P133" s="76">
        <v>6343</v>
      </c>
      <c r="Q133" s="76">
        <v>0</v>
      </c>
      <c r="R133" s="76">
        <v>0</v>
      </c>
      <c r="S133" s="76">
        <v>0</v>
      </c>
      <c r="T133" s="76">
        <v>34</v>
      </c>
      <c r="U133" s="76">
        <v>0</v>
      </c>
      <c r="V133" s="76">
        <v>0</v>
      </c>
      <c r="W133" s="76">
        <v>99</v>
      </c>
      <c r="X133" s="76">
        <v>70</v>
      </c>
      <c r="Y133" s="76">
        <v>0</v>
      </c>
      <c r="Z133" s="76">
        <v>0</v>
      </c>
      <c r="AA133" s="76">
        <v>1087</v>
      </c>
      <c r="AB133" s="76">
        <v>214</v>
      </c>
    </row>
    <row r="134" spans="1:28">
      <c r="A134" s="77" t="s">
        <v>721</v>
      </c>
      <c r="B134" s="76">
        <v>387</v>
      </c>
      <c r="C134" s="76">
        <v>0</v>
      </c>
      <c r="D134" s="76">
        <v>0</v>
      </c>
      <c r="E134" s="76">
        <v>751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7371</v>
      </c>
      <c r="Q134" s="76">
        <v>0</v>
      </c>
      <c r="R134" s="76">
        <v>0</v>
      </c>
      <c r="S134" s="76">
        <v>0</v>
      </c>
      <c r="T134" s="76">
        <v>0</v>
      </c>
      <c r="U134" s="76">
        <v>24</v>
      </c>
      <c r="V134" s="76">
        <v>0</v>
      </c>
      <c r="W134" s="76">
        <v>107</v>
      </c>
      <c r="X134" s="76">
        <v>0</v>
      </c>
      <c r="Y134" s="76">
        <v>0</v>
      </c>
      <c r="Z134" s="76">
        <v>239</v>
      </c>
      <c r="AA134" s="76">
        <v>1166</v>
      </c>
      <c r="AB134" s="76">
        <v>304</v>
      </c>
    </row>
    <row r="135" spans="1:28">
      <c r="A135" s="77" t="s">
        <v>722</v>
      </c>
      <c r="B135" s="76">
        <v>480</v>
      </c>
      <c r="C135" s="76">
        <v>0</v>
      </c>
      <c r="D135" s="76">
        <v>0</v>
      </c>
      <c r="E135" s="76">
        <v>1978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  <c r="K135" s="76">
        <v>0</v>
      </c>
      <c r="L135" s="76">
        <v>0</v>
      </c>
      <c r="M135" s="76">
        <v>0</v>
      </c>
      <c r="N135" s="76">
        <v>0</v>
      </c>
      <c r="O135" s="76">
        <v>0</v>
      </c>
      <c r="P135" s="76">
        <v>3710</v>
      </c>
      <c r="Q135" s="76">
        <v>0</v>
      </c>
      <c r="R135" s="76">
        <v>0</v>
      </c>
      <c r="S135" s="76">
        <v>0</v>
      </c>
      <c r="T135" s="76">
        <v>13</v>
      </c>
      <c r="U135" s="76">
        <v>18</v>
      </c>
      <c r="V135" s="76">
        <v>0</v>
      </c>
      <c r="W135" s="76">
        <v>43</v>
      </c>
      <c r="X135" s="76">
        <v>66</v>
      </c>
      <c r="Y135" s="76">
        <v>0</v>
      </c>
      <c r="Z135" s="76">
        <v>133</v>
      </c>
      <c r="AA135" s="76">
        <v>674</v>
      </c>
      <c r="AB135" s="76">
        <v>138</v>
      </c>
    </row>
    <row r="136" spans="1:28">
      <c r="A136" s="77" t="s">
        <v>723</v>
      </c>
      <c r="B136" s="76">
        <v>213</v>
      </c>
      <c r="C136" s="76">
        <v>0</v>
      </c>
      <c r="D136" s="76">
        <v>0</v>
      </c>
      <c r="E136" s="76">
        <v>880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6">
        <v>1347</v>
      </c>
      <c r="Q136" s="76">
        <v>0</v>
      </c>
      <c r="R136" s="76">
        <v>0</v>
      </c>
      <c r="S136" s="76">
        <v>0</v>
      </c>
      <c r="T136" s="76">
        <v>0</v>
      </c>
      <c r="U136" s="76">
        <v>20</v>
      </c>
      <c r="V136" s="76">
        <v>0</v>
      </c>
      <c r="W136" s="76">
        <v>0</v>
      </c>
      <c r="X136" s="76">
        <v>43</v>
      </c>
      <c r="Y136" s="76">
        <v>0</v>
      </c>
      <c r="Z136" s="76">
        <v>0</v>
      </c>
      <c r="AA136" s="76">
        <v>296</v>
      </c>
      <c r="AB136" s="76">
        <v>0</v>
      </c>
    </row>
    <row r="137" spans="1:28">
      <c r="A137" s="77" t="s">
        <v>724</v>
      </c>
      <c r="B137" s="76">
        <v>365</v>
      </c>
      <c r="C137" s="76">
        <v>0</v>
      </c>
      <c r="D137" s="76">
        <v>0</v>
      </c>
      <c r="E137" s="76">
        <v>1024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  <c r="K137" s="76">
        <v>0</v>
      </c>
      <c r="L137" s="76">
        <v>0</v>
      </c>
      <c r="M137" s="76">
        <v>0</v>
      </c>
      <c r="N137" s="76">
        <v>0</v>
      </c>
      <c r="O137" s="76">
        <v>0</v>
      </c>
      <c r="P137" s="76">
        <v>3472</v>
      </c>
      <c r="Q137" s="76">
        <v>0</v>
      </c>
      <c r="R137" s="76">
        <v>0</v>
      </c>
      <c r="S137" s="76">
        <v>0</v>
      </c>
      <c r="T137" s="76">
        <v>15</v>
      </c>
      <c r="U137" s="76">
        <v>22</v>
      </c>
      <c r="V137" s="76">
        <v>0</v>
      </c>
      <c r="W137" s="76">
        <v>32</v>
      </c>
      <c r="X137" s="76">
        <v>43</v>
      </c>
      <c r="Y137" s="76">
        <v>37</v>
      </c>
      <c r="Z137" s="76">
        <v>116</v>
      </c>
      <c r="AA137" s="76">
        <v>473</v>
      </c>
      <c r="AB137" s="76">
        <v>106</v>
      </c>
    </row>
    <row r="138" spans="1:28">
      <c r="A138" s="77" t="s">
        <v>725</v>
      </c>
      <c r="B138" s="76">
        <v>461</v>
      </c>
      <c r="C138" s="76">
        <v>0</v>
      </c>
      <c r="D138" s="76">
        <v>0</v>
      </c>
      <c r="E138" s="76">
        <v>1013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  <c r="K138" s="76">
        <v>0</v>
      </c>
      <c r="L138" s="76">
        <v>0</v>
      </c>
      <c r="M138" s="76">
        <v>0</v>
      </c>
      <c r="N138" s="76">
        <v>0</v>
      </c>
      <c r="O138" s="76">
        <v>0</v>
      </c>
      <c r="P138" s="76">
        <v>4237</v>
      </c>
      <c r="Q138" s="76">
        <v>0</v>
      </c>
      <c r="R138" s="76">
        <v>0</v>
      </c>
      <c r="S138" s="76">
        <v>0</v>
      </c>
      <c r="T138" s="76">
        <v>12</v>
      </c>
      <c r="U138" s="76">
        <v>24</v>
      </c>
      <c r="V138" s="76">
        <v>0</v>
      </c>
      <c r="W138" s="76">
        <v>39</v>
      </c>
      <c r="X138" s="76">
        <v>69</v>
      </c>
      <c r="Y138" s="76">
        <v>0</v>
      </c>
      <c r="Z138" s="76">
        <v>135</v>
      </c>
      <c r="AA138" s="76">
        <v>576</v>
      </c>
      <c r="AB138" s="76">
        <v>150</v>
      </c>
    </row>
    <row r="139" spans="1:28">
      <c r="A139" s="77" t="s">
        <v>726</v>
      </c>
      <c r="B139" s="76">
        <v>193</v>
      </c>
      <c r="C139" s="76">
        <v>0</v>
      </c>
      <c r="D139" s="76">
        <v>0</v>
      </c>
      <c r="E139" s="76">
        <v>294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1599</v>
      </c>
      <c r="Q139" s="76">
        <v>0</v>
      </c>
      <c r="R139" s="76">
        <v>0</v>
      </c>
      <c r="S139" s="76">
        <v>0</v>
      </c>
      <c r="T139" s="76">
        <v>11</v>
      </c>
      <c r="U139" s="76">
        <v>6</v>
      </c>
      <c r="V139" s="76">
        <v>0</v>
      </c>
      <c r="W139" s="76">
        <v>0</v>
      </c>
      <c r="X139" s="76">
        <v>31</v>
      </c>
      <c r="Y139" s="76">
        <v>0</v>
      </c>
      <c r="Z139" s="76">
        <v>75</v>
      </c>
      <c r="AA139" s="76">
        <v>180</v>
      </c>
      <c r="AB139" s="76">
        <v>0</v>
      </c>
    </row>
    <row r="140" spans="1:28">
      <c r="A140" s="77" t="s">
        <v>727</v>
      </c>
      <c r="B140" s="76">
        <v>365</v>
      </c>
      <c r="C140" s="76">
        <v>0</v>
      </c>
      <c r="D140" s="76">
        <v>0</v>
      </c>
      <c r="E140" s="76">
        <v>833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  <c r="K140" s="76">
        <v>0</v>
      </c>
      <c r="L140" s="76">
        <v>0</v>
      </c>
      <c r="M140" s="76">
        <v>0</v>
      </c>
      <c r="N140" s="76">
        <v>0</v>
      </c>
      <c r="O140" s="76">
        <v>0</v>
      </c>
      <c r="P140" s="76">
        <v>4844</v>
      </c>
      <c r="Q140" s="76">
        <v>0</v>
      </c>
      <c r="R140" s="76">
        <v>0</v>
      </c>
      <c r="S140" s="76">
        <v>0</v>
      </c>
      <c r="T140" s="76">
        <v>0</v>
      </c>
      <c r="U140" s="76">
        <v>23</v>
      </c>
      <c r="V140" s="76">
        <v>0</v>
      </c>
      <c r="W140" s="76">
        <v>40</v>
      </c>
      <c r="X140" s="76">
        <v>75</v>
      </c>
      <c r="Y140" s="76">
        <v>0</v>
      </c>
      <c r="Z140" s="76">
        <v>0</v>
      </c>
      <c r="AA140" s="76">
        <v>735</v>
      </c>
      <c r="AB140" s="76">
        <v>136</v>
      </c>
    </row>
    <row r="141" spans="1:28">
      <c r="A141" s="77" t="s">
        <v>728</v>
      </c>
      <c r="B141" s="76">
        <v>323</v>
      </c>
      <c r="C141" s="76">
        <v>0</v>
      </c>
      <c r="D141" s="76">
        <v>0</v>
      </c>
      <c r="E141" s="76">
        <v>720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  <c r="K141" s="76">
        <v>0</v>
      </c>
      <c r="L141" s="76">
        <v>0</v>
      </c>
      <c r="M141" s="76">
        <v>0</v>
      </c>
      <c r="N141" s="76">
        <v>0</v>
      </c>
      <c r="O141" s="76">
        <v>0</v>
      </c>
      <c r="P141" s="76">
        <v>5442</v>
      </c>
      <c r="Q141" s="76">
        <v>0</v>
      </c>
      <c r="R141" s="76">
        <v>0</v>
      </c>
      <c r="S141" s="76">
        <v>0</v>
      </c>
      <c r="T141" s="76">
        <v>17</v>
      </c>
      <c r="U141" s="76">
        <v>17</v>
      </c>
      <c r="V141" s="76">
        <v>0</v>
      </c>
      <c r="W141" s="76">
        <v>37</v>
      </c>
      <c r="X141" s="76">
        <v>52</v>
      </c>
      <c r="Y141" s="76">
        <v>41</v>
      </c>
      <c r="Z141" s="76">
        <v>130</v>
      </c>
      <c r="AA141" s="76">
        <v>535</v>
      </c>
      <c r="AB141" s="76">
        <v>143</v>
      </c>
    </row>
    <row r="142" spans="1:28">
      <c r="A142" s="77" t="s">
        <v>729</v>
      </c>
      <c r="B142" s="76">
        <v>341</v>
      </c>
      <c r="C142" s="76">
        <v>0</v>
      </c>
      <c r="D142" s="76">
        <v>0</v>
      </c>
      <c r="E142" s="76">
        <v>862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6">
        <v>6794</v>
      </c>
      <c r="Q142" s="76">
        <v>0</v>
      </c>
      <c r="R142" s="76">
        <v>0</v>
      </c>
      <c r="S142" s="76">
        <v>0</v>
      </c>
      <c r="T142" s="76">
        <v>58</v>
      </c>
      <c r="U142" s="76">
        <v>31</v>
      </c>
      <c r="V142" s="76">
        <v>0</v>
      </c>
      <c r="W142" s="76">
        <v>57</v>
      </c>
      <c r="X142" s="76">
        <v>58</v>
      </c>
      <c r="Y142" s="76">
        <v>0</v>
      </c>
      <c r="Z142" s="76">
        <v>173</v>
      </c>
      <c r="AA142" s="76">
        <v>781</v>
      </c>
      <c r="AB142" s="76">
        <v>167</v>
      </c>
    </row>
    <row r="143" spans="1:28">
      <c r="A143" s="77" t="s">
        <v>730</v>
      </c>
      <c r="B143" s="76">
        <v>306</v>
      </c>
      <c r="C143" s="76">
        <v>0</v>
      </c>
      <c r="D143" s="76">
        <v>0</v>
      </c>
      <c r="E143" s="76">
        <v>1258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  <c r="K143" s="76">
        <v>0</v>
      </c>
      <c r="L143" s="76">
        <v>0</v>
      </c>
      <c r="M143" s="76">
        <v>0</v>
      </c>
      <c r="N143" s="76">
        <v>0</v>
      </c>
      <c r="O143" s="76">
        <v>0</v>
      </c>
      <c r="P143" s="76">
        <v>3409</v>
      </c>
      <c r="Q143" s="76">
        <v>0</v>
      </c>
      <c r="R143" s="76">
        <v>0</v>
      </c>
      <c r="S143" s="76">
        <v>0</v>
      </c>
      <c r="T143" s="76">
        <v>8</v>
      </c>
      <c r="U143" s="76">
        <v>17</v>
      </c>
      <c r="V143" s="76">
        <v>0</v>
      </c>
      <c r="W143" s="76">
        <v>27</v>
      </c>
      <c r="X143" s="76">
        <v>62</v>
      </c>
      <c r="Y143" s="76">
        <v>0</v>
      </c>
      <c r="Z143" s="76">
        <v>105</v>
      </c>
      <c r="AA143" s="76">
        <v>450</v>
      </c>
      <c r="AB143" s="76">
        <v>120</v>
      </c>
    </row>
    <row r="144" spans="1:28">
      <c r="A144" s="77" t="s">
        <v>731</v>
      </c>
      <c r="B144" s="76">
        <v>422</v>
      </c>
      <c r="C144" s="76">
        <v>0</v>
      </c>
      <c r="D144" s="76">
        <v>0</v>
      </c>
      <c r="E144" s="76">
        <v>1182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6591</v>
      </c>
      <c r="Q144" s="76">
        <v>0</v>
      </c>
      <c r="R144" s="76">
        <v>0</v>
      </c>
      <c r="S144" s="76">
        <v>0</v>
      </c>
      <c r="T144" s="76">
        <v>14</v>
      </c>
      <c r="U144" s="76">
        <v>26</v>
      </c>
      <c r="V144" s="76">
        <v>0</v>
      </c>
      <c r="W144" s="76">
        <v>44</v>
      </c>
      <c r="X144" s="76">
        <v>241</v>
      </c>
      <c r="Y144" s="76">
        <v>0</v>
      </c>
      <c r="Z144" s="76">
        <v>0</v>
      </c>
      <c r="AA144" s="76">
        <v>853</v>
      </c>
      <c r="AB144" s="76">
        <v>165</v>
      </c>
    </row>
    <row r="145" spans="1:28">
      <c r="A145" s="77" t="s">
        <v>732</v>
      </c>
      <c r="B145" s="76">
        <v>436</v>
      </c>
      <c r="C145" s="76">
        <v>0</v>
      </c>
      <c r="D145" s="76">
        <v>0</v>
      </c>
      <c r="E145" s="76">
        <v>1577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  <c r="K145" s="76">
        <v>0</v>
      </c>
      <c r="L145" s="76">
        <v>0</v>
      </c>
      <c r="M145" s="76">
        <v>0</v>
      </c>
      <c r="N145" s="76">
        <v>0</v>
      </c>
      <c r="O145" s="76">
        <v>0</v>
      </c>
      <c r="P145" s="76">
        <v>4462</v>
      </c>
      <c r="Q145" s="76">
        <v>0</v>
      </c>
      <c r="R145" s="76">
        <v>0</v>
      </c>
      <c r="S145" s="76">
        <v>0</v>
      </c>
      <c r="T145" s="76">
        <v>11</v>
      </c>
      <c r="U145" s="76">
        <v>24</v>
      </c>
      <c r="V145" s="76">
        <v>0</v>
      </c>
      <c r="W145" s="76">
        <v>71</v>
      </c>
      <c r="X145" s="76">
        <v>0</v>
      </c>
      <c r="Y145" s="76">
        <v>0</v>
      </c>
      <c r="Z145" s="76">
        <v>180</v>
      </c>
      <c r="AA145" s="76">
        <v>908</v>
      </c>
      <c r="AB145" s="76">
        <v>201</v>
      </c>
    </row>
    <row r="146" spans="1:28">
      <c r="A146" s="77" t="s">
        <v>733</v>
      </c>
      <c r="B146" s="76">
        <v>371</v>
      </c>
      <c r="C146" s="76">
        <v>0</v>
      </c>
      <c r="D146" s="76">
        <v>0</v>
      </c>
      <c r="E146" s="76">
        <v>1075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6">
        <v>3980</v>
      </c>
      <c r="Q146" s="76">
        <v>0</v>
      </c>
      <c r="R146" s="76">
        <v>0</v>
      </c>
      <c r="S146" s="76">
        <v>0</v>
      </c>
      <c r="T146" s="76">
        <v>14</v>
      </c>
      <c r="U146" s="76">
        <v>0</v>
      </c>
      <c r="V146" s="76">
        <v>15</v>
      </c>
      <c r="W146" s="76">
        <v>21</v>
      </c>
      <c r="X146" s="76">
        <v>56</v>
      </c>
      <c r="Y146" s="76">
        <v>0</v>
      </c>
      <c r="Z146" s="76">
        <v>138</v>
      </c>
      <c r="AA146" s="76">
        <v>507</v>
      </c>
      <c r="AB146" s="76">
        <v>136</v>
      </c>
    </row>
    <row r="147" spans="1:28">
      <c r="A147" s="77" t="s">
        <v>734</v>
      </c>
      <c r="B147" s="76">
        <v>535</v>
      </c>
      <c r="C147" s="76">
        <v>0</v>
      </c>
      <c r="D147" s="76">
        <v>0</v>
      </c>
      <c r="E147" s="76">
        <v>1847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  <c r="K147" s="76">
        <v>0</v>
      </c>
      <c r="L147" s="76">
        <v>0</v>
      </c>
      <c r="M147" s="76">
        <v>0</v>
      </c>
      <c r="N147" s="76">
        <v>0</v>
      </c>
      <c r="O147" s="76">
        <v>0</v>
      </c>
      <c r="P147" s="76">
        <v>3846</v>
      </c>
      <c r="Q147" s="76">
        <v>0</v>
      </c>
      <c r="R147" s="76">
        <v>0</v>
      </c>
      <c r="S147" s="76">
        <v>0</v>
      </c>
      <c r="T147" s="76">
        <v>15</v>
      </c>
      <c r="U147" s="76">
        <v>0</v>
      </c>
      <c r="V147" s="76">
        <v>0</v>
      </c>
      <c r="W147" s="76">
        <v>41</v>
      </c>
      <c r="X147" s="76">
        <v>61</v>
      </c>
      <c r="Y147" s="76">
        <v>46</v>
      </c>
      <c r="Z147" s="76">
        <v>98</v>
      </c>
      <c r="AA147" s="76">
        <v>430</v>
      </c>
      <c r="AB147" s="76">
        <v>128</v>
      </c>
    </row>
    <row r="148" spans="1:28">
      <c r="A148" s="77" t="s">
        <v>735</v>
      </c>
      <c r="B148" s="76">
        <v>420</v>
      </c>
      <c r="C148" s="76">
        <v>0</v>
      </c>
      <c r="D148" s="76">
        <v>0</v>
      </c>
      <c r="E148" s="76">
        <v>1413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  <c r="K148" s="76">
        <v>0</v>
      </c>
      <c r="L148" s="76">
        <v>0</v>
      </c>
      <c r="M148" s="76">
        <v>0</v>
      </c>
      <c r="N148" s="76">
        <v>0</v>
      </c>
      <c r="O148" s="76">
        <v>0</v>
      </c>
      <c r="P148" s="76">
        <v>5811</v>
      </c>
      <c r="Q148" s="76">
        <v>0</v>
      </c>
      <c r="R148" s="76">
        <v>0</v>
      </c>
      <c r="S148" s="76">
        <v>0</v>
      </c>
      <c r="T148" s="76">
        <v>25</v>
      </c>
      <c r="U148" s="76">
        <v>35</v>
      </c>
      <c r="V148" s="76">
        <v>0</v>
      </c>
      <c r="W148" s="76">
        <v>55</v>
      </c>
      <c r="X148" s="76">
        <v>99</v>
      </c>
      <c r="Y148" s="76">
        <v>0</v>
      </c>
      <c r="Z148" s="76">
        <v>181</v>
      </c>
      <c r="AA148" s="76">
        <v>694</v>
      </c>
      <c r="AB148" s="76">
        <v>182</v>
      </c>
    </row>
    <row r="149" spans="1:28">
      <c r="A149" s="77" t="s">
        <v>736</v>
      </c>
      <c r="B149" s="76">
        <v>280</v>
      </c>
      <c r="C149" s="76">
        <v>0</v>
      </c>
      <c r="D149" s="76">
        <v>0</v>
      </c>
      <c r="E149" s="76">
        <v>343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5392</v>
      </c>
      <c r="Q149" s="76">
        <v>0</v>
      </c>
      <c r="R149" s="76">
        <v>0</v>
      </c>
      <c r="S149" s="76">
        <v>0</v>
      </c>
      <c r="T149" s="76">
        <v>27</v>
      </c>
      <c r="U149" s="76">
        <v>0</v>
      </c>
      <c r="V149" s="76">
        <v>0</v>
      </c>
      <c r="W149" s="76">
        <v>49</v>
      </c>
      <c r="X149" s="76">
        <v>117</v>
      </c>
      <c r="Y149" s="76">
        <v>48</v>
      </c>
      <c r="Z149" s="76">
        <v>0</v>
      </c>
      <c r="AA149" s="76">
        <v>531</v>
      </c>
      <c r="AB149" s="76">
        <v>114</v>
      </c>
    </row>
    <row r="150" spans="1:28">
      <c r="A150" s="77" t="s">
        <v>737</v>
      </c>
      <c r="B150" s="76">
        <v>407</v>
      </c>
      <c r="C150" s="76">
        <v>0</v>
      </c>
      <c r="D150" s="76">
        <v>0</v>
      </c>
      <c r="E150" s="76">
        <v>1137</v>
      </c>
      <c r="F150" s="76">
        <v>0</v>
      </c>
      <c r="G150" s="76">
        <v>0</v>
      </c>
      <c r="H150" s="76">
        <v>0</v>
      </c>
      <c r="I150" s="76">
        <v>616</v>
      </c>
      <c r="J150" s="76">
        <v>0</v>
      </c>
      <c r="K150" s="76">
        <v>0</v>
      </c>
      <c r="L150" s="76">
        <v>0</v>
      </c>
      <c r="M150" s="76">
        <v>0</v>
      </c>
      <c r="N150" s="76">
        <v>0</v>
      </c>
      <c r="O150" s="76">
        <v>0</v>
      </c>
      <c r="P150" s="76">
        <v>7084</v>
      </c>
      <c r="Q150" s="76">
        <v>0</v>
      </c>
      <c r="R150" s="76">
        <v>0</v>
      </c>
      <c r="S150" s="76">
        <v>0</v>
      </c>
      <c r="T150" s="76">
        <v>42</v>
      </c>
      <c r="U150" s="76">
        <v>22</v>
      </c>
      <c r="V150" s="76">
        <v>31</v>
      </c>
      <c r="W150" s="76">
        <v>51</v>
      </c>
      <c r="X150" s="76">
        <v>0</v>
      </c>
      <c r="Y150" s="76">
        <v>0</v>
      </c>
      <c r="Z150" s="76">
        <v>269</v>
      </c>
      <c r="AA150" s="76">
        <v>830</v>
      </c>
      <c r="AB150" s="76">
        <v>198</v>
      </c>
    </row>
    <row r="151" spans="1:28">
      <c r="A151" s="77" t="s">
        <v>738</v>
      </c>
      <c r="B151" s="76">
        <v>163</v>
      </c>
      <c r="C151" s="76">
        <v>0</v>
      </c>
      <c r="D151" s="76">
        <v>0</v>
      </c>
      <c r="E151" s="76">
        <v>357</v>
      </c>
      <c r="F151" s="76">
        <v>0</v>
      </c>
      <c r="G151" s="76">
        <v>613</v>
      </c>
      <c r="H151" s="76">
        <v>0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4171</v>
      </c>
      <c r="Q151" s="76">
        <v>0</v>
      </c>
      <c r="R151" s="76">
        <v>0</v>
      </c>
      <c r="S151" s="76">
        <v>0</v>
      </c>
      <c r="T151" s="76">
        <v>24</v>
      </c>
      <c r="U151" s="76">
        <v>14</v>
      </c>
      <c r="V151" s="76">
        <v>0</v>
      </c>
      <c r="W151" s="76">
        <v>30</v>
      </c>
      <c r="X151" s="76">
        <v>38</v>
      </c>
      <c r="Y151" s="76">
        <v>0</v>
      </c>
      <c r="Z151" s="76">
        <v>0</v>
      </c>
      <c r="AA151" s="76">
        <v>547</v>
      </c>
      <c r="AB151" s="76">
        <v>142</v>
      </c>
    </row>
    <row r="152" spans="1:28">
      <c r="A152" s="77" t="s">
        <v>739</v>
      </c>
      <c r="B152" s="76">
        <v>250</v>
      </c>
      <c r="C152" s="76">
        <v>0</v>
      </c>
      <c r="D152" s="76">
        <v>0</v>
      </c>
      <c r="E152" s="76">
        <v>801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3019</v>
      </c>
      <c r="Q152" s="76">
        <v>0</v>
      </c>
      <c r="R152" s="76">
        <v>0</v>
      </c>
      <c r="S152" s="76">
        <v>0</v>
      </c>
      <c r="T152" s="76">
        <v>0</v>
      </c>
      <c r="U152" s="76">
        <v>19</v>
      </c>
      <c r="V152" s="76">
        <v>0</v>
      </c>
      <c r="W152" s="76">
        <v>30</v>
      </c>
      <c r="X152" s="76">
        <v>73</v>
      </c>
      <c r="Y152" s="76">
        <v>0</v>
      </c>
      <c r="Z152" s="76">
        <v>0</v>
      </c>
      <c r="AA152" s="76">
        <v>585</v>
      </c>
      <c r="AB152" s="76">
        <v>0</v>
      </c>
    </row>
    <row r="153" spans="1:28">
      <c r="A153" s="77" t="s">
        <v>740</v>
      </c>
      <c r="B153" s="76">
        <v>340</v>
      </c>
      <c r="C153" s="76">
        <v>0</v>
      </c>
      <c r="D153" s="76">
        <v>0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6">
        <v>0</v>
      </c>
      <c r="P153" s="76">
        <v>5954</v>
      </c>
      <c r="Q153" s="76">
        <v>0</v>
      </c>
      <c r="R153" s="76">
        <v>0</v>
      </c>
      <c r="S153" s="76">
        <v>0</v>
      </c>
      <c r="T153" s="76">
        <v>26</v>
      </c>
      <c r="U153" s="76">
        <v>0</v>
      </c>
      <c r="V153" s="76">
        <v>0</v>
      </c>
      <c r="W153" s="76">
        <v>62</v>
      </c>
      <c r="X153" s="76">
        <v>63</v>
      </c>
      <c r="Y153" s="76">
        <v>0</v>
      </c>
      <c r="Z153" s="76">
        <v>134</v>
      </c>
      <c r="AA153" s="76">
        <v>650</v>
      </c>
      <c r="AB153" s="76">
        <v>126</v>
      </c>
    </row>
    <row r="154" spans="1:28">
      <c r="A154" s="77" t="s">
        <v>741</v>
      </c>
      <c r="B154" s="76">
        <v>345</v>
      </c>
      <c r="C154" s="76">
        <v>0</v>
      </c>
      <c r="D154" s="76">
        <v>0</v>
      </c>
      <c r="E154" s="76">
        <v>1524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5004</v>
      </c>
      <c r="Q154" s="76">
        <v>0</v>
      </c>
      <c r="R154" s="76">
        <v>0</v>
      </c>
      <c r="S154" s="76">
        <v>0</v>
      </c>
      <c r="T154" s="76">
        <v>23</v>
      </c>
      <c r="U154" s="76">
        <v>12</v>
      </c>
      <c r="V154" s="76">
        <v>0</v>
      </c>
      <c r="W154" s="76">
        <v>49</v>
      </c>
      <c r="X154" s="76">
        <v>0</v>
      </c>
      <c r="Y154" s="76">
        <v>0</v>
      </c>
      <c r="Z154" s="76">
        <v>152</v>
      </c>
      <c r="AA154" s="76">
        <v>719</v>
      </c>
      <c r="AB154" s="76">
        <v>181</v>
      </c>
    </row>
    <row r="155" spans="1:28">
      <c r="A155" s="77" t="s">
        <v>742</v>
      </c>
      <c r="B155" s="76">
        <v>245</v>
      </c>
      <c r="C155" s="76">
        <v>0</v>
      </c>
      <c r="D155" s="76">
        <v>0</v>
      </c>
      <c r="E155" s="76">
        <v>630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  <c r="K155" s="76">
        <v>0</v>
      </c>
      <c r="L155" s="76">
        <v>0</v>
      </c>
      <c r="M155" s="76">
        <v>0</v>
      </c>
      <c r="N155" s="76">
        <v>0</v>
      </c>
      <c r="O155" s="76">
        <v>0</v>
      </c>
      <c r="P155" s="76">
        <v>2684</v>
      </c>
      <c r="Q155" s="76">
        <v>0</v>
      </c>
      <c r="R155" s="76">
        <v>0</v>
      </c>
      <c r="S155" s="76">
        <v>0</v>
      </c>
      <c r="T155" s="76">
        <v>8</v>
      </c>
      <c r="U155" s="76">
        <v>13</v>
      </c>
      <c r="V155" s="76">
        <v>0</v>
      </c>
      <c r="W155" s="76">
        <v>15</v>
      </c>
      <c r="X155" s="76">
        <v>46</v>
      </c>
      <c r="Y155" s="76">
        <v>0</v>
      </c>
      <c r="Z155" s="76">
        <v>0</v>
      </c>
      <c r="AA155" s="76">
        <v>447</v>
      </c>
      <c r="AB155" s="76">
        <v>66</v>
      </c>
    </row>
    <row r="156" spans="1:28">
      <c r="A156" s="77" t="s">
        <v>743</v>
      </c>
      <c r="B156" s="76">
        <v>200</v>
      </c>
      <c r="C156" s="76">
        <v>0</v>
      </c>
      <c r="D156" s="76">
        <v>0</v>
      </c>
      <c r="E156" s="76">
        <v>466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  <c r="K156" s="76">
        <v>0</v>
      </c>
      <c r="L156" s="76">
        <v>0</v>
      </c>
      <c r="M156" s="76">
        <v>0</v>
      </c>
      <c r="N156" s="76">
        <v>0</v>
      </c>
      <c r="O156" s="76">
        <v>0</v>
      </c>
      <c r="P156" s="76">
        <v>4437</v>
      </c>
      <c r="Q156" s="76">
        <v>0</v>
      </c>
      <c r="R156" s="76">
        <v>0</v>
      </c>
      <c r="S156" s="76">
        <v>0</v>
      </c>
      <c r="T156" s="76">
        <v>19</v>
      </c>
      <c r="U156" s="76">
        <v>24</v>
      </c>
      <c r="V156" s="76">
        <v>0</v>
      </c>
      <c r="W156" s="76">
        <v>59</v>
      </c>
      <c r="X156" s="76">
        <v>78</v>
      </c>
      <c r="Y156" s="76">
        <v>0</v>
      </c>
      <c r="Z156" s="76">
        <v>0</v>
      </c>
      <c r="AA156" s="76">
        <v>775</v>
      </c>
      <c r="AB156" s="76">
        <v>132</v>
      </c>
    </row>
    <row r="157" spans="1:28">
      <c r="A157" s="77" t="s">
        <v>744</v>
      </c>
      <c r="B157" s="76">
        <v>436</v>
      </c>
      <c r="C157" s="76">
        <v>0</v>
      </c>
      <c r="D157" s="76">
        <v>0</v>
      </c>
      <c r="E157" s="76">
        <v>1200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  <c r="K157" s="76">
        <v>0</v>
      </c>
      <c r="L157" s="76">
        <v>0</v>
      </c>
      <c r="M157" s="76">
        <v>0</v>
      </c>
      <c r="N157" s="76">
        <v>0</v>
      </c>
      <c r="O157" s="76">
        <v>0</v>
      </c>
      <c r="P157" s="76">
        <v>5747</v>
      </c>
      <c r="Q157" s="76">
        <v>0</v>
      </c>
      <c r="R157" s="76">
        <v>0</v>
      </c>
      <c r="S157" s="76">
        <v>0</v>
      </c>
      <c r="T157" s="76">
        <v>13</v>
      </c>
      <c r="U157" s="76">
        <v>14</v>
      </c>
      <c r="V157" s="76">
        <v>0</v>
      </c>
      <c r="W157" s="76">
        <v>64</v>
      </c>
      <c r="X157" s="76">
        <v>0</v>
      </c>
      <c r="Y157" s="76">
        <v>0</v>
      </c>
      <c r="Z157" s="76">
        <v>0</v>
      </c>
      <c r="AA157" s="76">
        <v>1041</v>
      </c>
      <c r="AB157" s="76">
        <v>219</v>
      </c>
    </row>
    <row r="158" spans="1:28">
      <c r="A158" s="77" t="s">
        <v>745</v>
      </c>
      <c r="B158" s="76">
        <v>103</v>
      </c>
      <c r="C158" s="76">
        <v>0</v>
      </c>
      <c r="D158" s="76">
        <v>0</v>
      </c>
      <c r="E158" s="76">
        <v>1216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  <c r="K158" s="76">
        <v>0</v>
      </c>
      <c r="L158" s="76">
        <v>0</v>
      </c>
      <c r="M158" s="76">
        <v>0</v>
      </c>
      <c r="N158" s="76">
        <v>0</v>
      </c>
      <c r="O158" s="76">
        <v>0</v>
      </c>
      <c r="P158" s="76">
        <v>3894</v>
      </c>
      <c r="Q158" s="76">
        <v>0</v>
      </c>
      <c r="R158" s="76">
        <v>0</v>
      </c>
      <c r="S158" s="76">
        <v>0</v>
      </c>
      <c r="T158" s="76">
        <v>14</v>
      </c>
      <c r="U158" s="76">
        <v>19</v>
      </c>
      <c r="V158" s="76">
        <v>0</v>
      </c>
      <c r="W158" s="76">
        <v>69</v>
      </c>
      <c r="X158" s="76">
        <v>0</v>
      </c>
      <c r="Y158" s="76">
        <v>0</v>
      </c>
      <c r="Z158" s="76">
        <v>0</v>
      </c>
      <c r="AA158" s="76">
        <v>852</v>
      </c>
      <c r="AB158" s="76">
        <v>251</v>
      </c>
    </row>
    <row r="159" spans="1:28">
      <c r="A159" s="77" t="s">
        <v>746</v>
      </c>
      <c r="B159" s="76">
        <v>237</v>
      </c>
      <c r="C159" s="76">
        <v>0</v>
      </c>
      <c r="D159" s="76">
        <v>0</v>
      </c>
      <c r="E159" s="76">
        <v>1638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4338</v>
      </c>
      <c r="Q159" s="76">
        <v>0</v>
      </c>
      <c r="R159" s="76">
        <v>0</v>
      </c>
      <c r="S159" s="76">
        <v>0</v>
      </c>
      <c r="T159" s="76">
        <v>17</v>
      </c>
      <c r="U159" s="76">
        <v>0</v>
      </c>
      <c r="V159" s="76">
        <v>0</v>
      </c>
      <c r="W159" s="76">
        <v>78</v>
      </c>
      <c r="X159" s="76">
        <v>60</v>
      </c>
      <c r="Y159" s="76">
        <v>0</v>
      </c>
      <c r="Z159" s="76">
        <v>0</v>
      </c>
      <c r="AA159" s="76">
        <v>932</v>
      </c>
      <c r="AB159" s="76">
        <v>185</v>
      </c>
    </row>
    <row r="160" spans="1:28">
      <c r="A160" s="77" t="s">
        <v>747</v>
      </c>
      <c r="B160" s="76">
        <v>256</v>
      </c>
      <c r="C160" s="76">
        <v>0</v>
      </c>
      <c r="D160" s="76">
        <v>0</v>
      </c>
      <c r="E160" s="76">
        <v>403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4503</v>
      </c>
      <c r="Q160" s="76">
        <v>0</v>
      </c>
      <c r="R160" s="76">
        <v>0</v>
      </c>
      <c r="S160" s="76">
        <v>0</v>
      </c>
      <c r="T160" s="76">
        <v>8</v>
      </c>
      <c r="U160" s="76">
        <v>8</v>
      </c>
      <c r="V160" s="76">
        <v>13</v>
      </c>
      <c r="W160" s="76">
        <v>35</v>
      </c>
      <c r="X160" s="76">
        <v>75</v>
      </c>
      <c r="Y160" s="76">
        <v>0</v>
      </c>
      <c r="Z160" s="76">
        <v>0</v>
      </c>
      <c r="AA160" s="76">
        <v>685</v>
      </c>
      <c r="AB160" s="76">
        <v>145</v>
      </c>
    </row>
    <row r="161" spans="1:28">
      <c r="A161" s="77" t="s">
        <v>748</v>
      </c>
      <c r="B161" s="76">
        <v>291</v>
      </c>
      <c r="C161" s="76">
        <v>0</v>
      </c>
      <c r="D161" s="76">
        <v>0</v>
      </c>
      <c r="E161" s="76">
        <v>520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  <c r="K161" s="76">
        <v>0</v>
      </c>
      <c r="L161" s="76">
        <v>0</v>
      </c>
      <c r="M161" s="76">
        <v>0</v>
      </c>
      <c r="N161" s="76">
        <v>0</v>
      </c>
      <c r="O161" s="76">
        <v>0</v>
      </c>
      <c r="P161" s="76">
        <v>3335</v>
      </c>
      <c r="Q161" s="76">
        <v>0</v>
      </c>
      <c r="R161" s="76">
        <v>0</v>
      </c>
      <c r="S161" s="76">
        <v>0</v>
      </c>
      <c r="T161" s="76">
        <v>25</v>
      </c>
      <c r="U161" s="76">
        <v>19</v>
      </c>
      <c r="V161" s="76">
        <v>0</v>
      </c>
      <c r="W161" s="76">
        <v>0</v>
      </c>
      <c r="X161" s="76">
        <v>34</v>
      </c>
      <c r="Y161" s="76">
        <v>0</v>
      </c>
      <c r="Z161" s="76">
        <v>0</v>
      </c>
      <c r="AA161" s="76">
        <v>430</v>
      </c>
      <c r="AB161" s="76">
        <v>99</v>
      </c>
    </row>
    <row r="162" spans="1:28">
      <c r="A162" s="77" t="s">
        <v>749</v>
      </c>
      <c r="B162" s="76">
        <v>218</v>
      </c>
      <c r="C162" s="76">
        <v>0</v>
      </c>
      <c r="D162" s="76">
        <v>0</v>
      </c>
      <c r="E162" s="76">
        <v>534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3421</v>
      </c>
      <c r="Q162" s="76">
        <v>0</v>
      </c>
      <c r="R162" s="76">
        <v>0</v>
      </c>
      <c r="S162" s="76">
        <v>0</v>
      </c>
      <c r="T162" s="76">
        <v>19</v>
      </c>
      <c r="U162" s="76">
        <v>0</v>
      </c>
      <c r="V162" s="76">
        <v>0</v>
      </c>
      <c r="W162" s="76">
        <v>27</v>
      </c>
      <c r="X162" s="76">
        <v>40</v>
      </c>
      <c r="Y162" s="76">
        <v>0</v>
      </c>
      <c r="Z162" s="76">
        <v>76</v>
      </c>
      <c r="AA162" s="76">
        <v>352</v>
      </c>
      <c r="AB162" s="76">
        <v>96</v>
      </c>
    </row>
    <row r="163" spans="1:28">
      <c r="A163" s="77" t="s">
        <v>750</v>
      </c>
      <c r="B163" s="76">
        <v>562</v>
      </c>
      <c r="C163" s="76">
        <v>0</v>
      </c>
      <c r="D163" s="76">
        <v>0</v>
      </c>
      <c r="E163" s="76">
        <v>942</v>
      </c>
      <c r="F163" s="76">
        <v>0</v>
      </c>
      <c r="G163" s="76">
        <v>0</v>
      </c>
      <c r="H163" s="76">
        <v>0</v>
      </c>
      <c r="I163" s="76">
        <v>0</v>
      </c>
      <c r="J163" s="76">
        <v>0</v>
      </c>
      <c r="K163" s="76">
        <v>0</v>
      </c>
      <c r="L163" s="76">
        <v>0</v>
      </c>
      <c r="M163" s="76">
        <v>0</v>
      </c>
      <c r="N163" s="76">
        <v>0</v>
      </c>
      <c r="O163" s="76">
        <v>0</v>
      </c>
      <c r="P163" s="76">
        <v>6091</v>
      </c>
      <c r="Q163" s="76">
        <v>0</v>
      </c>
      <c r="R163" s="76">
        <v>0</v>
      </c>
      <c r="S163" s="76">
        <v>0</v>
      </c>
      <c r="T163" s="76">
        <v>23</v>
      </c>
      <c r="U163" s="76">
        <v>25</v>
      </c>
      <c r="V163" s="76">
        <v>0</v>
      </c>
      <c r="W163" s="76">
        <v>35</v>
      </c>
      <c r="X163" s="76">
        <v>69</v>
      </c>
      <c r="Y163" s="76">
        <v>0</v>
      </c>
      <c r="Z163" s="76">
        <v>0</v>
      </c>
      <c r="AA163" s="76">
        <v>980</v>
      </c>
      <c r="AB163" s="76">
        <v>245</v>
      </c>
    </row>
    <row r="164" spans="1:28">
      <c r="A164" s="77" t="s">
        <v>751</v>
      </c>
      <c r="B164" s="76">
        <v>247</v>
      </c>
      <c r="C164" s="76">
        <v>0</v>
      </c>
      <c r="D164" s="76">
        <v>0</v>
      </c>
      <c r="E164" s="76">
        <v>280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5837</v>
      </c>
      <c r="Q164" s="76">
        <v>0</v>
      </c>
      <c r="R164" s="76">
        <v>0</v>
      </c>
      <c r="S164" s="76">
        <v>0</v>
      </c>
      <c r="T164" s="76">
        <v>26</v>
      </c>
      <c r="U164" s="76">
        <v>26</v>
      </c>
      <c r="V164" s="76">
        <v>0</v>
      </c>
      <c r="W164" s="76">
        <v>36</v>
      </c>
      <c r="X164" s="76">
        <v>71</v>
      </c>
      <c r="Y164" s="76">
        <v>0</v>
      </c>
      <c r="Z164" s="76">
        <v>0</v>
      </c>
      <c r="AA164" s="76">
        <v>926</v>
      </c>
      <c r="AB164" s="76">
        <v>160</v>
      </c>
    </row>
    <row r="165" spans="1:28">
      <c r="A165" s="77" t="s">
        <v>752</v>
      </c>
      <c r="B165" s="76">
        <v>359</v>
      </c>
      <c r="C165" s="76">
        <v>0</v>
      </c>
      <c r="D165" s="76">
        <v>0</v>
      </c>
      <c r="E165" s="76">
        <v>2583</v>
      </c>
      <c r="F165" s="76">
        <v>0</v>
      </c>
      <c r="G165" s="76">
        <v>0</v>
      </c>
      <c r="H165" s="76">
        <v>0</v>
      </c>
      <c r="I165" s="76">
        <v>0</v>
      </c>
      <c r="J165" s="76">
        <v>0</v>
      </c>
      <c r="K165" s="76">
        <v>0</v>
      </c>
      <c r="L165" s="76">
        <v>0</v>
      </c>
      <c r="M165" s="76">
        <v>0</v>
      </c>
      <c r="N165" s="76">
        <v>0</v>
      </c>
      <c r="O165" s="76">
        <v>0</v>
      </c>
      <c r="P165" s="76">
        <v>3218</v>
      </c>
      <c r="Q165" s="76">
        <v>0</v>
      </c>
      <c r="R165" s="76">
        <v>0</v>
      </c>
      <c r="S165" s="76">
        <v>0</v>
      </c>
      <c r="T165" s="76">
        <v>12</v>
      </c>
      <c r="U165" s="76">
        <v>19</v>
      </c>
      <c r="V165" s="76">
        <v>0</v>
      </c>
      <c r="W165" s="76">
        <v>55</v>
      </c>
      <c r="X165" s="76">
        <v>57</v>
      </c>
      <c r="Y165" s="76">
        <v>0</v>
      </c>
      <c r="Z165" s="76">
        <v>0</v>
      </c>
      <c r="AA165" s="76">
        <v>824</v>
      </c>
      <c r="AB165" s="76">
        <v>158</v>
      </c>
    </row>
    <row r="166" spans="1:28">
      <c r="A166" s="77" t="s">
        <v>753</v>
      </c>
      <c r="B166" s="76">
        <v>277</v>
      </c>
      <c r="C166" s="76">
        <v>0</v>
      </c>
      <c r="D166" s="76">
        <v>0</v>
      </c>
      <c r="E166" s="76">
        <v>933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76">
        <v>4546</v>
      </c>
      <c r="Q166" s="76">
        <v>0</v>
      </c>
      <c r="R166" s="76">
        <v>0</v>
      </c>
      <c r="S166" s="76">
        <v>0</v>
      </c>
      <c r="T166" s="76">
        <v>9</v>
      </c>
      <c r="U166" s="76">
        <v>14</v>
      </c>
      <c r="V166" s="76">
        <v>0</v>
      </c>
      <c r="W166" s="76">
        <v>46</v>
      </c>
      <c r="X166" s="76">
        <v>127</v>
      </c>
      <c r="Y166" s="76">
        <v>42</v>
      </c>
      <c r="Z166" s="76">
        <v>0</v>
      </c>
      <c r="AA166" s="76">
        <v>480</v>
      </c>
      <c r="AB166" s="76">
        <v>100</v>
      </c>
    </row>
    <row r="167" spans="1:28">
      <c r="A167" s="77" t="s">
        <v>754</v>
      </c>
      <c r="B167" s="76">
        <v>379</v>
      </c>
      <c r="C167" s="76">
        <v>0</v>
      </c>
      <c r="D167" s="76">
        <v>0</v>
      </c>
      <c r="E167" s="76">
        <v>519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  <c r="K167" s="76">
        <v>0</v>
      </c>
      <c r="L167" s="76">
        <v>0</v>
      </c>
      <c r="M167" s="76">
        <v>0</v>
      </c>
      <c r="N167" s="76">
        <v>0</v>
      </c>
      <c r="O167" s="76">
        <v>0</v>
      </c>
      <c r="P167" s="76">
        <v>3775</v>
      </c>
      <c r="Q167" s="76">
        <v>0</v>
      </c>
      <c r="R167" s="76">
        <v>0</v>
      </c>
      <c r="S167" s="76">
        <v>0</v>
      </c>
      <c r="T167" s="76">
        <v>39</v>
      </c>
      <c r="U167" s="76">
        <v>22</v>
      </c>
      <c r="V167" s="76">
        <v>0</v>
      </c>
      <c r="W167" s="76">
        <v>0</v>
      </c>
      <c r="X167" s="76">
        <v>77</v>
      </c>
      <c r="Y167" s="76">
        <v>36</v>
      </c>
      <c r="Z167" s="76">
        <v>79</v>
      </c>
      <c r="AA167" s="76">
        <v>270</v>
      </c>
      <c r="AB167" s="76">
        <v>76</v>
      </c>
    </row>
    <row r="168" spans="1:28">
      <c r="A168" s="77" t="s">
        <v>755</v>
      </c>
      <c r="B168" s="76">
        <v>235</v>
      </c>
      <c r="C168" s="76">
        <v>0</v>
      </c>
      <c r="D168" s="76">
        <v>0</v>
      </c>
      <c r="E168" s="76">
        <v>842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6">
        <v>4957</v>
      </c>
      <c r="Q168" s="76">
        <v>0</v>
      </c>
      <c r="R168" s="76">
        <v>0</v>
      </c>
      <c r="S168" s="76">
        <v>0</v>
      </c>
      <c r="T168" s="76">
        <v>15</v>
      </c>
      <c r="U168" s="76">
        <v>13</v>
      </c>
      <c r="V168" s="76">
        <v>0</v>
      </c>
      <c r="W168" s="76">
        <v>39</v>
      </c>
      <c r="X168" s="76">
        <v>99</v>
      </c>
      <c r="Y168" s="76">
        <v>0</v>
      </c>
      <c r="Z168" s="76">
        <v>0</v>
      </c>
      <c r="AA168" s="76">
        <v>659</v>
      </c>
      <c r="AB168" s="76">
        <v>164</v>
      </c>
    </row>
    <row r="169" spans="1:28">
      <c r="A169" s="77" t="s">
        <v>756</v>
      </c>
      <c r="B169" s="76">
        <v>224</v>
      </c>
      <c r="C169" s="76">
        <v>0</v>
      </c>
      <c r="D169" s="76">
        <v>0</v>
      </c>
      <c r="E169" s="76">
        <v>1491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  <c r="K169" s="76">
        <v>0</v>
      </c>
      <c r="L169" s="76">
        <v>0</v>
      </c>
      <c r="M169" s="76">
        <v>0</v>
      </c>
      <c r="N169" s="76">
        <v>0</v>
      </c>
      <c r="O169" s="76">
        <v>0</v>
      </c>
      <c r="P169" s="76">
        <v>4004</v>
      </c>
      <c r="Q169" s="76">
        <v>0</v>
      </c>
      <c r="R169" s="76">
        <v>0</v>
      </c>
      <c r="S169" s="76">
        <v>0</v>
      </c>
      <c r="T169" s="76">
        <v>0</v>
      </c>
      <c r="U169" s="76">
        <v>20</v>
      </c>
      <c r="V169" s="76">
        <v>0</v>
      </c>
      <c r="W169" s="76">
        <v>71</v>
      </c>
      <c r="X169" s="76">
        <v>58</v>
      </c>
      <c r="Y169" s="76">
        <v>0</v>
      </c>
      <c r="Z169" s="76">
        <v>126</v>
      </c>
      <c r="AA169" s="76">
        <v>579</v>
      </c>
      <c r="AB169" s="76">
        <v>140</v>
      </c>
    </row>
    <row r="170" spans="1:28">
      <c r="A170" s="77" t="s">
        <v>757</v>
      </c>
      <c r="B170" s="76">
        <v>512</v>
      </c>
      <c r="C170" s="76">
        <v>0</v>
      </c>
      <c r="D170" s="76">
        <v>0</v>
      </c>
      <c r="E170" s="76">
        <v>910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  <c r="K170" s="76">
        <v>0</v>
      </c>
      <c r="L170" s="76">
        <v>0</v>
      </c>
      <c r="M170" s="76">
        <v>0</v>
      </c>
      <c r="N170" s="76">
        <v>0</v>
      </c>
      <c r="O170" s="76">
        <v>0</v>
      </c>
      <c r="P170" s="76">
        <v>6827</v>
      </c>
      <c r="Q170" s="76">
        <v>0</v>
      </c>
      <c r="R170" s="76">
        <v>0</v>
      </c>
      <c r="S170" s="76">
        <v>0</v>
      </c>
      <c r="T170" s="76">
        <v>21</v>
      </c>
      <c r="U170" s="76">
        <v>21</v>
      </c>
      <c r="V170" s="76">
        <v>0</v>
      </c>
      <c r="W170" s="76">
        <v>32</v>
      </c>
      <c r="X170" s="76">
        <v>150</v>
      </c>
      <c r="Y170" s="76">
        <v>64</v>
      </c>
      <c r="Z170" s="76">
        <v>0</v>
      </c>
      <c r="AA170" s="76">
        <v>551</v>
      </c>
      <c r="AB170" s="76">
        <v>116</v>
      </c>
    </row>
    <row r="171" spans="1:28">
      <c r="A171" s="77" t="s">
        <v>758</v>
      </c>
      <c r="B171" s="76">
        <v>264</v>
      </c>
      <c r="C171" s="76">
        <v>0</v>
      </c>
      <c r="D171" s="76">
        <v>606</v>
      </c>
      <c r="E171" s="76">
        <v>816</v>
      </c>
      <c r="F171" s="76">
        <v>0</v>
      </c>
      <c r="G171" s="76">
        <v>0</v>
      </c>
      <c r="H171" s="76">
        <v>0</v>
      </c>
      <c r="I171" s="76">
        <v>0</v>
      </c>
      <c r="J171" s="76">
        <v>0</v>
      </c>
      <c r="K171" s="76">
        <v>0</v>
      </c>
      <c r="L171" s="76">
        <v>0</v>
      </c>
      <c r="M171" s="76">
        <v>0</v>
      </c>
      <c r="N171" s="76">
        <v>0</v>
      </c>
      <c r="O171" s="76">
        <v>0</v>
      </c>
      <c r="P171" s="76">
        <v>2837</v>
      </c>
      <c r="Q171" s="76">
        <v>0</v>
      </c>
      <c r="R171" s="76">
        <v>0</v>
      </c>
      <c r="S171" s="76">
        <v>0</v>
      </c>
      <c r="T171" s="76">
        <v>24</v>
      </c>
      <c r="U171" s="76">
        <v>22</v>
      </c>
      <c r="V171" s="76">
        <v>0</v>
      </c>
      <c r="W171" s="76">
        <v>0</v>
      </c>
      <c r="X171" s="76">
        <v>41</v>
      </c>
      <c r="Y171" s="76">
        <v>0</v>
      </c>
      <c r="Z171" s="76">
        <v>0</v>
      </c>
      <c r="AA171" s="76">
        <v>508</v>
      </c>
      <c r="AB171" s="76">
        <v>0</v>
      </c>
    </row>
    <row r="172" spans="1:28">
      <c r="A172" s="77" t="s">
        <v>759</v>
      </c>
      <c r="B172" s="76">
        <v>318</v>
      </c>
      <c r="C172" s="76">
        <v>0</v>
      </c>
      <c r="D172" s="76">
        <v>1237</v>
      </c>
      <c r="E172" s="76">
        <v>1265</v>
      </c>
      <c r="F172" s="76">
        <v>0</v>
      </c>
      <c r="G172" s="76">
        <v>0</v>
      </c>
      <c r="H172" s="76">
        <v>0</v>
      </c>
      <c r="I172" s="76">
        <v>0</v>
      </c>
      <c r="J172" s="76">
        <v>0</v>
      </c>
      <c r="K172" s="76">
        <v>0</v>
      </c>
      <c r="L172" s="76">
        <v>0</v>
      </c>
      <c r="M172" s="76">
        <v>0</v>
      </c>
      <c r="N172" s="76">
        <v>0</v>
      </c>
      <c r="O172" s="76">
        <v>0</v>
      </c>
      <c r="P172" s="76">
        <v>3543</v>
      </c>
      <c r="Q172" s="76">
        <v>0</v>
      </c>
      <c r="R172" s="76">
        <v>0</v>
      </c>
      <c r="S172" s="76">
        <v>0</v>
      </c>
      <c r="T172" s="76">
        <v>85</v>
      </c>
      <c r="U172" s="76">
        <v>0</v>
      </c>
      <c r="V172" s="76">
        <v>0</v>
      </c>
      <c r="W172" s="76">
        <v>0</v>
      </c>
      <c r="X172" s="76">
        <v>77</v>
      </c>
      <c r="Y172" s="76">
        <v>0</v>
      </c>
      <c r="Z172" s="76">
        <v>172</v>
      </c>
      <c r="AA172" s="76">
        <v>510</v>
      </c>
      <c r="AB172" s="76">
        <v>84</v>
      </c>
    </row>
    <row r="173" spans="1:28">
      <c r="A173" s="77" t="s">
        <v>760</v>
      </c>
      <c r="B173" s="76">
        <v>234</v>
      </c>
      <c r="C173" s="76">
        <v>0</v>
      </c>
      <c r="D173" s="76">
        <v>0</v>
      </c>
      <c r="E173" s="76">
        <v>469</v>
      </c>
      <c r="F173" s="76">
        <v>0</v>
      </c>
      <c r="G173" s="76">
        <v>0</v>
      </c>
      <c r="H173" s="76">
        <v>0</v>
      </c>
      <c r="I173" s="76">
        <v>0</v>
      </c>
      <c r="J173" s="76">
        <v>0</v>
      </c>
      <c r="K173" s="76">
        <v>0</v>
      </c>
      <c r="L173" s="76">
        <v>0</v>
      </c>
      <c r="M173" s="76">
        <v>0</v>
      </c>
      <c r="N173" s="76">
        <v>0</v>
      </c>
      <c r="O173" s="76">
        <v>0</v>
      </c>
      <c r="P173" s="76">
        <v>5233</v>
      </c>
      <c r="Q173" s="76">
        <v>0</v>
      </c>
      <c r="R173" s="76">
        <v>0</v>
      </c>
      <c r="S173" s="76">
        <v>0</v>
      </c>
      <c r="T173" s="76">
        <v>10</v>
      </c>
      <c r="U173" s="76">
        <v>19</v>
      </c>
      <c r="V173" s="76">
        <v>26</v>
      </c>
      <c r="W173" s="76">
        <v>46</v>
      </c>
      <c r="X173" s="76">
        <v>0</v>
      </c>
      <c r="Y173" s="76">
        <v>0</v>
      </c>
      <c r="Z173" s="76">
        <v>0</v>
      </c>
      <c r="AA173" s="76">
        <v>767</v>
      </c>
      <c r="AB173" s="76">
        <v>131</v>
      </c>
    </row>
    <row r="174" spans="1:28">
      <c r="A174" s="77" t="s">
        <v>761</v>
      </c>
      <c r="B174" s="76">
        <v>173</v>
      </c>
      <c r="C174" s="76">
        <v>0</v>
      </c>
      <c r="D174" s="76">
        <v>0</v>
      </c>
      <c r="E174" s="76">
        <v>506</v>
      </c>
      <c r="F174" s="76">
        <v>0</v>
      </c>
      <c r="G174" s="76">
        <v>0</v>
      </c>
      <c r="H174" s="76">
        <v>0</v>
      </c>
      <c r="I174" s="76">
        <v>0</v>
      </c>
      <c r="J174" s="76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3314</v>
      </c>
      <c r="Q174" s="76">
        <v>0</v>
      </c>
      <c r="R174" s="76">
        <v>0</v>
      </c>
      <c r="S174" s="76">
        <v>0</v>
      </c>
      <c r="T174" s="76">
        <v>12</v>
      </c>
      <c r="U174" s="76">
        <v>11</v>
      </c>
      <c r="V174" s="76">
        <v>0</v>
      </c>
      <c r="W174" s="76">
        <v>32</v>
      </c>
      <c r="X174" s="76">
        <v>62</v>
      </c>
      <c r="Y174" s="76">
        <v>0</v>
      </c>
      <c r="Z174" s="76">
        <v>0</v>
      </c>
      <c r="AA174" s="76">
        <v>463</v>
      </c>
      <c r="AB174" s="76">
        <v>79</v>
      </c>
    </row>
    <row r="175" spans="1:28">
      <c r="A175" s="77" t="s">
        <v>762</v>
      </c>
      <c r="B175" s="76">
        <v>378</v>
      </c>
      <c r="C175" s="76">
        <v>0</v>
      </c>
      <c r="D175" s="76">
        <v>943</v>
      </c>
      <c r="E175" s="76">
        <v>1163</v>
      </c>
      <c r="F175" s="76">
        <v>0</v>
      </c>
      <c r="G175" s="76">
        <v>0</v>
      </c>
      <c r="H175" s="76">
        <v>0</v>
      </c>
      <c r="I175" s="76">
        <v>0</v>
      </c>
      <c r="J175" s="76">
        <v>0</v>
      </c>
      <c r="K175" s="76">
        <v>0</v>
      </c>
      <c r="L175" s="76">
        <v>0</v>
      </c>
      <c r="M175" s="76">
        <v>0</v>
      </c>
      <c r="N175" s="76">
        <v>0</v>
      </c>
      <c r="O175" s="76">
        <v>0</v>
      </c>
      <c r="P175" s="76">
        <v>4368</v>
      </c>
      <c r="Q175" s="76">
        <v>0</v>
      </c>
      <c r="R175" s="76">
        <v>0</v>
      </c>
      <c r="S175" s="76">
        <v>0</v>
      </c>
      <c r="T175" s="76">
        <v>19</v>
      </c>
      <c r="U175" s="76">
        <v>29</v>
      </c>
      <c r="V175" s="76">
        <v>0</v>
      </c>
      <c r="W175" s="76">
        <v>37</v>
      </c>
      <c r="X175" s="76">
        <v>46</v>
      </c>
      <c r="Y175" s="76">
        <v>0</v>
      </c>
      <c r="Z175" s="76">
        <v>116</v>
      </c>
      <c r="AA175" s="76">
        <v>599</v>
      </c>
      <c r="AB175" s="76">
        <v>158</v>
      </c>
    </row>
    <row r="176" spans="1:28">
      <c r="A176" s="77" t="s">
        <v>763</v>
      </c>
      <c r="B176" s="76">
        <v>210</v>
      </c>
      <c r="C176" s="76">
        <v>0</v>
      </c>
      <c r="D176" s="76">
        <v>0</v>
      </c>
      <c r="E176" s="76">
        <v>764</v>
      </c>
      <c r="F176" s="76">
        <v>0</v>
      </c>
      <c r="G176" s="76">
        <v>713</v>
      </c>
      <c r="H176" s="76">
        <v>0</v>
      </c>
      <c r="I176" s="76">
        <v>0</v>
      </c>
      <c r="J176" s="76">
        <v>0</v>
      </c>
      <c r="K176" s="76">
        <v>0</v>
      </c>
      <c r="L176" s="76">
        <v>0</v>
      </c>
      <c r="M176" s="76">
        <v>0</v>
      </c>
      <c r="N176" s="76">
        <v>0</v>
      </c>
      <c r="O176" s="76">
        <v>0</v>
      </c>
      <c r="P176" s="76">
        <v>4010</v>
      </c>
      <c r="Q176" s="76">
        <v>0</v>
      </c>
      <c r="R176" s="76">
        <v>0</v>
      </c>
      <c r="S176" s="76">
        <v>0</v>
      </c>
      <c r="T176" s="76">
        <v>42</v>
      </c>
      <c r="U176" s="76">
        <v>30</v>
      </c>
      <c r="V176" s="76">
        <v>0</v>
      </c>
      <c r="W176" s="76">
        <v>0</v>
      </c>
      <c r="X176" s="76">
        <v>53</v>
      </c>
      <c r="Y176" s="76">
        <v>0</v>
      </c>
      <c r="Z176" s="76">
        <v>0</v>
      </c>
      <c r="AA176" s="76">
        <v>581</v>
      </c>
      <c r="AB176" s="76">
        <v>128</v>
      </c>
    </row>
    <row r="177" spans="1:28">
      <c r="A177" s="77" t="s">
        <v>764</v>
      </c>
      <c r="B177" s="76">
        <v>541</v>
      </c>
      <c r="C177" s="76">
        <v>0</v>
      </c>
      <c r="D177" s="76">
        <v>0</v>
      </c>
      <c r="E177" s="76">
        <v>762</v>
      </c>
      <c r="F177" s="76">
        <v>0</v>
      </c>
      <c r="G177" s="76">
        <v>0</v>
      </c>
      <c r="H177" s="76">
        <v>0</v>
      </c>
      <c r="I177" s="76">
        <v>0</v>
      </c>
      <c r="J177" s="76">
        <v>0</v>
      </c>
      <c r="K177" s="76">
        <v>0</v>
      </c>
      <c r="L177" s="76">
        <v>0</v>
      </c>
      <c r="M177" s="76">
        <v>0</v>
      </c>
      <c r="N177" s="76">
        <v>0</v>
      </c>
      <c r="O177" s="76">
        <v>0</v>
      </c>
      <c r="P177" s="76">
        <v>6178</v>
      </c>
      <c r="Q177" s="76">
        <v>0</v>
      </c>
      <c r="R177" s="76">
        <v>0</v>
      </c>
      <c r="S177" s="76">
        <v>0</v>
      </c>
      <c r="T177" s="76">
        <v>71</v>
      </c>
      <c r="U177" s="76">
        <v>63</v>
      </c>
      <c r="V177" s="76">
        <v>0</v>
      </c>
      <c r="W177" s="76">
        <v>0</v>
      </c>
      <c r="X177" s="76">
        <v>101</v>
      </c>
      <c r="Y177" s="76">
        <v>0</v>
      </c>
      <c r="Z177" s="76">
        <v>191</v>
      </c>
      <c r="AA177" s="76">
        <v>805</v>
      </c>
      <c r="AB177" s="76">
        <v>170</v>
      </c>
    </row>
    <row r="178" spans="1:28">
      <c r="A178" s="77" t="s">
        <v>765</v>
      </c>
      <c r="B178" s="76">
        <v>527</v>
      </c>
      <c r="C178" s="76">
        <v>0</v>
      </c>
      <c r="D178" s="76">
        <v>0</v>
      </c>
      <c r="E178" s="76">
        <v>569</v>
      </c>
      <c r="F178" s="76">
        <v>0</v>
      </c>
      <c r="G178" s="76">
        <v>0</v>
      </c>
      <c r="H178" s="76">
        <v>0</v>
      </c>
      <c r="I178" s="76">
        <v>0</v>
      </c>
      <c r="J178" s="76">
        <v>0</v>
      </c>
      <c r="K178" s="76">
        <v>0</v>
      </c>
      <c r="L178" s="76">
        <v>0</v>
      </c>
      <c r="M178" s="76">
        <v>0</v>
      </c>
      <c r="N178" s="76">
        <v>0</v>
      </c>
      <c r="O178" s="76">
        <v>0</v>
      </c>
      <c r="P178" s="76">
        <v>5163</v>
      </c>
      <c r="Q178" s="76">
        <v>0</v>
      </c>
      <c r="R178" s="76">
        <v>0</v>
      </c>
      <c r="S178" s="76">
        <v>0</v>
      </c>
      <c r="T178" s="76">
        <v>41</v>
      </c>
      <c r="U178" s="76">
        <v>26</v>
      </c>
      <c r="V178" s="76">
        <v>0</v>
      </c>
      <c r="W178" s="76">
        <v>0</v>
      </c>
      <c r="X178" s="76">
        <v>82</v>
      </c>
      <c r="Y178" s="76">
        <v>46</v>
      </c>
      <c r="Z178" s="76">
        <v>0</v>
      </c>
      <c r="AA178" s="76">
        <v>578</v>
      </c>
      <c r="AB178" s="76">
        <v>0</v>
      </c>
    </row>
    <row r="179" spans="1:28">
      <c r="A179" s="77" t="s">
        <v>766</v>
      </c>
      <c r="B179" s="76">
        <v>14157</v>
      </c>
      <c r="C179" s="76">
        <v>0</v>
      </c>
      <c r="D179" s="76">
        <v>0</v>
      </c>
      <c r="E179" s="76">
        <v>1030</v>
      </c>
      <c r="F179" s="76">
        <v>0</v>
      </c>
      <c r="G179" s="76">
        <v>0</v>
      </c>
      <c r="H179" s="76">
        <v>0</v>
      </c>
      <c r="I179" s="76">
        <v>0</v>
      </c>
      <c r="J179" s="76">
        <v>0</v>
      </c>
      <c r="K179" s="76">
        <v>0</v>
      </c>
      <c r="L179" s="76">
        <v>0</v>
      </c>
      <c r="M179" s="76">
        <v>0</v>
      </c>
      <c r="N179" s="76">
        <v>0</v>
      </c>
      <c r="O179" s="76">
        <v>0</v>
      </c>
      <c r="P179" s="76">
        <v>6464</v>
      </c>
      <c r="Q179" s="76">
        <v>0</v>
      </c>
      <c r="R179" s="76">
        <v>0</v>
      </c>
      <c r="S179" s="76">
        <v>0</v>
      </c>
      <c r="T179" s="76">
        <v>21</v>
      </c>
      <c r="U179" s="76">
        <v>30</v>
      </c>
      <c r="V179" s="76">
        <v>0</v>
      </c>
      <c r="W179" s="76">
        <v>47</v>
      </c>
      <c r="X179" s="76">
        <v>240</v>
      </c>
      <c r="Y179" s="76">
        <v>0</v>
      </c>
      <c r="Z179" s="76">
        <v>202</v>
      </c>
      <c r="AA179" s="76">
        <v>752</v>
      </c>
      <c r="AB179" s="76">
        <v>148</v>
      </c>
    </row>
    <row r="180" spans="1:28">
      <c r="A180" s="77" t="s">
        <v>767</v>
      </c>
      <c r="B180" s="76">
        <v>348</v>
      </c>
      <c r="C180" s="76">
        <v>0</v>
      </c>
      <c r="D180" s="76">
        <v>0</v>
      </c>
      <c r="E180" s="76">
        <v>827</v>
      </c>
      <c r="F180" s="76">
        <v>0</v>
      </c>
      <c r="G180" s="76">
        <v>0</v>
      </c>
      <c r="H180" s="76">
        <v>0</v>
      </c>
      <c r="I180" s="76">
        <v>0</v>
      </c>
      <c r="J180" s="76">
        <v>0</v>
      </c>
      <c r="K180" s="76">
        <v>0</v>
      </c>
      <c r="L180" s="76">
        <v>0</v>
      </c>
      <c r="M180" s="76">
        <v>0</v>
      </c>
      <c r="N180" s="76">
        <v>0</v>
      </c>
      <c r="O180" s="76">
        <v>0</v>
      </c>
      <c r="P180" s="76">
        <v>5862</v>
      </c>
      <c r="Q180" s="76">
        <v>0</v>
      </c>
      <c r="R180" s="76">
        <v>0</v>
      </c>
      <c r="S180" s="76">
        <v>0</v>
      </c>
      <c r="T180" s="76">
        <v>11</v>
      </c>
      <c r="U180" s="76">
        <v>19</v>
      </c>
      <c r="V180" s="76">
        <v>0</v>
      </c>
      <c r="W180" s="76">
        <v>41</v>
      </c>
      <c r="X180" s="76">
        <v>66</v>
      </c>
      <c r="Y180" s="76">
        <v>0</v>
      </c>
      <c r="Z180" s="76">
        <v>0</v>
      </c>
      <c r="AA180" s="76">
        <v>918</v>
      </c>
      <c r="AB180" s="76">
        <v>174</v>
      </c>
    </row>
    <row r="181" spans="1:28">
      <c r="A181" s="77" t="s">
        <v>768</v>
      </c>
      <c r="B181" s="76">
        <v>282</v>
      </c>
      <c r="C181" s="76">
        <v>0</v>
      </c>
      <c r="D181" s="76">
        <v>0</v>
      </c>
      <c r="E181" s="76">
        <v>1612</v>
      </c>
      <c r="F181" s="76">
        <v>0</v>
      </c>
      <c r="G181" s="76">
        <v>0</v>
      </c>
      <c r="H181" s="76">
        <v>0</v>
      </c>
      <c r="I181" s="76">
        <v>0</v>
      </c>
      <c r="J181" s="76">
        <v>0</v>
      </c>
      <c r="K181" s="76">
        <v>0</v>
      </c>
      <c r="L181" s="76">
        <v>0</v>
      </c>
      <c r="M181" s="76">
        <v>0</v>
      </c>
      <c r="N181" s="76">
        <v>0</v>
      </c>
      <c r="O181" s="76">
        <v>0</v>
      </c>
      <c r="P181" s="76">
        <v>4040</v>
      </c>
      <c r="Q181" s="76">
        <v>0</v>
      </c>
      <c r="R181" s="76">
        <v>0</v>
      </c>
      <c r="S181" s="76">
        <v>0</v>
      </c>
      <c r="T181" s="76">
        <v>32</v>
      </c>
      <c r="U181" s="76">
        <v>19</v>
      </c>
      <c r="V181" s="76">
        <v>0</v>
      </c>
      <c r="W181" s="76">
        <v>33</v>
      </c>
      <c r="X181" s="76">
        <v>68</v>
      </c>
      <c r="Y181" s="76">
        <v>51</v>
      </c>
      <c r="Z181" s="76">
        <v>159</v>
      </c>
      <c r="AA181" s="76">
        <v>672</v>
      </c>
      <c r="AB181" s="76">
        <v>138</v>
      </c>
    </row>
    <row r="182" spans="1:28">
      <c r="A182" s="77" t="s">
        <v>769</v>
      </c>
      <c r="B182" s="76">
        <v>474</v>
      </c>
      <c r="C182" s="76">
        <v>0</v>
      </c>
      <c r="D182" s="76">
        <v>0</v>
      </c>
      <c r="E182" s="76">
        <v>2417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6">
        <v>0</v>
      </c>
      <c r="P182" s="76">
        <v>5896</v>
      </c>
      <c r="Q182" s="76">
        <v>0</v>
      </c>
      <c r="R182" s="76">
        <v>0</v>
      </c>
      <c r="S182" s="76">
        <v>0</v>
      </c>
      <c r="T182" s="76">
        <v>10</v>
      </c>
      <c r="U182" s="76">
        <v>26</v>
      </c>
      <c r="V182" s="76">
        <v>0</v>
      </c>
      <c r="W182" s="76">
        <v>48</v>
      </c>
      <c r="X182" s="76">
        <v>255</v>
      </c>
      <c r="Y182" s="76">
        <v>0</v>
      </c>
      <c r="Z182" s="76">
        <v>0</v>
      </c>
      <c r="AA182" s="76">
        <v>939</v>
      </c>
      <c r="AB182" s="76">
        <v>259</v>
      </c>
    </row>
    <row r="183" spans="1:28">
      <c r="A183" s="77" t="s">
        <v>770</v>
      </c>
      <c r="B183" s="76">
        <v>264</v>
      </c>
      <c r="C183" s="76">
        <v>0</v>
      </c>
      <c r="D183" s="76">
        <v>0</v>
      </c>
      <c r="E183" s="76">
        <v>951</v>
      </c>
      <c r="F183" s="76">
        <v>0</v>
      </c>
      <c r="G183" s="76">
        <v>0</v>
      </c>
      <c r="H183" s="76">
        <v>0</v>
      </c>
      <c r="I183" s="76">
        <v>0</v>
      </c>
      <c r="J183" s="76">
        <v>0</v>
      </c>
      <c r="K183" s="76">
        <v>0</v>
      </c>
      <c r="L183" s="76">
        <v>0</v>
      </c>
      <c r="M183" s="76">
        <v>0</v>
      </c>
      <c r="N183" s="76">
        <v>0</v>
      </c>
      <c r="O183" s="76">
        <v>0</v>
      </c>
      <c r="P183" s="76">
        <v>2873</v>
      </c>
      <c r="Q183" s="76">
        <v>0</v>
      </c>
      <c r="R183" s="76">
        <v>0</v>
      </c>
      <c r="S183" s="76">
        <v>0</v>
      </c>
      <c r="T183" s="76">
        <v>6</v>
      </c>
      <c r="U183" s="76">
        <v>10</v>
      </c>
      <c r="V183" s="76">
        <v>0</v>
      </c>
      <c r="W183" s="76">
        <v>17</v>
      </c>
      <c r="X183" s="76">
        <v>104</v>
      </c>
      <c r="Y183" s="76">
        <v>0</v>
      </c>
      <c r="Z183" s="76">
        <v>0</v>
      </c>
      <c r="AA183" s="76">
        <v>449</v>
      </c>
      <c r="AB183" s="76">
        <v>0</v>
      </c>
    </row>
    <row r="184" spans="1:28">
      <c r="A184" s="77" t="s">
        <v>771</v>
      </c>
      <c r="B184" s="76">
        <v>437</v>
      </c>
      <c r="C184" s="76">
        <v>0</v>
      </c>
      <c r="D184" s="76">
        <v>1979</v>
      </c>
      <c r="E184" s="76">
        <v>457</v>
      </c>
      <c r="F184" s="76">
        <v>0</v>
      </c>
      <c r="G184" s="76">
        <v>0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5282</v>
      </c>
      <c r="Q184" s="76">
        <v>0</v>
      </c>
      <c r="R184" s="76">
        <v>0</v>
      </c>
      <c r="S184" s="76">
        <v>0</v>
      </c>
      <c r="T184" s="76">
        <v>25</v>
      </c>
      <c r="U184" s="76">
        <v>21</v>
      </c>
      <c r="V184" s="76">
        <v>0</v>
      </c>
      <c r="W184" s="76">
        <v>32</v>
      </c>
      <c r="X184" s="76">
        <v>91</v>
      </c>
      <c r="Y184" s="76">
        <v>45</v>
      </c>
      <c r="Z184" s="76">
        <v>140</v>
      </c>
      <c r="AA184" s="76">
        <v>415</v>
      </c>
      <c r="AB184" s="76">
        <v>109</v>
      </c>
    </row>
    <row r="185" spans="1:28">
      <c r="A185" s="77" t="s">
        <v>772</v>
      </c>
      <c r="B185" s="76">
        <v>293</v>
      </c>
      <c r="C185" s="76">
        <v>0</v>
      </c>
      <c r="D185" s="76">
        <v>0</v>
      </c>
      <c r="E185" s="76">
        <v>1137</v>
      </c>
      <c r="F185" s="76">
        <v>0</v>
      </c>
      <c r="G185" s="76">
        <v>0</v>
      </c>
      <c r="H185" s="76">
        <v>0</v>
      </c>
      <c r="I185" s="76">
        <v>0</v>
      </c>
      <c r="J185" s="76">
        <v>0</v>
      </c>
      <c r="K185" s="76">
        <v>0</v>
      </c>
      <c r="L185" s="76">
        <v>0</v>
      </c>
      <c r="M185" s="76">
        <v>0</v>
      </c>
      <c r="N185" s="76">
        <v>0</v>
      </c>
      <c r="O185" s="76">
        <v>0</v>
      </c>
      <c r="P185" s="76">
        <v>3800</v>
      </c>
      <c r="Q185" s="76">
        <v>0</v>
      </c>
      <c r="R185" s="76">
        <v>0</v>
      </c>
      <c r="S185" s="76">
        <v>0</v>
      </c>
      <c r="T185" s="76">
        <v>39</v>
      </c>
      <c r="U185" s="76">
        <v>23</v>
      </c>
      <c r="V185" s="76">
        <v>0</v>
      </c>
      <c r="W185" s="76">
        <v>0</v>
      </c>
      <c r="X185" s="76">
        <v>63</v>
      </c>
      <c r="Y185" s="76">
        <v>0</v>
      </c>
      <c r="Z185" s="76">
        <v>0</v>
      </c>
      <c r="AA185" s="76">
        <v>556</v>
      </c>
      <c r="AB185" s="76">
        <v>117</v>
      </c>
    </row>
    <row r="186" spans="1:28">
      <c r="A186" s="77" t="s">
        <v>773</v>
      </c>
      <c r="B186" s="76">
        <v>338</v>
      </c>
      <c r="C186" s="76">
        <v>0</v>
      </c>
      <c r="D186" s="76">
        <v>0</v>
      </c>
      <c r="E186" s="76">
        <v>833</v>
      </c>
      <c r="F186" s="76"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76">
        <v>0</v>
      </c>
      <c r="O186" s="76">
        <v>0</v>
      </c>
      <c r="P186" s="76">
        <v>5525</v>
      </c>
      <c r="Q186" s="76">
        <v>0</v>
      </c>
      <c r="R186" s="76">
        <v>0</v>
      </c>
      <c r="S186" s="76">
        <v>0</v>
      </c>
      <c r="T186" s="76">
        <v>32</v>
      </c>
      <c r="U186" s="76">
        <v>24</v>
      </c>
      <c r="V186" s="76">
        <v>0</v>
      </c>
      <c r="W186" s="76">
        <v>56</v>
      </c>
      <c r="X186" s="76">
        <v>135</v>
      </c>
      <c r="Y186" s="76">
        <v>0</v>
      </c>
      <c r="Z186" s="76">
        <v>158</v>
      </c>
      <c r="AA186" s="76">
        <v>742</v>
      </c>
      <c r="AB186" s="76">
        <v>129</v>
      </c>
    </row>
    <row r="187" spans="1:28">
      <c r="A187" s="77" t="s">
        <v>774</v>
      </c>
      <c r="B187" s="76">
        <v>356</v>
      </c>
      <c r="C187" s="76">
        <v>0</v>
      </c>
      <c r="D187" s="76">
        <v>0</v>
      </c>
      <c r="E187" s="76">
        <v>1358</v>
      </c>
      <c r="F187" s="76">
        <v>0</v>
      </c>
      <c r="G187" s="76">
        <v>0</v>
      </c>
      <c r="H187" s="76">
        <v>0</v>
      </c>
      <c r="I187" s="76">
        <v>0</v>
      </c>
      <c r="J187" s="76">
        <v>0</v>
      </c>
      <c r="K187" s="76">
        <v>0</v>
      </c>
      <c r="L187" s="76">
        <v>0</v>
      </c>
      <c r="M187" s="76">
        <v>0</v>
      </c>
      <c r="N187" s="76">
        <v>0</v>
      </c>
      <c r="O187" s="76">
        <v>0</v>
      </c>
      <c r="P187" s="76">
        <v>5902</v>
      </c>
      <c r="Q187" s="76">
        <v>0</v>
      </c>
      <c r="R187" s="76">
        <v>0</v>
      </c>
      <c r="S187" s="76">
        <v>0</v>
      </c>
      <c r="T187" s="76">
        <v>15</v>
      </c>
      <c r="U187" s="76">
        <v>17</v>
      </c>
      <c r="V187" s="76">
        <v>32</v>
      </c>
      <c r="W187" s="76">
        <v>76</v>
      </c>
      <c r="X187" s="76">
        <v>65</v>
      </c>
      <c r="Y187" s="76">
        <v>0</v>
      </c>
      <c r="Z187" s="76">
        <v>207</v>
      </c>
      <c r="AA187" s="76">
        <v>1084</v>
      </c>
      <c r="AB187" s="76">
        <v>198</v>
      </c>
    </row>
    <row r="188" spans="1:28">
      <c r="A188" s="77" t="s">
        <v>775</v>
      </c>
      <c r="B188" s="76">
        <v>430</v>
      </c>
      <c r="C188" s="76">
        <v>0</v>
      </c>
      <c r="D188" s="76">
        <v>0</v>
      </c>
      <c r="E188" s="76">
        <v>1712</v>
      </c>
      <c r="F188" s="76">
        <v>0</v>
      </c>
      <c r="G188" s="76">
        <v>0</v>
      </c>
      <c r="H188" s="76">
        <v>0</v>
      </c>
      <c r="I188" s="76">
        <v>0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6">
        <v>5157</v>
      </c>
      <c r="Q188" s="76">
        <v>0</v>
      </c>
      <c r="R188" s="76">
        <v>0</v>
      </c>
      <c r="S188" s="76">
        <v>0</v>
      </c>
      <c r="T188" s="76">
        <v>22</v>
      </c>
      <c r="U188" s="76">
        <v>29</v>
      </c>
      <c r="V188" s="76">
        <v>0</v>
      </c>
      <c r="W188" s="76">
        <v>34</v>
      </c>
      <c r="X188" s="76">
        <v>0</v>
      </c>
      <c r="Y188" s="76">
        <v>0</v>
      </c>
      <c r="Z188" s="76">
        <v>161</v>
      </c>
      <c r="AA188" s="76">
        <v>793</v>
      </c>
      <c r="AB188" s="76">
        <v>221</v>
      </c>
    </row>
    <row r="189" spans="1:28">
      <c r="A189" s="77" t="s">
        <v>776</v>
      </c>
      <c r="B189" s="76">
        <v>283</v>
      </c>
      <c r="C189" s="76">
        <v>0</v>
      </c>
      <c r="D189" s="76">
        <v>0</v>
      </c>
      <c r="E189" s="76">
        <v>782</v>
      </c>
      <c r="F189" s="76">
        <v>0</v>
      </c>
      <c r="G189" s="76">
        <v>0</v>
      </c>
      <c r="H189" s="76">
        <v>0</v>
      </c>
      <c r="I189" s="76">
        <v>0</v>
      </c>
      <c r="J189" s="76">
        <v>0</v>
      </c>
      <c r="K189" s="76">
        <v>0</v>
      </c>
      <c r="L189" s="76">
        <v>0</v>
      </c>
      <c r="M189" s="76">
        <v>0</v>
      </c>
      <c r="N189" s="76">
        <v>0</v>
      </c>
      <c r="O189" s="76">
        <v>0</v>
      </c>
      <c r="P189" s="76">
        <v>2965</v>
      </c>
      <c r="Q189" s="76">
        <v>0</v>
      </c>
      <c r="R189" s="76">
        <v>0</v>
      </c>
      <c r="S189" s="76">
        <v>0</v>
      </c>
      <c r="T189" s="76">
        <v>0</v>
      </c>
      <c r="U189" s="76">
        <v>0</v>
      </c>
      <c r="V189" s="76">
        <v>0</v>
      </c>
      <c r="W189" s="76">
        <v>49</v>
      </c>
      <c r="X189" s="76">
        <v>0</v>
      </c>
      <c r="Y189" s="76">
        <v>0</v>
      </c>
      <c r="Z189" s="76">
        <v>100</v>
      </c>
      <c r="AA189" s="76">
        <v>413</v>
      </c>
      <c r="AB189" s="76">
        <v>77</v>
      </c>
    </row>
    <row r="190" spans="1:28">
      <c r="A190" s="77" t="s">
        <v>777</v>
      </c>
      <c r="B190" s="76">
        <v>219</v>
      </c>
      <c r="C190" s="76">
        <v>0</v>
      </c>
      <c r="D190" s="76">
        <v>0</v>
      </c>
      <c r="E190" s="76">
        <v>785</v>
      </c>
      <c r="F190" s="76">
        <v>0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3211</v>
      </c>
      <c r="Q190" s="76">
        <v>0</v>
      </c>
      <c r="R190" s="76">
        <v>0</v>
      </c>
      <c r="S190" s="76">
        <v>0</v>
      </c>
      <c r="T190" s="76">
        <v>15</v>
      </c>
      <c r="U190" s="76">
        <v>0</v>
      </c>
      <c r="V190" s="76">
        <v>17</v>
      </c>
      <c r="W190" s="76">
        <v>26</v>
      </c>
      <c r="X190" s="76">
        <v>85</v>
      </c>
      <c r="Y190" s="76">
        <v>0</v>
      </c>
      <c r="Z190" s="76">
        <v>0</v>
      </c>
      <c r="AA190" s="76">
        <v>490</v>
      </c>
      <c r="AB190" s="76">
        <v>125</v>
      </c>
    </row>
    <row r="191" spans="1:28">
      <c r="A191" s="77" t="s">
        <v>778</v>
      </c>
      <c r="B191" s="76">
        <v>316</v>
      </c>
      <c r="C191" s="76">
        <v>0</v>
      </c>
      <c r="D191" s="76">
        <v>0</v>
      </c>
      <c r="E191" s="76">
        <v>1164</v>
      </c>
      <c r="F191" s="76">
        <v>0</v>
      </c>
      <c r="G191" s="76">
        <v>0</v>
      </c>
      <c r="H191" s="76">
        <v>0</v>
      </c>
      <c r="I191" s="76">
        <v>0</v>
      </c>
      <c r="J191" s="76">
        <v>0</v>
      </c>
      <c r="K191" s="76">
        <v>0</v>
      </c>
      <c r="L191" s="76">
        <v>0</v>
      </c>
      <c r="M191" s="76">
        <v>0</v>
      </c>
      <c r="N191" s="76">
        <v>0</v>
      </c>
      <c r="O191" s="76">
        <v>0</v>
      </c>
      <c r="P191" s="76">
        <v>5964</v>
      </c>
      <c r="Q191" s="76">
        <v>0</v>
      </c>
      <c r="R191" s="76">
        <v>0</v>
      </c>
      <c r="S191" s="76">
        <v>0</v>
      </c>
      <c r="T191" s="76">
        <v>83</v>
      </c>
      <c r="U191" s="76">
        <v>47</v>
      </c>
      <c r="V191" s="76">
        <v>0</v>
      </c>
      <c r="W191" s="76">
        <v>0</v>
      </c>
      <c r="X191" s="76">
        <v>184</v>
      </c>
      <c r="Y191" s="76">
        <v>0</v>
      </c>
      <c r="Z191" s="76">
        <v>170</v>
      </c>
      <c r="AA191" s="76">
        <v>655</v>
      </c>
      <c r="AB191" s="76">
        <v>174</v>
      </c>
    </row>
    <row r="192" spans="1:28">
      <c r="A192" s="77" t="s">
        <v>779</v>
      </c>
      <c r="B192" s="76">
        <v>127</v>
      </c>
      <c r="C192" s="76">
        <v>0</v>
      </c>
      <c r="D192" s="76">
        <v>0</v>
      </c>
      <c r="E192" s="76">
        <v>802</v>
      </c>
      <c r="F192" s="76">
        <v>0</v>
      </c>
      <c r="G192" s="76">
        <v>0</v>
      </c>
      <c r="H192" s="76">
        <v>0</v>
      </c>
      <c r="I192" s="76">
        <v>0</v>
      </c>
      <c r="J192" s="76">
        <v>0</v>
      </c>
      <c r="K192" s="76">
        <v>0</v>
      </c>
      <c r="L192" s="76">
        <v>0</v>
      </c>
      <c r="M192" s="76">
        <v>0</v>
      </c>
      <c r="N192" s="76">
        <v>0</v>
      </c>
      <c r="O192" s="76">
        <v>0</v>
      </c>
      <c r="P192" s="76">
        <v>1505</v>
      </c>
      <c r="Q192" s="76">
        <v>0</v>
      </c>
      <c r="R192" s="76">
        <v>0</v>
      </c>
      <c r="S192" s="76">
        <v>0</v>
      </c>
      <c r="T192" s="76">
        <v>7</v>
      </c>
      <c r="U192" s="76">
        <v>6</v>
      </c>
      <c r="V192" s="76">
        <v>0</v>
      </c>
      <c r="W192" s="76">
        <v>19</v>
      </c>
      <c r="X192" s="76">
        <v>40</v>
      </c>
      <c r="Y192" s="76">
        <v>36</v>
      </c>
      <c r="Z192" s="76">
        <v>74</v>
      </c>
      <c r="AA192" s="76">
        <v>239</v>
      </c>
      <c r="AB192" s="76">
        <v>0</v>
      </c>
    </row>
    <row r="193" spans="1:28">
      <c r="A193" s="77" t="s">
        <v>81</v>
      </c>
      <c r="B193" s="76">
        <v>505</v>
      </c>
      <c r="C193" s="76">
        <v>0</v>
      </c>
      <c r="D193" s="76">
        <v>0</v>
      </c>
      <c r="E193" s="76">
        <v>839</v>
      </c>
      <c r="F193" s="76">
        <v>0</v>
      </c>
      <c r="G193" s="76">
        <v>0</v>
      </c>
      <c r="H193" s="76">
        <v>0</v>
      </c>
      <c r="I193" s="76">
        <v>0</v>
      </c>
      <c r="J193" s="76">
        <v>0</v>
      </c>
      <c r="K193" s="76">
        <v>0</v>
      </c>
      <c r="L193" s="76">
        <v>0</v>
      </c>
      <c r="M193" s="76">
        <v>0</v>
      </c>
      <c r="N193" s="76">
        <v>0</v>
      </c>
      <c r="O193" s="76">
        <v>0</v>
      </c>
      <c r="P193" s="76">
        <v>5684</v>
      </c>
      <c r="Q193" s="76">
        <v>0</v>
      </c>
      <c r="R193" s="76">
        <v>0</v>
      </c>
      <c r="S193" s="76">
        <v>0</v>
      </c>
      <c r="T193" s="76">
        <v>18</v>
      </c>
      <c r="U193" s="76">
        <v>47</v>
      </c>
      <c r="V193" s="76">
        <v>0</v>
      </c>
      <c r="W193" s="76">
        <v>0</v>
      </c>
      <c r="X193" s="76">
        <v>260</v>
      </c>
      <c r="Y193" s="76">
        <v>90</v>
      </c>
      <c r="Z193" s="76">
        <v>0</v>
      </c>
      <c r="AA193" s="76">
        <v>648</v>
      </c>
      <c r="AB193" s="76">
        <v>0</v>
      </c>
    </row>
    <row r="194" spans="1:28">
      <c r="A194" s="77" t="s">
        <v>780</v>
      </c>
      <c r="B194" s="76">
        <v>138</v>
      </c>
      <c r="C194" s="76">
        <v>0</v>
      </c>
      <c r="D194" s="76">
        <v>0</v>
      </c>
      <c r="E194" s="76">
        <v>1060</v>
      </c>
      <c r="F194" s="76">
        <v>0</v>
      </c>
      <c r="G194" s="76">
        <v>0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1484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6">
        <v>0</v>
      </c>
      <c r="W194" s="76">
        <v>45</v>
      </c>
      <c r="X194" s="76">
        <v>59</v>
      </c>
      <c r="Y194" s="76">
        <v>0</v>
      </c>
      <c r="Z194" s="76">
        <v>0</v>
      </c>
      <c r="AA194" s="76">
        <v>525</v>
      </c>
      <c r="AB194" s="76">
        <v>0</v>
      </c>
    </row>
    <row r="195" spans="1:28">
      <c r="A195" s="77" t="s">
        <v>781</v>
      </c>
      <c r="B195" s="76">
        <v>587</v>
      </c>
      <c r="C195" s="76">
        <v>0</v>
      </c>
      <c r="D195" s="76">
        <v>0</v>
      </c>
      <c r="E195" s="76">
        <v>152</v>
      </c>
      <c r="F195" s="76">
        <v>0</v>
      </c>
      <c r="G195" s="76">
        <v>0</v>
      </c>
      <c r="H195" s="76">
        <v>0</v>
      </c>
      <c r="I195" s="76">
        <v>0</v>
      </c>
      <c r="J195" s="76">
        <v>0</v>
      </c>
      <c r="K195" s="76">
        <v>0</v>
      </c>
      <c r="L195" s="76">
        <v>0</v>
      </c>
      <c r="M195" s="76">
        <v>0</v>
      </c>
      <c r="N195" s="76">
        <v>0</v>
      </c>
      <c r="O195" s="76">
        <v>0</v>
      </c>
      <c r="P195" s="76">
        <v>7083</v>
      </c>
      <c r="Q195" s="76">
        <v>0</v>
      </c>
      <c r="R195" s="76">
        <v>0</v>
      </c>
      <c r="S195" s="76">
        <v>0</v>
      </c>
      <c r="T195" s="76">
        <v>16</v>
      </c>
      <c r="U195" s="76">
        <v>16</v>
      </c>
      <c r="V195" s="76">
        <v>0</v>
      </c>
      <c r="W195" s="76">
        <v>60</v>
      </c>
      <c r="X195" s="76">
        <v>174</v>
      </c>
      <c r="Y195" s="76">
        <v>89</v>
      </c>
      <c r="Z195" s="76">
        <v>172</v>
      </c>
      <c r="AA195" s="76">
        <v>757</v>
      </c>
      <c r="AB195" s="76">
        <v>129</v>
      </c>
    </row>
    <row r="196" spans="1:28">
      <c r="A196" s="77" t="s">
        <v>782</v>
      </c>
      <c r="B196" s="76">
        <v>586</v>
      </c>
      <c r="C196" s="76">
        <v>0</v>
      </c>
      <c r="D196" s="76">
        <v>0</v>
      </c>
      <c r="E196" s="76">
        <v>913</v>
      </c>
      <c r="F196" s="76">
        <v>0</v>
      </c>
      <c r="G196" s="76">
        <v>0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6">
        <v>6525</v>
      </c>
      <c r="Q196" s="76">
        <v>0</v>
      </c>
      <c r="R196" s="76">
        <v>0</v>
      </c>
      <c r="S196" s="76">
        <v>0</v>
      </c>
      <c r="T196" s="76">
        <v>12</v>
      </c>
      <c r="U196" s="76">
        <v>22</v>
      </c>
      <c r="V196" s="76">
        <v>0</v>
      </c>
      <c r="W196" s="76">
        <v>30</v>
      </c>
      <c r="X196" s="76">
        <v>295</v>
      </c>
      <c r="Y196" s="76">
        <v>282</v>
      </c>
      <c r="Z196" s="76">
        <v>0</v>
      </c>
      <c r="AA196" s="76">
        <v>654</v>
      </c>
      <c r="AB196" s="76">
        <v>0</v>
      </c>
    </row>
    <row r="197" spans="1:28">
      <c r="A197" s="77" t="s">
        <v>783</v>
      </c>
      <c r="B197" s="76">
        <v>509</v>
      </c>
      <c r="C197" s="76">
        <v>0</v>
      </c>
      <c r="D197" s="76">
        <v>0</v>
      </c>
      <c r="E197" s="76">
        <v>1693</v>
      </c>
      <c r="F197" s="76">
        <v>0</v>
      </c>
      <c r="G197" s="76">
        <v>0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3620</v>
      </c>
      <c r="Q197" s="76">
        <v>0</v>
      </c>
      <c r="R197" s="76">
        <v>0</v>
      </c>
      <c r="S197" s="76">
        <v>0</v>
      </c>
      <c r="T197" s="76">
        <v>0</v>
      </c>
      <c r="U197" s="76">
        <v>0</v>
      </c>
      <c r="V197" s="76">
        <v>0</v>
      </c>
      <c r="W197" s="76">
        <v>78</v>
      </c>
      <c r="X197" s="76">
        <v>0</v>
      </c>
      <c r="Y197" s="76">
        <v>0</v>
      </c>
      <c r="Z197" s="76">
        <v>170</v>
      </c>
      <c r="AA197" s="76">
        <v>834</v>
      </c>
      <c r="AB197" s="76">
        <v>136</v>
      </c>
    </row>
    <row r="198" spans="1:28">
      <c r="A198" s="77" t="s">
        <v>116</v>
      </c>
      <c r="B198" s="76">
        <v>444</v>
      </c>
      <c r="C198" s="76">
        <v>0</v>
      </c>
      <c r="D198" s="76">
        <v>0</v>
      </c>
      <c r="E198" s="76">
        <v>35</v>
      </c>
      <c r="F198" s="76"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6579</v>
      </c>
      <c r="Q198" s="76">
        <v>0</v>
      </c>
      <c r="R198" s="76">
        <v>0</v>
      </c>
      <c r="S198" s="76">
        <v>0</v>
      </c>
      <c r="T198" s="76">
        <v>37</v>
      </c>
      <c r="U198" s="76">
        <v>64</v>
      </c>
      <c r="V198" s="76">
        <v>0</v>
      </c>
      <c r="W198" s="76">
        <v>0</v>
      </c>
      <c r="X198" s="76">
        <v>113</v>
      </c>
      <c r="Y198" s="76">
        <v>0</v>
      </c>
      <c r="Z198" s="76">
        <v>166</v>
      </c>
      <c r="AA198" s="76">
        <v>559</v>
      </c>
      <c r="AB198" s="76">
        <v>128</v>
      </c>
    </row>
    <row r="199" spans="1:28">
      <c r="A199" s="77" t="s">
        <v>97</v>
      </c>
      <c r="B199" s="76">
        <v>356</v>
      </c>
      <c r="C199" s="76">
        <v>0</v>
      </c>
      <c r="D199" s="76">
        <v>1988</v>
      </c>
      <c r="E199" s="76">
        <v>916</v>
      </c>
      <c r="F199" s="76">
        <v>0</v>
      </c>
      <c r="G199" s="76">
        <v>0</v>
      </c>
      <c r="H199" s="76">
        <v>0</v>
      </c>
      <c r="I199" s="76">
        <v>0</v>
      </c>
      <c r="J199" s="76">
        <v>0</v>
      </c>
      <c r="K199" s="76">
        <v>0</v>
      </c>
      <c r="L199" s="76">
        <v>0</v>
      </c>
      <c r="M199" s="76">
        <v>0</v>
      </c>
      <c r="N199" s="76">
        <v>0</v>
      </c>
      <c r="O199" s="76">
        <v>0</v>
      </c>
      <c r="P199" s="76">
        <v>8407</v>
      </c>
      <c r="Q199" s="76">
        <v>0</v>
      </c>
      <c r="R199" s="76">
        <v>0</v>
      </c>
      <c r="S199" s="76">
        <v>0</v>
      </c>
      <c r="T199" s="76">
        <v>79</v>
      </c>
      <c r="U199" s="76">
        <v>47</v>
      </c>
      <c r="V199" s="76">
        <v>0</v>
      </c>
      <c r="W199" s="76">
        <v>78</v>
      </c>
      <c r="X199" s="76">
        <v>143</v>
      </c>
      <c r="Y199" s="76">
        <v>67</v>
      </c>
      <c r="Z199" s="76">
        <v>266</v>
      </c>
      <c r="AA199" s="76">
        <v>962</v>
      </c>
      <c r="AB199" s="76">
        <v>220</v>
      </c>
    </row>
    <row r="200" spans="1:28">
      <c r="A200" s="77" t="s">
        <v>784</v>
      </c>
      <c r="B200" s="76">
        <v>412</v>
      </c>
      <c r="C200" s="76">
        <v>0</v>
      </c>
      <c r="D200" s="76">
        <v>0</v>
      </c>
      <c r="E200" s="76">
        <v>1534</v>
      </c>
      <c r="F200" s="76">
        <v>0</v>
      </c>
      <c r="G200" s="76">
        <v>0</v>
      </c>
      <c r="H200" s="76">
        <v>0</v>
      </c>
      <c r="I200" s="76">
        <v>518</v>
      </c>
      <c r="J200" s="76">
        <v>0</v>
      </c>
      <c r="K200" s="76">
        <v>0</v>
      </c>
      <c r="L200" s="76">
        <v>0</v>
      </c>
      <c r="M200" s="76">
        <v>0</v>
      </c>
      <c r="N200" s="76">
        <v>0</v>
      </c>
      <c r="O200" s="76">
        <v>0</v>
      </c>
      <c r="P200" s="76">
        <v>6147</v>
      </c>
      <c r="Q200" s="76">
        <v>0</v>
      </c>
      <c r="R200" s="76">
        <v>0</v>
      </c>
      <c r="S200" s="76">
        <v>0</v>
      </c>
      <c r="T200" s="76">
        <v>17</v>
      </c>
      <c r="U200" s="76">
        <v>20</v>
      </c>
      <c r="V200" s="76">
        <v>41</v>
      </c>
      <c r="W200" s="76">
        <v>56</v>
      </c>
      <c r="X200" s="76">
        <v>78</v>
      </c>
      <c r="Y200" s="76">
        <v>0</v>
      </c>
      <c r="Z200" s="76">
        <v>224</v>
      </c>
      <c r="AA200" s="76">
        <v>1015</v>
      </c>
      <c r="AB200" s="76">
        <v>241</v>
      </c>
    </row>
    <row r="201" spans="1:28">
      <c r="A201" s="77" t="s">
        <v>785</v>
      </c>
      <c r="B201" s="76">
        <v>247</v>
      </c>
      <c r="C201" s="76">
        <v>0</v>
      </c>
      <c r="D201" s="76">
        <v>0</v>
      </c>
      <c r="E201" s="76">
        <v>99</v>
      </c>
      <c r="F201" s="76">
        <v>0</v>
      </c>
      <c r="G201" s="76">
        <v>0</v>
      </c>
      <c r="H201" s="76">
        <v>0</v>
      </c>
      <c r="I201" s="76">
        <v>0</v>
      </c>
      <c r="J201" s="76">
        <v>0</v>
      </c>
      <c r="K201" s="76">
        <v>0</v>
      </c>
      <c r="L201" s="76">
        <v>0</v>
      </c>
      <c r="M201" s="76">
        <v>0</v>
      </c>
      <c r="N201" s="76">
        <v>0</v>
      </c>
      <c r="O201" s="76">
        <v>0</v>
      </c>
      <c r="P201" s="76">
        <v>2826</v>
      </c>
      <c r="Q201" s="76">
        <v>0</v>
      </c>
      <c r="R201" s="76">
        <v>0</v>
      </c>
      <c r="S201" s="76">
        <v>0</v>
      </c>
      <c r="T201" s="76">
        <v>30</v>
      </c>
      <c r="U201" s="76">
        <v>13</v>
      </c>
      <c r="V201" s="76">
        <v>0</v>
      </c>
      <c r="W201" s="76">
        <v>0</v>
      </c>
      <c r="X201" s="76">
        <v>79</v>
      </c>
      <c r="Y201" s="76">
        <v>31</v>
      </c>
      <c r="Z201" s="76">
        <v>89</v>
      </c>
      <c r="AA201" s="76">
        <v>243</v>
      </c>
      <c r="AB201" s="76">
        <v>58</v>
      </c>
    </row>
    <row r="202" spans="1:28">
      <c r="A202" s="77" t="s">
        <v>786</v>
      </c>
      <c r="B202" s="76">
        <v>384</v>
      </c>
      <c r="C202" s="76">
        <v>0</v>
      </c>
      <c r="D202" s="76">
        <v>0</v>
      </c>
      <c r="E202" s="76">
        <v>1513</v>
      </c>
      <c r="F202" s="76">
        <v>0</v>
      </c>
      <c r="G202" s="76">
        <v>0</v>
      </c>
      <c r="H202" s="76">
        <v>0</v>
      </c>
      <c r="I202" s="76">
        <v>0</v>
      </c>
      <c r="J202" s="76">
        <v>0</v>
      </c>
      <c r="K202" s="76">
        <v>0</v>
      </c>
      <c r="L202" s="76">
        <v>0</v>
      </c>
      <c r="M202" s="76">
        <v>0</v>
      </c>
      <c r="N202" s="76">
        <v>0</v>
      </c>
      <c r="O202" s="76">
        <v>0</v>
      </c>
      <c r="P202" s="76">
        <v>7094</v>
      </c>
      <c r="Q202" s="76">
        <v>0</v>
      </c>
      <c r="R202" s="76">
        <v>0</v>
      </c>
      <c r="S202" s="76">
        <v>0</v>
      </c>
      <c r="T202" s="76">
        <v>38</v>
      </c>
      <c r="U202" s="76">
        <v>18</v>
      </c>
      <c r="V202" s="76">
        <v>0</v>
      </c>
      <c r="W202" s="76">
        <v>58</v>
      </c>
      <c r="X202" s="76">
        <v>81</v>
      </c>
      <c r="Y202" s="76">
        <v>0</v>
      </c>
      <c r="Z202" s="76">
        <v>167</v>
      </c>
      <c r="AA202" s="76">
        <v>904</v>
      </c>
      <c r="AB202" s="76">
        <v>223</v>
      </c>
    </row>
    <row r="203" spans="1:28">
      <c r="A203" s="77" t="s">
        <v>94</v>
      </c>
      <c r="B203" s="76">
        <v>202</v>
      </c>
      <c r="C203" s="76">
        <v>0</v>
      </c>
      <c r="D203" s="76">
        <v>0</v>
      </c>
      <c r="E203" s="76">
        <v>1020</v>
      </c>
      <c r="F203" s="76">
        <v>0</v>
      </c>
      <c r="G203" s="76">
        <v>0</v>
      </c>
      <c r="H203" s="76">
        <v>0</v>
      </c>
      <c r="I203" s="76">
        <v>0</v>
      </c>
      <c r="J203" s="76">
        <v>877</v>
      </c>
      <c r="K203" s="76">
        <v>0</v>
      </c>
      <c r="L203" s="76">
        <v>0</v>
      </c>
      <c r="M203" s="76">
        <v>0</v>
      </c>
      <c r="N203" s="76">
        <v>1982</v>
      </c>
      <c r="O203" s="76">
        <v>0</v>
      </c>
      <c r="P203" s="76">
        <v>4394</v>
      </c>
      <c r="Q203" s="76">
        <v>0</v>
      </c>
      <c r="R203" s="76">
        <v>0</v>
      </c>
      <c r="S203" s="76">
        <v>0</v>
      </c>
      <c r="T203" s="76">
        <v>402</v>
      </c>
      <c r="U203" s="76">
        <v>0</v>
      </c>
      <c r="V203" s="76">
        <v>0</v>
      </c>
      <c r="W203" s="76">
        <v>0</v>
      </c>
      <c r="X203" s="76">
        <v>108</v>
      </c>
      <c r="Y203" s="76">
        <v>0</v>
      </c>
      <c r="Z203" s="76">
        <v>166</v>
      </c>
      <c r="AA203" s="76">
        <v>364</v>
      </c>
      <c r="AB203" s="76">
        <v>133</v>
      </c>
    </row>
    <row r="204" spans="1:28">
      <c r="A204" s="77" t="s">
        <v>787</v>
      </c>
      <c r="B204" s="76">
        <v>253</v>
      </c>
      <c r="C204" s="76">
        <v>0</v>
      </c>
      <c r="D204" s="76">
        <v>0</v>
      </c>
      <c r="E204" s="76">
        <v>609</v>
      </c>
      <c r="F204" s="76">
        <v>0</v>
      </c>
      <c r="G204" s="76">
        <v>0</v>
      </c>
      <c r="H204" s="76">
        <v>0</v>
      </c>
      <c r="I204" s="76">
        <v>0</v>
      </c>
      <c r="J204" s="76">
        <v>0</v>
      </c>
      <c r="K204" s="76">
        <v>0</v>
      </c>
      <c r="L204" s="76">
        <v>0</v>
      </c>
      <c r="M204" s="76">
        <v>0</v>
      </c>
      <c r="N204" s="76">
        <v>0</v>
      </c>
      <c r="O204" s="76">
        <v>0</v>
      </c>
      <c r="P204" s="76">
        <v>4336</v>
      </c>
      <c r="Q204" s="76">
        <v>0</v>
      </c>
      <c r="R204" s="76">
        <v>0</v>
      </c>
      <c r="S204" s="76">
        <v>0</v>
      </c>
      <c r="T204" s="76">
        <v>10</v>
      </c>
      <c r="U204" s="76">
        <v>18</v>
      </c>
      <c r="V204" s="76">
        <v>0</v>
      </c>
      <c r="W204" s="76">
        <v>65</v>
      </c>
      <c r="X204" s="76">
        <v>71</v>
      </c>
      <c r="Y204" s="76">
        <v>48</v>
      </c>
      <c r="Z204" s="76">
        <v>104</v>
      </c>
      <c r="AA204" s="76">
        <v>518</v>
      </c>
      <c r="AB204" s="76">
        <v>154</v>
      </c>
    </row>
    <row r="205" spans="1:28">
      <c r="A205" s="77" t="s">
        <v>788</v>
      </c>
      <c r="B205" s="76">
        <v>233</v>
      </c>
      <c r="C205" s="76">
        <v>0</v>
      </c>
      <c r="D205" s="76">
        <v>0</v>
      </c>
      <c r="E205" s="76">
        <v>170</v>
      </c>
      <c r="F205" s="76">
        <v>0</v>
      </c>
      <c r="G205" s="76">
        <v>0</v>
      </c>
      <c r="H205" s="76">
        <v>0</v>
      </c>
      <c r="I205" s="76">
        <v>0</v>
      </c>
      <c r="J205" s="76">
        <v>0</v>
      </c>
      <c r="K205" s="76">
        <v>0</v>
      </c>
      <c r="L205" s="76">
        <v>0</v>
      </c>
      <c r="M205" s="76">
        <v>0</v>
      </c>
      <c r="N205" s="76">
        <v>0</v>
      </c>
      <c r="O205" s="76">
        <v>0</v>
      </c>
      <c r="P205" s="76">
        <v>5566</v>
      </c>
      <c r="Q205" s="76">
        <v>0</v>
      </c>
      <c r="R205" s="76">
        <v>0</v>
      </c>
      <c r="S205" s="76">
        <v>0</v>
      </c>
      <c r="T205" s="76">
        <v>16</v>
      </c>
      <c r="U205" s="76">
        <v>26</v>
      </c>
      <c r="V205" s="76">
        <v>0</v>
      </c>
      <c r="W205" s="76">
        <v>46</v>
      </c>
      <c r="X205" s="76">
        <v>66</v>
      </c>
      <c r="Y205" s="76">
        <v>0</v>
      </c>
      <c r="Z205" s="76">
        <v>0</v>
      </c>
      <c r="AA205" s="76">
        <v>914</v>
      </c>
      <c r="AB205" s="76">
        <v>202</v>
      </c>
    </row>
    <row r="206" spans="1:28">
      <c r="A206" s="77" t="s">
        <v>789</v>
      </c>
      <c r="B206" s="76">
        <v>170</v>
      </c>
      <c r="C206" s="76">
        <v>0</v>
      </c>
      <c r="D206" s="76">
        <v>0</v>
      </c>
      <c r="E206" s="76">
        <v>571</v>
      </c>
      <c r="F206" s="76">
        <v>0</v>
      </c>
      <c r="G206" s="76">
        <v>0</v>
      </c>
      <c r="H206" s="76">
        <v>0</v>
      </c>
      <c r="I206" s="76">
        <v>0</v>
      </c>
      <c r="J206" s="76">
        <v>0</v>
      </c>
      <c r="K206" s="76">
        <v>0</v>
      </c>
      <c r="L206" s="76">
        <v>0</v>
      </c>
      <c r="M206" s="76">
        <v>0</v>
      </c>
      <c r="N206" s="76">
        <v>0</v>
      </c>
      <c r="O206" s="76">
        <v>0</v>
      </c>
      <c r="P206" s="76">
        <v>1227</v>
      </c>
      <c r="Q206" s="76">
        <v>0</v>
      </c>
      <c r="R206" s="76">
        <v>0</v>
      </c>
      <c r="S206" s="76">
        <v>0</v>
      </c>
      <c r="T206" s="76">
        <v>8</v>
      </c>
      <c r="U206" s="76">
        <v>9</v>
      </c>
      <c r="V206" s="76">
        <v>0</v>
      </c>
      <c r="W206" s="76">
        <v>0</v>
      </c>
      <c r="X206" s="76">
        <v>43</v>
      </c>
      <c r="Y206" s="76">
        <v>0</v>
      </c>
      <c r="Z206" s="76">
        <v>0</v>
      </c>
      <c r="AA206" s="76">
        <v>235</v>
      </c>
      <c r="AB206" s="76">
        <v>0</v>
      </c>
    </row>
    <row r="207" spans="1:28">
      <c r="A207" s="77" t="s">
        <v>117</v>
      </c>
      <c r="B207" s="76">
        <v>418</v>
      </c>
      <c r="C207" s="76">
        <v>0</v>
      </c>
      <c r="D207" s="76">
        <v>0</v>
      </c>
      <c r="E207" s="76">
        <v>726</v>
      </c>
      <c r="F207" s="76">
        <v>0</v>
      </c>
      <c r="G207" s="76">
        <v>0</v>
      </c>
      <c r="H207" s="76">
        <v>0</v>
      </c>
      <c r="I207" s="76">
        <v>0</v>
      </c>
      <c r="J207" s="76">
        <v>0</v>
      </c>
      <c r="K207" s="76">
        <v>0</v>
      </c>
      <c r="L207" s="76">
        <v>0</v>
      </c>
      <c r="M207" s="76">
        <v>0</v>
      </c>
      <c r="N207" s="76">
        <v>0</v>
      </c>
      <c r="O207" s="76">
        <v>0</v>
      </c>
      <c r="P207" s="76">
        <v>5491</v>
      </c>
      <c r="Q207" s="76">
        <v>0</v>
      </c>
      <c r="R207" s="76">
        <v>0</v>
      </c>
      <c r="S207" s="76">
        <v>0</v>
      </c>
      <c r="T207" s="76">
        <v>26</v>
      </c>
      <c r="U207" s="76">
        <v>28</v>
      </c>
      <c r="V207" s="76">
        <v>0</v>
      </c>
      <c r="W207" s="76">
        <v>38</v>
      </c>
      <c r="X207" s="76">
        <v>53</v>
      </c>
      <c r="Y207" s="76">
        <v>0</v>
      </c>
      <c r="Z207" s="76">
        <v>0</v>
      </c>
      <c r="AA207" s="76">
        <v>831</v>
      </c>
      <c r="AB207" s="76">
        <v>172</v>
      </c>
    </row>
    <row r="208" spans="1:28">
      <c r="A208" s="77" t="s">
        <v>790</v>
      </c>
      <c r="B208" s="76">
        <v>100</v>
      </c>
      <c r="C208" s="76">
        <v>0</v>
      </c>
      <c r="D208" s="76">
        <v>0</v>
      </c>
      <c r="E208" s="76">
        <v>299</v>
      </c>
      <c r="F208" s="76">
        <v>0</v>
      </c>
      <c r="G208" s="76">
        <v>0</v>
      </c>
      <c r="H208" s="76">
        <v>0</v>
      </c>
      <c r="I208" s="76">
        <v>0</v>
      </c>
      <c r="J208" s="76">
        <v>0</v>
      </c>
      <c r="K208" s="76">
        <v>0</v>
      </c>
      <c r="L208" s="76">
        <v>0</v>
      </c>
      <c r="M208" s="76">
        <v>0</v>
      </c>
      <c r="N208" s="76">
        <v>0</v>
      </c>
      <c r="O208" s="76">
        <v>0</v>
      </c>
      <c r="P208" s="76">
        <v>2388</v>
      </c>
      <c r="Q208" s="76">
        <v>0</v>
      </c>
      <c r="R208" s="76">
        <v>0</v>
      </c>
      <c r="S208" s="76">
        <v>0</v>
      </c>
      <c r="T208" s="76">
        <v>19</v>
      </c>
      <c r="U208" s="76">
        <v>0</v>
      </c>
      <c r="V208" s="76">
        <v>0</v>
      </c>
      <c r="W208" s="76">
        <v>27</v>
      </c>
      <c r="X208" s="76">
        <v>0</v>
      </c>
      <c r="Y208" s="76">
        <v>0</v>
      </c>
      <c r="Z208" s="76">
        <v>0</v>
      </c>
      <c r="AA208" s="76">
        <v>379</v>
      </c>
      <c r="AB208" s="76">
        <v>79</v>
      </c>
    </row>
    <row r="209" spans="1:28">
      <c r="A209" s="77" t="s">
        <v>791</v>
      </c>
      <c r="B209" s="76">
        <v>222</v>
      </c>
      <c r="C209" s="76">
        <v>0</v>
      </c>
      <c r="D209" s="76">
        <v>0</v>
      </c>
      <c r="E209" s="76">
        <v>168</v>
      </c>
      <c r="F209" s="76">
        <v>0</v>
      </c>
      <c r="G209" s="76">
        <v>0</v>
      </c>
      <c r="H209" s="76">
        <v>0</v>
      </c>
      <c r="I209" s="76">
        <v>0</v>
      </c>
      <c r="J209" s="76">
        <v>0</v>
      </c>
      <c r="K209" s="76">
        <v>0</v>
      </c>
      <c r="L209" s="76">
        <v>0</v>
      </c>
      <c r="M209" s="76">
        <v>0</v>
      </c>
      <c r="N209" s="76">
        <v>0</v>
      </c>
      <c r="O209" s="76">
        <v>0</v>
      </c>
      <c r="P209" s="76">
        <v>4285</v>
      </c>
      <c r="Q209" s="76">
        <v>0</v>
      </c>
      <c r="R209" s="76">
        <v>0</v>
      </c>
      <c r="S209" s="76">
        <v>0</v>
      </c>
      <c r="T209" s="76">
        <v>13</v>
      </c>
      <c r="U209" s="76">
        <v>8</v>
      </c>
      <c r="V209" s="76">
        <v>20</v>
      </c>
      <c r="W209" s="76">
        <v>25</v>
      </c>
      <c r="X209" s="76">
        <v>36</v>
      </c>
      <c r="Y209" s="76">
        <v>0</v>
      </c>
      <c r="Z209" s="76">
        <v>0</v>
      </c>
      <c r="AA209" s="76">
        <v>548</v>
      </c>
      <c r="AB209" s="76">
        <v>112</v>
      </c>
    </row>
    <row r="210" spans="1:28">
      <c r="A210" s="77" t="s">
        <v>792</v>
      </c>
      <c r="B210" s="76">
        <v>475</v>
      </c>
      <c r="C210" s="76">
        <v>0</v>
      </c>
      <c r="D210" s="76">
        <v>0</v>
      </c>
      <c r="E210" s="76">
        <v>234</v>
      </c>
      <c r="F210" s="76">
        <v>0</v>
      </c>
      <c r="G210" s="76">
        <v>0</v>
      </c>
      <c r="H210" s="76">
        <v>0</v>
      </c>
      <c r="I210" s="76">
        <v>0</v>
      </c>
      <c r="J210" s="76">
        <v>0</v>
      </c>
      <c r="K210" s="76">
        <v>0</v>
      </c>
      <c r="L210" s="76">
        <v>0</v>
      </c>
      <c r="M210" s="76">
        <v>0</v>
      </c>
      <c r="N210" s="76">
        <v>0</v>
      </c>
      <c r="O210" s="76">
        <v>0</v>
      </c>
      <c r="P210" s="76">
        <v>7205</v>
      </c>
      <c r="Q210" s="76">
        <v>0</v>
      </c>
      <c r="R210" s="76">
        <v>0</v>
      </c>
      <c r="S210" s="76">
        <v>0</v>
      </c>
      <c r="T210" s="76">
        <v>36</v>
      </c>
      <c r="U210" s="76">
        <v>20</v>
      </c>
      <c r="V210" s="76">
        <v>0</v>
      </c>
      <c r="W210" s="76">
        <v>61</v>
      </c>
      <c r="X210" s="76">
        <v>215</v>
      </c>
      <c r="Y210" s="76">
        <v>105</v>
      </c>
      <c r="Z210" s="76">
        <v>150</v>
      </c>
      <c r="AA210" s="76">
        <v>684</v>
      </c>
      <c r="AB210" s="76">
        <v>127</v>
      </c>
    </row>
    <row r="211" spans="1:28">
      <c r="A211" s="77" t="s">
        <v>793</v>
      </c>
      <c r="B211" s="76">
        <v>360</v>
      </c>
      <c r="C211" s="76">
        <v>0</v>
      </c>
      <c r="D211" s="76">
        <v>0</v>
      </c>
      <c r="E211" s="76">
        <v>1499</v>
      </c>
      <c r="F211" s="76">
        <v>0</v>
      </c>
      <c r="G211" s="76">
        <v>0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6">
        <v>0</v>
      </c>
      <c r="O211" s="76">
        <v>0</v>
      </c>
      <c r="P211" s="76">
        <v>3009</v>
      </c>
      <c r="Q211" s="76">
        <v>0</v>
      </c>
      <c r="R211" s="76">
        <v>0</v>
      </c>
      <c r="S211" s="76">
        <v>0</v>
      </c>
      <c r="T211" s="76">
        <v>0</v>
      </c>
      <c r="U211" s="76">
        <v>33</v>
      </c>
      <c r="V211" s="76">
        <v>0</v>
      </c>
      <c r="W211" s="76">
        <v>0</v>
      </c>
      <c r="X211" s="76">
        <v>41</v>
      </c>
      <c r="Y211" s="76">
        <v>0</v>
      </c>
      <c r="Z211" s="76">
        <v>0</v>
      </c>
      <c r="AA211" s="76">
        <v>383</v>
      </c>
      <c r="AB211" s="76">
        <v>87</v>
      </c>
    </row>
    <row r="212" spans="1:28">
      <c r="A212" s="77" t="s">
        <v>794</v>
      </c>
      <c r="B212" s="76">
        <v>306</v>
      </c>
      <c r="C212" s="76">
        <v>0</v>
      </c>
      <c r="D212" s="76">
        <v>0</v>
      </c>
      <c r="E212" s="76">
        <v>759</v>
      </c>
      <c r="F212" s="76">
        <v>0</v>
      </c>
      <c r="G212" s="76">
        <v>0</v>
      </c>
      <c r="H212" s="76">
        <v>0</v>
      </c>
      <c r="I212" s="76">
        <v>0</v>
      </c>
      <c r="J212" s="76">
        <v>0</v>
      </c>
      <c r="K212" s="76">
        <v>0</v>
      </c>
      <c r="L212" s="76">
        <v>0</v>
      </c>
      <c r="M212" s="76">
        <v>0</v>
      </c>
      <c r="N212" s="76">
        <v>0</v>
      </c>
      <c r="O212" s="76">
        <v>0</v>
      </c>
      <c r="P212" s="76">
        <v>3217</v>
      </c>
      <c r="Q212" s="76">
        <v>0</v>
      </c>
      <c r="R212" s="76">
        <v>0</v>
      </c>
      <c r="S212" s="76">
        <v>0</v>
      </c>
      <c r="T212" s="76">
        <v>12</v>
      </c>
      <c r="U212" s="76">
        <v>6</v>
      </c>
      <c r="V212" s="76">
        <v>0</v>
      </c>
      <c r="W212" s="76">
        <v>29</v>
      </c>
      <c r="X212" s="76">
        <v>30</v>
      </c>
      <c r="Y212" s="76">
        <v>25</v>
      </c>
      <c r="Z212" s="76">
        <v>82</v>
      </c>
      <c r="AA212" s="76">
        <v>289</v>
      </c>
      <c r="AB212" s="76">
        <v>65</v>
      </c>
    </row>
    <row r="213" spans="1:28">
      <c r="A213" s="77" t="s">
        <v>795</v>
      </c>
      <c r="B213" s="76">
        <v>577</v>
      </c>
      <c r="C213" s="76">
        <v>0</v>
      </c>
      <c r="D213" s="76">
        <v>0</v>
      </c>
      <c r="E213" s="76">
        <v>835</v>
      </c>
      <c r="F213" s="76">
        <v>0</v>
      </c>
      <c r="G213" s="76">
        <v>0</v>
      </c>
      <c r="H213" s="76">
        <v>0</v>
      </c>
      <c r="I213" s="76">
        <v>0</v>
      </c>
      <c r="J213" s="76">
        <v>0</v>
      </c>
      <c r="K213" s="76">
        <v>0</v>
      </c>
      <c r="L213" s="76">
        <v>0</v>
      </c>
      <c r="M213" s="76">
        <v>0</v>
      </c>
      <c r="N213" s="76">
        <v>0</v>
      </c>
      <c r="O213" s="76">
        <v>0</v>
      </c>
      <c r="P213" s="76">
        <v>5918</v>
      </c>
      <c r="Q213" s="76">
        <v>0</v>
      </c>
      <c r="R213" s="76">
        <v>0</v>
      </c>
      <c r="S213" s="76">
        <v>0</v>
      </c>
      <c r="T213" s="76">
        <v>26</v>
      </c>
      <c r="U213" s="76">
        <v>24</v>
      </c>
      <c r="V213" s="76">
        <v>0</v>
      </c>
      <c r="W213" s="76">
        <v>30</v>
      </c>
      <c r="X213" s="76">
        <v>135</v>
      </c>
      <c r="Y213" s="76">
        <v>57</v>
      </c>
      <c r="Z213" s="76">
        <v>143</v>
      </c>
      <c r="AA213" s="76">
        <v>497</v>
      </c>
      <c r="AB213" s="76">
        <v>132</v>
      </c>
    </row>
    <row r="214" spans="1:28">
      <c r="A214" s="77" t="s">
        <v>796</v>
      </c>
      <c r="B214" s="76">
        <v>434</v>
      </c>
      <c r="C214" s="76">
        <v>0</v>
      </c>
      <c r="D214" s="76">
        <v>0</v>
      </c>
      <c r="E214" s="76">
        <v>480</v>
      </c>
      <c r="F214" s="76">
        <v>0</v>
      </c>
      <c r="G214" s="76">
        <v>0</v>
      </c>
      <c r="H214" s="76">
        <v>0</v>
      </c>
      <c r="I214" s="76">
        <v>0</v>
      </c>
      <c r="J214" s="76">
        <v>0</v>
      </c>
      <c r="K214" s="76">
        <v>0</v>
      </c>
      <c r="L214" s="76">
        <v>0</v>
      </c>
      <c r="M214" s="76">
        <v>0</v>
      </c>
      <c r="N214" s="76">
        <v>0</v>
      </c>
      <c r="O214" s="76">
        <v>0</v>
      </c>
      <c r="P214" s="76">
        <v>4631</v>
      </c>
      <c r="Q214" s="76">
        <v>0</v>
      </c>
      <c r="R214" s="76">
        <v>0</v>
      </c>
      <c r="S214" s="76">
        <v>0</v>
      </c>
      <c r="T214" s="76">
        <v>16</v>
      </c>
      <c r="U214" s="76">
        <v>0</v>
      </c>
      <c r="V214" s="76">
        <v>0</v>
      </c>
      <c r="W214" s="76">
        <v>44</v>
      </c>
      <c r="X214" s="76">
        <v>63</v>
      </c>
      <c r="Y214" s="76">
        <v>47</v>
      </c>
      <c r="Z214" s="76">
        <v>113</v>
      </c>
      <c r="AA214" s="76">
        <v>571</v>
      </c>
      <c r="AB214" s="76">
        <v>116</v>
      </c>
    </row>
    <row r="215" spans="1:28">
      <c r="A215" s="77" t="s">
        <v>797</v>
      </c>
      <c r="B215" s="76">
        <v>365</v>
      </c>
      <c r="C215" s="76">
        <v>0</v>
      </c>
      <c r="D215" s="76">
        <v>0</v>
      </c>
      <c r="E215" s="76">
        <v>519</v>
      </c>
      <c r="F215" s="76">
        <v>0</v>
      </c>
      <c r="G215" s="76">
        <v>0</v>
      </c>
      <c r="H215" s="76">
        <v>0</v>
      </c>
      <c r="I215" s="76">
        <v>0</v>
      </c>
      <c r="J215" s="76">
        <v>0</v>
      </c>
      <c r="K215" s="76">
        <v>0</v>
      </c>
      <c r="L215" s="76">
        <v>0</v>
      </c>
      <c r="M215" s="76">
        <v>0</v>
      </c>
      <c r="N215" s="76">
        <v>0</v>
      </c>
      <c r="O215" s="76">
        <v>0</v>
      </c>
      <c r="P215" s="76">
        <v>2850</v>
      </c>
      <c r="Q215" s="76">
        <v>0</v>
      </c>
      <c r="R215" s="76">
        <v>0</v>
      </c>
      <c r="S215" s="76">
        <v>0</v>
      </c>
      <c r="T215" s="76">
        <v>10</v>
      </c>
      <c r="U215" s="76">
        <v>10</v>
      </c>
      <c r="V215" s="76">
        <v>0</v>
      </c>
      <c r="W215" s="76">
        <v>25</v>
      </c>
      <c r="X215" s="76">
        <v>52</v>
      </c>
      <c r="Y215" s="76">
        <v>0</v>
      </c>
      <c r="Z215" s="76">
        <v>0</v>
      </c>
      <c r="AA215" s="76">
        <v>427</v>
      </c>
      <c r="AB215" s="76">
        <v>81</v>
      </c>
    </row>
    <row r="216" spans="1:28">
      <c r="A216" s="77" t="s">
        <v>798</v>
      </c>
      <c r="B216" s="76">
        <v>340</v>
      </c>
      <c r="C216" s="76">
        <v>0</v>
      </c>
      <c r="D216" s="76">
        <v>0</v>
      </c>
      <c r="E216" s="76">
        <v>1304</v>
      </c>
      <c r="F216" s="76">
        <v>0</v>
      </c>
      <c r="G216" s="76">
        <v>0</v>
      </c>
      <c r="H216" s="76">
        <v>0</v>
      </c>
      <c r="I216" s="76">
        <v>0</v>
      </c>
      <c r="J216" s="76">
        <v>0</v>
      </c>
      <c r="K216" s="76">
        <v>0</v>
      </c>
      <c r="L216" s="76">
        <v>0</v>
      </c>
      <c r="M216" s="76">
        <v>0</v>
      </c>
      <c r="N216" s="76">
        <v>0</v>
      </c>
      <c r="O216" s="76">
        <v>0</v>
      </c>
      <c r="P216" s="76">
        <v>3724</v>
      </c>
      <c r="Q216" s="76">
        <v>0</v>
      </c>
      <c r="R216" s="76">
        <v>0</v>
      </c>
      <c r="S216" s="76">
        <v>0</v>
      </c>
      <c r="T216" s="76">
        <v>18</v>
      </c>
      <c r="U216" s="76">
        <v>11</v>
      </c>
      <c r="V216" s="76">
        <v>0</v>
      </c>
      <c r="W216" s="76">
        <v>17</v>
      </c>
      <c r="X216" s="76">
        <v>45</v>
      </c>
      <c r="Y216" s="76">
        <v>0</v>
      </c>
      <c r="Z216" s="76">
        <v>0</v>
      </c>
      <c r="AA216" s="76">
        <v>457</v>
      </c>
      <c r="AB216" s="76">
        <v>134</v>
      </c>
    </row>
    <row r="217" spans="1:28">
      <c r="A217" s="77" t="s">
        <v>799</v>
      </c>
      <c r="B217" s="76">
        <v>212</v>
      </c>
      <c r="C217" s="76">
        <v>0</v>
      </c>
      <c r="D217" s="76">
        <v>0</v>
      </c>
      <c r="E217" s="76">
        <v>557</v>
      </c>
      <c r="F217" s="76">
        <v>0</v>
      </c>
      <c r="G217" s="76">
        <v>0</v>
      </c>
      <c r="H217" s="76">
        <v>0</v>
      </c>
      <c r="I217" s="76">
        <v>0</v>
      </c>
      <c r="J217" s="76">
        <v>0</v>
      </c>
      <c r="K217" s="76">
        <v>0</v>
      </c>
      <c r="L217" s="76">
        <v>0</v>
      </c>
      <c r="M217" s="76">
        <v>0</v>
      </c>
      <c r="N217" s="76">
        <v>0</v>
      </c>
      <c r="O217" s="76">
        <v>0</v>
      </c>
      <c r="P217" s="76">
        <v>3178</v>
      </c>
      <c r="Q217" s="76">
        <v>0</v>
      </c>
      <c r="R217" s="76">
        <v>0</v>
      </c>
      <c r="S217" s="76">
        <v>0</v>
      </c>
      <c r="T217" s="76">
        <v>15</v>
      </c>
      <c r="U217" s="76">
        <v>16</v>
      </c>
      <c r="V217" s="76">
        <v>0</v>
      </c>
      <c r="W217" s="76">
        <v>27</v>
      </c>
      <c r="X217" s="76">
        <v>58</v>
      </c>
      <c r="Y217" s="76">
        <v>0</v>
      </c>
      <c r="Z217" s="76">
        <v>108</v>
      </c>
      <c r="AA217" s="76">
        <v>521</v>
      </c>
      <c r="AB217" s="76">
        <v>142</v>
      </c>
    </row>
    <row r="218" spans="1:28">
      <c r="A218" s="77" t="s">
        <v>800</v>
      </c>
      <c r="B218" s="76">
        <v>238</v>
      </c>
      <c r="C218" s="76">
        <v>0</v>
      </c>
      <c r="D218" s="76">
        <v>0</v>
      </c>
      <c r="E218" s="76">
        <v>427</v>
      </c>
      <c r="F218" s="76">
        <v>0</v>
      </c>
      <c r="G218" s="76">
        <v>0</v>
      </c>
      <c r="H218" s="76">
        <v>0</v>
      </c>
      <c r="I218" s="76">
        <v>0</v>
      </c>
      <c r="J218" s="76">
        <v>0</v>
      </c>
      <c r="K218" s="76">
        <v>0</v>
      </c>
      <c r="L218" s="76">
        <v>0</v>
      </c>
      <c r="M218" s="76">
        <v>0</v>
      </c>
      <c r="N218" s="76">
        <v>0</v>
      </c>
      <c r="O218" s="76">
        <v>0</v>
      </c>
      <c r="P218" s="76">
        <v>5942</v>
      </c>
      <c r="Q218" s="76">
        <v>0</v>
      </c>
      <c r="R218" s="76">
        <v>0</v>
      </c>
      <c r="S218" s="76">
        <v>0</v>
      </c>
      <c r="T218" s="76">
        <v>39</v>
      </c>
      <c r="U218" s="76">
        <v>17</v>
      </c>
      <c r="V218" s="76">
        <v>0</v>
      </c>
      <c r="W218" s="76">
        <v>71</v>
      </c>
      <c r="X218" s="76">
        <v>66</v>
      </c>
      <c r="Y218" s="76">
        <v>0</v>
      </c>
      <c r="Z218" s="76">
        <v>0</v>
      </c>
      <c r="AA218" s="76">
        <v>809</v>
      </c>
      <c r="AB218" s="76">
        <v>203</v>
      </c>
    </row>
    <row r="219" spans="1:28">
      <c r="A219" s="77" t="s">
        <v>801</v>
      </c>
      <c r="B219" s="76">
        <v>146</v>
      </c>
      <c r="C219" s="76">
        <v>0</v>
      </c>
      <c r="D219" s="76">
        <v>0</v>
      </c>
      <c r="E219" s="76">
        <v>855</v>
      </c>
      <c r="F219" s="76">
        <v>0</v>
      </c>
      <c r="G219" s="76">
        <v>0</v>
      </c>
      <c r="H219" s="76">
        <v>0</v>
      </c>
      <c r="I219" s="76">
        <v>0</v>
      </c>
      <c r="J219" s="76">
        <v>0</v>
      </c>
      <c r="K219" s="76">
        <v>0</v>
      </c>
      <c r="L219" s="76">
        <v>0</v>
      </c>
      <c r="M219" s="76">
        <v>0</v>
      </c>
      <c r="N219" s="76">
        <v>0</v>
      </c>
      <c r="O219" s="76">
        <v>0</v>
      </c>
      <c r="P219" s="76">
        <v>1788</v>
      </c>
      <c r="Q219" s="76">
        <v>0</v>
      </c>
      <c r="R219" s="76">
        <v>0</v>
      </c>
      <c r="S219" s="76">
        <v>0</v>
      </c>
      <c r="T219" s="76">
        <v>7</v>
      </c>
      <c r="U219" s="76">
        <v>10</v>
      </c>
      <c r="V219" s="76">
        <v>0</v>
      </c>
      <c r="W219" s="76">
        <v>15</v>
      </c>
      <c r="X219" s="76">
        <v>22</v>
      </c>
      <c r="Y219" s="76">
        <v>0</v>
      </c>
      <c r="Z219" s="76">
        <v>0</v>
      </c>
      <c r="AA219" s="76">
        <v>388</v>
      </c>
      <c r="AB219" s="76">
        <v>59</v>
      </c>
    </row>
    <row r="220" spans="1:28">
      <c r="A220" s="77" t="s">
        <v>802</v>
      </c>
      <c r="B220" s="76">
        <v>284</v>
      </c>
      <c r="C220" s="76">
        <v>0</v>
      </c>
      <c r="D220" s="76">
        <v>0</v>
      </c>
      <c r="E220" s="76">
        <v>859</v>
      </c>
      <c r="F220" s="76">
        <v>0</v>
      </c>
      <c r="G220" s="76">
        <v>0</v>
      </c>
      <c r="H220" s="76">
        <v>0</v>
      </c>
      <c r="I220" s="76">
        <v>0</v>
      </c>
      <c r="J220" s="76">
        <v>0</v>
      </c>
      <c r="K220" s="76">
        <v>0</v>
      </c>
      <c r="L220" s="76">
        <v>0</v>
      </c>
      <c r="M220" s="76">
        <v>0</v>
      </c>
      <c r="N220" s="76">
        <v>0</v>
      </c>
      <c r="O220" s="76">
        <v>0</v>
      </c>
      <c r="P220" s="76">
        <v>4770</v>
      </c>
      <c r="Q220" s="76">
        <v>0</v>
      </c>
      <c r="R220" s="76">
        <v>0</v>
      </c>
      <c r="S220" s="76">
        <v>0</v>
      </c>
      <c r="T220" s="76">
        <v>24</v>
      </c>
      <c r="U220" s="76">
        <v>16</v>
      </c>
      <c r="V220" s="76">
        <v>0</v>
      </c>
      <c r="W220" s="76">
        <v>37</v>
      </c>
      <c r="X220" s="76">
        <v>0</v>
      </c>
      <c r="Y220" s="76">
        <v>0</v>
      </c>
      <c r="Z220" s="76">
        <v>136</v>
      </c>
      <c r="AA220" s="76">
        <v>646</v>
      </c>
      <c r="AB220" s="76">
        <v>138</v>
      </c>
    </row>
    <row r="221" spans="1:28">
      <c r="A221" s="77" t="s">
        <v>803</v>
      </c>
      <c r="B221" s="76">
        <v>235</v>
      </c>
      <c r="C221" s="76">
        <v>0</v>
      </c>
      <c r="D221" s="76">
        <v>0</v>
      </c>
      <c r="E221" s="76">
        <v>606</v>
      </c>
      <c r="F221" s="76">
        <v>0</v>
      </c>
      <c r="G221" s="76">
        <v>0</v>
      </c>
      <c r="H221" s="76">
        <v>0</v>
      </c>
      <c r="I221" s="76">
        <v>0</v>
      </c>
      <c r="J221" s="76">
        <v>0</v>
      </c>
      <c r="K221" s="76">
        <v>0</v>
      </c>
      <c r="L221" s="76">
        <v>0</v>
      </c>
      <c r="M221" s="76">
        <v>0</v>
      </c>
      <c r="N221" s="76">
        <v>0</v>
      </c>
      <c r="O221" s="76">
        <v>0</v>
      </c>
      <c r="P221" s="76">
        <v>2823</v>
      </c>
      <c r="Q221" s="76">
        <v>0</v>
      </c>
      <c r="R221" s="76">
        <v>0</v>
      </c>
      <c r="S221" s="76">
        <v>0</v>
      </c>
      <c r="T221" s="76">
        <v>9</v>
      </c>
      <c r="U221" s="76">
        <v>0</v>
      </c>
      <c r="V221" s="76">
        <v>0</v>
      </c>
      <c r="W221" s="76">
        <v>21</v>
      </c>
      <c r="X221" s="76">
        <v>116</v>
      </c>
      <c r="Y221" s="76">
        <v>0</v>
      </c>
      <c r="Z221" s="76">
        <v>0</v>
      </c>
      <c r="AA221" s="76">
        <v>409</v>
      </c>
      <c r="AB221" s="76">
        <v>75</v>
      </c>
    </row>
    <row r="222" spans="1:28">
      <c r="A222" s="77" t="s">
        <v>804</v>
      </c>
      <c r="B222" s="76">
        <v>483</v>
      </c>
      <c r="C222" s="76">
        <v>0</v>
      </c>
      <c r="D222" s="76">
        <v>0</v>
      </c>
      <c r="E222" s="76">
        <v>247</v>
      </c>
      <c r="F222" s="76">
        <v>0</v>
      </c>
      <c r="G222" s="76">
        <v>0</v>
      </c>
      <c r="H222" s="76">
        <v>0</v>
      </c>
      <c r="I222" s="76">
        <v>0</v>
      </c>
      <c r="J222" s="76">
        <v>0</v>
      </c>
      <c r="K222" s="76">
        <v>0</v>
      </c>
      <c r="L222" s="76">
        <v>0</v>
      </c>
      <c r="M222" s="76">
        <v>0</v>
      </c>
      <c r="N222" s="76">
        <v>0</v>
      </c>
      <c r="O222" s="76">
        <v>0</v>
      </c>
      <c r="P222" s="76">
        <v>4273</v>
      </c>
      <c r="Q222" s="76">
        <v>0</v>
      </c>
      <c r="R222" s="76">
        <v>0</v>
      </c>
      <c r="S222" s="76">
        <v>0</v>
      </c>
      <c r="T222" s="76">
        <v>17</v>
      </c>
      <c r="U222" s="76">
        <v>24</v>
      </c>
      <c r="V222" s="76">
        <v>0</v>
      </c>
      <c r="W222" s="76">
        <v>0</v>
      </c>
      <c r="X222" s="76">
        <v>133</v>
      </c>
      <c r="Y222" s="76">
        <v>0</v>
      </c>
      <c r="Z222" s="76">
        <v>0</v>
      </c>
      <c r="AA222" s="76">
        <v>429</v>
      </c>
      <c r="AB222" s="76">
        <v>0</v>
      </c>
    </row>
    <row r="223" spans="1:28">
      <c r="A223" s="77" t="s">
        <v>805</v>
      </c>
      <c r="B223" s="76">
        <v>4938</v>
      </c>
      <c r="C223" s="76">
        <v>0</v>
      </c>
      <c r="D223" s="76">
        <v>0</v>
      </c>
      <c r="E223" s="76">
        <v>10460</v>
      </c>
      <c r="F223" s="76">
        <v>0</v>
      </c>
      <c r="G223" s="76">
        <v>0</v>
      </c>
      <c r="H223" s="76">
        <v>3066</v>
      </c>
      <c r="I223" s="76">
        <v>0</v>
      </c>
      <c r="J223" s="76">
        <v>0</v>
      </c>
      <c r="K223" s="76">
        <v>5350</v>
      </c>
      <c r="L223" s="76">
        <v>0</v>
      </c>
      <c r="M223" s="76">
        <v>0</v>
      </c>
      <c r="N223" s="76">
        <v>0</v>
      </c>
      <c r="O223" s="76">
        <v>0</v>
      </c>
      <c r="P223" s="76">
        <v>0</v>
      </c>
      <c r="Q223" s="76">
        <v>0</v>
      </c>
      <c r="R223" s="76">
        <v>0</v>
      </c>
      <c r="S223" s="76">
        <v>0</v>
      </c>
      <c r="T223" s="76">
        <v>27</v>
      </c>
      <c r="U223" s="76">
        <v>0</v>
      </c>
      <c r="V223" s="76">
        <v>95</v>
      </c>
      <c r="W223" s="76">
        <v>0</v>
      </c>
      <c r="X223" s="76">
        <v>4642</v>
      </c>
      <c r="Y223" s="76">
        <v>27692</v>
      </c>
      <c r="Z223" s="76">
        <v>0</v>
      </c>
      <c r="AA223" s="76">
        <v>0</v>
      </c>
      <c r="AB223" s="76">
        <v>0</v>
      </c>
    </row>
    <row r="224" spans="1:28">
      <c r="A224" s="77" t="s">
        <v>806</v>
      </c>
      <c r="B224" s="76">
        <v>426</v>
      </c>
      <c r="C224" s="76">
        <v>0</v>
      </c>
      <c r="D224" s="76">
        <v>0</v>
      </c>
      <c r="E224" s="76">
        <v>589</v>
      </c>
      <c r="F224" s="76">
        <v>0</v>
      </c>
      <c r="G224" s="76">
        <v>0</v>
      </c>
      <c r="H224" s="76">
        <v>0</v>
      </c>
      <c r="I224" s="76">
        <v>0</v>
      </c>
      <c r="J224" s="76">
        <v>0</v>
      </c>
      <c r="K224" s="76">
        <v>0</v>
      </c>
      <c r="L224" s="76">
        <v>0</v>
      </c>
      <c r="M224" s="76">
        <v>0</v>
      </c>
      <c r="N224" s="76">
        <v>0</v>
      </c>
      <c r="O224" s="76">
        <v>0</v>
      </c>
      <c r="P224" s="76">
        <v>4859</v>
      </c>
      <c r="Q224" s="76">
        <v>0</v>
      </c>
      <c r="R224" s="76">
        <v>0</v>
      </c>
      <c r="S224" s="76">
        <v>0</v>
      </c>
      <c r="T224" s="76">
        <v>29</v>
      </c>
      <c r="U224" s="76">
        <v>0</v>
      </c>
      <c r="V224" s="76">
        <v>0</v>
      </c>
      <c r="W224" s="76">
        <v>40</v>
      </c>
      <c r="X224" s="76">
        <v>62</v>
      </c>
      <c r="Y224" s="76">
        <v>0</v>
      </c>
      <c r="Z224" s="76">
        <v>0</v>
      </c>
      <c r="AA224" s="76">
        <v>369</v>
      </c>
      <c r="AB224" s="76">
        <v>97</v>
      </c>
    </row>
    <row r="225" spans="1:28">
      <c r="A225" s="77" t="s">
        <v>807</v>
      </c>
      <c r="B225" s="76">
        <v>105</v>
      </c>
      <c r="C225" s="76">
        <v>0</v>
      </c>
      <c r="D225" s="76">
        <v>0</v>
      </c>
      <c r="E225" s="76">
        <v>681</v>
      </c>
      <c r="F225" s="76">
        <v>0</v>
      </c>
      <c r="G225" s="76">
        <v>0</v>
      </c>
      <c r="H225" s="76">
        <v>0</v>
      </c>
      <c r="I225" s="76">
        <v>0</v>
      </c>
      <c r="J225" s="76">
        <v>0</v>
      </c>
      <c r="K225" s="76">
        <v>0</v>
      </c>
      <c r="L225" s="76">
        <v>0</v>
      </c>
      <c r="M225" s="76">
        <v>0</v>
      </c>
      <c r="N225" s="76">
        <v>0</v>
      </c>
      <c r="O225" s="76">
        <v>0</v>
      </c>
      <c r="P225" s="76">
        <v>663</v>
      </c>
      <c r="Q225" s="76">
        <v>0</v>
      </c>
      <c r="R225" s="76">
        <v>0</v>
      </c>
      <c r="S225" s="76">
        <v>0</v>
      </c>
      <c r="T225" s="76">
        <v>0</v>
      </c>
      <c r="U225" s="76">
        <v>0</v>
      </c>
      <c r="V225" s="76">
        <v>0</v>
      </c>
      <c r="W225" s="76">
        <v>11</v>
      </c>
      <c r="X225" s="76">
        <v>28</v>
      </c>
      <c r="Y225" s="76">
        <v>0</v>
      </c>
      <c r="Z225" s="76">
        <v>0</v>
      </c>
      <c r="AA225" s="76">
        <v>196</v>
      </c>
      <c r="AB225" s="76">
        <v>0</v>
      </c>
    </row>
    <row r="226" spans="1:28">
      <c r="A226" s="77" t="s">
        <v>808</v>
      </c>
      <c r="B226" s="76">
        <v>401</v>
      </c>
      <c r="C226" s="76">
        <v>0</v>
      </c>
      <c r="D226" s="76">
        <v>0</v>
      </c>
      <c r="E226" s="76">
        <v>882</v>
      </c>
      <c r="F226" s="76">
        <v>0</v>
      </c>
      <c r="G226" s="76">
        <v>0</v>
      </c>
      <c r="H226" s="76">
        <v>0</v>
      </c>
      <c r="I226" s="76">
        <v>0</v>
      </c>
      <c r="J226" s="76">
        <v>0</v>
      </c>
      <c r="K226" s="76">
        <v>0</v>
      </c>
      <c r="L226" s="76">
        <v>0</v>
      </c>
      <c r="M226" s="76">
        <v>0</v>
      </c>
      <c r="N226" s="76">
        <v>0</v>
      </c>
      <c r="O226" s="76">
        <v>0</v>
      </c>
      <c r="P226" s="76">
        <v>6396</v>
      </c>
      <c r="Q226" s="76">
        <v>0</v>
      </c>
      <c r="R226" s="76">
        <v>0</v>
      </c>
      <c r="S226" s="76">
        <v>0</v>
      </c>
      <c r="T226" s="76">
        <v>28</v>
      </c>
      <c r="U226" s="76">
        <v>27</v>
      </c>
      <c r="V226" s="76">
        <v>0</v>
      </c>
      <c r="W226" s="76">
        <v>39</v>
      </c>
      <c r="X226" s="76">
        <v>128</v>
      </c>
      <c r="Y226" s="76">
        <v>50</v>
      </c>
      <c r="Z226" s="76">
        <v>176</v>
      </c>
      <c r="AA226" s="76">
        <v>550</v>
      </c>
      <c r="AB226" s="76">
        <v>106</v>
      </c>
    </row>
    <row r="227" spans="1:28">
      <c r="A227" s="77" t="s">
        <v>809</v>
      </c>
      <c r="B227" s="76">
        <v>270</v>
      </c>
      <c r="C227" s="76">
        <v>0</v>
      </c>
      <c r="D227" s="76">
        <v>0</v>
      </c>
      <c r="E227" s="76">
        <v>152</v>
      </c>
      <c r="F227" s="76">
        <v>0</v>
      </c>
      <c r="G227" s="76">
        <v>0</v>
      </c>
      <c r="H227" s="76">
        <v>0</v>
      </c>
      <c r="I227" s="76">
        <v>0</v>
      </c>
      <c r="J227" s="76">
        <v>0</v>
      </c>
      <c r="K227" s="76">
        <v>0</v>
      </c>
      <c r="L227" s="76">
        <v>0</v>
      </c>
      <c r="M227" s="76">
        <v>0</v>
      </c>
      <c r="N227" s="76">
        <v>0</v>
      </c>
      <c r="O227" s="76">
        <v>0</v>
      </c>
      <c r="P227" s="76">
        <v>3031</v>
      </c>
      <c r="Q227" s="76">
        <v>0</v>
      </c>
      <c r="R227" s="76">
        <v>0</v>
      </c>
      <c r="S227" s="76">
        <v>0</v>
      </c>
      <c r="T227" s="76">
        <v>15</v>
      </c>
      <c r="U227" s="76">
        <v>0</v>
      </c>
      <c r="V227" s="76">
        <v>25</v>
      </c>
      <c r="W227" s="76">
        <v>0</v>
      </c>
      <c r="X227" s="76">
        <v>53</v>
      </c>
      <c r="Y227" s="76">
        <v>0</v>
      </c>
      <c r="Z227" s="76">
        <v>66</v>
      </c>
      <c r="AA227" s="76">
        <v>313</v>
      </c>
      <c r="AB227" s="76">
        <v>73</v>
      </c>
    </row>
    <row r="228" spans="1:28">
      <c r="A228" s="77" t="s">
        <v>118</v>
      </c>
      <c r="B228" s="76">
        <v>141</v>
      </c>
      <c r="C228" s="76">
        <v>0</v>
      </c>
      <c r="D228" s="76">
        <v>0</v>
      </c>
      <c r="E228" s="76">
        <v>675</v>
      </c>
      <c r="F228" s="76">
        <v>0</v>
      </c>
      <c r="G228" s="76">
        <v>0</v>
      </c>
      <c r="H228" s="76">
        <v>0</v>
      </c>
      <c r="I228" s="76">
        <v>0</v>
      </c>
      <c r="J228" s="76">
        <v>0</v>
      </c>
      <c r="K228" s="76">
        <v>0</v>
      </c>
      <c r="L228" s="76">
        <v>0</v>
      </c>
      <c r="M228" s="76">
        <v>0</v>
      </c>
      <c r="N228" s="76">
        <v>0</v>
      </c>
      <c r="O228" s="76">
        <v>0</v>
      </c>
      <c r="P228" s="76">
        <v>2186</v>
      </c>
      <c r="Q228" s="76">
        <v>0</v>
      </c>
      <c r="R228" s="76">
        <v>0</v>
      </c>
      <c r="S228" s="76">
        <v>0</v>
      </c>
      <c r="T228" s="76">
        <v>0</v>
      </c>
      <c r="U228" s="76">
        <v>31</v>
      </c>
      <c r="V228" s="76">
        <v>0</v>
      </c>
      <c r="W228" s="76">
        <v>0</v>
      </c>
      <c r="X228" s="76">
        <v>113</v>
      </c>
      <c r="Y228" s="76">
        <v>0</v>
      </c>
      <c r="Z228" s="76">
        <v>0</v>
      </c>
      <c r="AA228" s="76">
        <v>348</v>
      </c>
      <c r="AB228" s="76">
        <v>0</v>
      </c>
    </row>
    <row r="229" spans="1:28">
      <c r="A229" s="77" t="s">
        <v>810</v>
      </c>
      <c r="B229" s="76">
        <v>285</v>
      </c>
      <c r="C229" s="76">
        <v>0</v>
      </c>
      <c r="D229" s="76">
        <v>0</v>
      </c>
      <c r="E229" s="76">
        <v>726</v>
      </c>
      <c r="F229" s="76">
        <v>0</v>
      </c>
      <c r="G229" s="76">
        <v>0</v>
      </c>
      <c r="H229" s="76">
        <v>0</v>
      </c>
      <c r="I229" s="76">
        <v>0</v>
      </c>
      <c r="J229" s="76">
        <v>0</v>
      </c>
      <c r="K229" s="76">
        <v>0</v>
      </c>
      <c r="L229" s="76">
        <v>0</v>
      </c>
      <c r="M229" s="76">
        <v>0</v>
      </c>
      <c r="N229" s="76">
        <v>0</v>
      </c>
      <c r="O229" s="76">
        <v>0</v>
      </c>
      <c r="P229" s="76">
        <v>6304</v>
      </c>
      <c r="Q229" s="76">
        <v>0</v>
      </c>
      <c r="R229" s="76">
        <v>0</v>
      </c>
      <c r="S229" s="76">
        <v>0</v>
      </c>
      <c r="T229" s="76">
        <v>69</v>
      </c>
      <c r="U229" s="76">
        <v>33</v>
      </c>
      <c r="V229" s="76">
        <v>0</v>
      </c>
      <c r="W229" s="76">
        <v>0</v>
      </c>
      <c r="X229" s="76">
        <v>68</v>
      </c>
      <c r="Y229" s="76">
        <v>0</v>
      </c>
      <c r="Z229" s="76">
        <v>0</v>
      </c>
      <c r="AA229" s="76">
        <v>850</v>
      </c>
      <c r="AB229" s="76">
        <v>180</v>
      </c>
    </row>
    <row r="230" spans="1:28">
      <c r="A230" s="77" t="s">
        <v>811</v>
      </c>
      <c r="B230" s="76">
        <v>174</v>
      </c>
      <c r="C230" s="76">
        <v>0</v>
      </c>
      <c r="D230" s="76">
        <v>0</v>
      </c>
      <c r="E230" s="76">
        <v>1110</v>
      </c>
      <c r="F230" s="76">
        <v>0</v>
      </c>
      <c r="G230" s="76">
        <v>0</v>
      </c>
      <c r="H230" s="76">
        <v>0</v>
      </c>
      <c r="I230" s="76">
        <v>0</v>
      </c>
      <c r="J230" s="76">
        <v>0</v>
      </c>
      <c r="K230" s="76">
        <v>0</v>
      </c>
      <c r="L230" s="76">
        <v>0</v>
      </c>
      <c r="M230" s="76">
        <v>0</v>
      </c>
      <c r="N230" s="76">
        <v>0</v>
      </c>
      <c r="O230" s="76">
        <v>0</v>
      </c>
      <c r="P230" s="76">
        <v>3062</v>
      </c>
      <c r="Q230" s="76">
        <v>0</v>
      </c>
      <c r="R230" s="76">
        <v>0</v>
      </c>
      <c r="S230" s="76">
        <v>0</v>
      </c>
      <c r="T230" s="76">
        <v>0</v>
      </c>
      <c r="U230" s="76">
        <v>25</v>
      </c>
      <c r="V230" s="76">
        <v>0</v>
      </c>
      <c r="W230" s="76">
        <v>34</v>
      </c>
      <c r="X230" s="76">
        <v>47</v>
      </c>
      <c r="Y230" s="76">
        <v>0</v>
      </c>
      <c r="Z230" s="76">
        <v>0</v>
      </c>
      <c r="AA230" s="76">
        <v>498</v>
      </c>
      <c r="AB230" s="76">
        <v>115</v>
      </c>
    </row>
    <row r="231" spans="1:28">
      <c r="A231" s="77" t="s">
        <v>812</v>
      </c>
      <c r="B231" s="76">
        <v>276</v>
      </c>
      <c r="C231" s="76">
        <v>0</v>
      </c>
      <c r="D231" s="76">
        <v>0</v>
      </c>
      <c r="E231" s="76">
        <v>890</v>
      </c>
      <c r="F231" s="76">
        <v>0</v>
      </c>
      <c r="G231" s="76">
        <v>0</v>
      </c>
      <c r="H231" s="76">
        <v>0</v>
      </c>
      <c r="I231" s="76">
        <v>0</v>
      </c>
      <c r="J231" s="76">
        <v>0</v>
      </c>
      <c r="K231" s="76">
        <v>0</v>
      </c>
      <c r="L231" s="76">
        <v>0</v>
      </c>
      <c r="M231" s="76">
        <v>0</v>
      </c>
      <c r="N231" s="76">
        <v>0</v>
      </c>
      <c r="O231" s="76">
        <v>0</v>
      </c>
      <c r="P231" s="76">
        <v>4115</v>
      </c>
      <c r="Q231" s="76">
        <v>0</v>
      </c>
      <c r="R231" s="76">
        <v>0</v>
      </c>
      <c r="S231" s="76">
        <v>0</v>
      </c>
      <c r="T231" s="76">
        <v>11</v>
      </c>
      <c r="U231" s="76">
        <v>0</v>
      </c>
      <c r="V231" s="76">
        <v>0</v>
      </c>
      <c r="W231" s="76">
        <v>55</v>
      </c>
      <c r="X231" s="76">
        <v>98</v>
      </c>
      <c r="Y231" s="76">
        <v>0</v>
      </c>
      <c r="Z231" s="76">
        <v>0</v>
      </c>
      <c r="AA231" s="76">
        <v>558</v>
      </c>
      <c r="AB231" s="76">
        <v>104</v>
      </c>
    </row>
    <row r="232" spans="1:28">
      <c r="A232" s="77" t="s">
        <v>813</v>
      </c>
      <c r="B232" s="76">
        <v>213</v>
      </c>
      <c r="C232" s="76">
        <v>0</v>
      </c>
      <c r="D232" s="76">
        <v>0</v>
      </c>
      <c r="E232" s="76">
        <v>211</v>
      </c>
      <c r="F232" s="76">
        <v>0</v>
      </c>
      <c r="G232" s="76">
        <v>0</v>
      </c>
      <c r="H232" s="76">
        <v>0</v>
      </c>
      <c r="I232" s="76">
        <v>0</v>
      </c>
      <c r="J232" s="76">
        <v>0</v>
      </c>
      <c r="K232" s="76">
        <v>0</v>
      </c>
      <c r="L232" s="76">
        <v>0</v>
      </c>
      <c r="M232" s="76">
        <v>0</v>
      </c>
      <c r="N232" s="76">
        <v>0</v>
      </c>
      <c r="O232" s="76">
        <v>0</v>
      </c>
      <c r="P232" s="76">
        <v>8343</v>
      </c>
      <c r="Q232" s="76">
        <v>0</v>
      </c>
      <c r="R232" s="76">
        <v>0</v>
      </c>
      <c r="S232" s="76">
        <v>0</v>
      </c>
      <c r="T232" s="76">
        <v>9</v>
      </c>
      <c r="U232" s="76">
        <v>29</v>
      </c>
      <c r="V232" s="76">
        <v>33</v>
      </c>
      <c r="W232" s="76">
        <v>59</v>
      </c>
      <c r="X232" s="76">
        <v>97</v>
      </c>
      <c r="Y232" s="76">
        <v>0</v>
      </c>
      <c r="Z232" s="76">
        <v>0</v>
      </c>
      <c r="AA232" s="76">
        <v>1354</v>
      </c>
      <c r="AB232" s="76">
        <v>254</v>
      </c>
    </row>
    <row r="233" spans="1:28">
      <c r="A233" s="77" t="s">
        <v>814</v>
      </c>
      <c r="B233" s="76">
        <v>438</v>
      </c>
      <c r="C233" s="76">
        <v>0</v>
      </c>
      <c r="D233" s="76">
        <v>0</v>
      </c>
      <c r="E233" s="76">
        <v>1031</v>
      </c>
      <c r="F233" s="76">
        <v>0</v>
      </c>
      <c r="G233" s="76">
        <v>0</v>
      </c>
      <c r="H233" s="76">
        <v>0</v>
      </c>
      <c r="I233" s="76">
        <v>0</v>
      </c>
      <c r="J233" s="76">
        <v>0</v>
      </c>
      <c r="K233" s="76">
        <v>0</v>
      </c>
      <c r="L233" s="76">
        <v>0</v>
      </c>
      <c r="M233" s="76">
        <v>0</v>
      </c>
      <c r="N233" s="76">
        <v>0</v>
      </c>
      <c r="O233" s="76">
        <v>0</v>
      </c>
      <c r="P233" s="76">
        <v>6945</v>
      </c>
      <c r="Q233" s="76">
        <v>0</v>
      </c>
      <c r="R233" s="76">
        <v>0</v>
      </c>
      <c r="S233" s="76">
        <v>0</v>
      </c>
      <c r="T233" s="76">
        <v>44</v>
      </c>
      <c r="U233" s="76">
        <v>33</v>
      </c>
      <c r="V233" s="76">
        <v>0</v>
      </c>
      <c r="W233" s="76">
        <v>44</v>
      </c>
      <c r="X233" s="76">
        <v>108</v>
      </c>
      <c r="Y233" s="76">
        <v>0</v>
      </c>
      <c r="Z233" s="76">
        <v>0</v>
      </c>
      <c r="AA233" s="76">
        <v>933</v>
      </c>
      <c r="AB233" s="76">
        <v>234</v>
      </c>
    </row>
    <row r="234" spans="1:28">
      <c r="A234" s="77" t="s">
        <v>815</v>
      </c>
      <c r="B234" s="76">
        <v>244</v>
      </c>
      <c r="C234" s="76">
        <v>0</v>
      </c>
      <c r="D234" s="76">
        <v>0</v>
      </c>
      <c r="E234" s="76">
        <v>339</v>
      </c>
      <c r="F234" s="76">
        <v>0</v>
      </c>
      <c r="G234" s="76">
        <v>0</v>
      </c>
      <c r="H234" s="76">
        <v>0</v>
      </c>
      <c r="I234" s="76">
        <v>0</v>
      </c>
      <c r="J234" s="76">
        <v>0</v>
      </c>
      <c r="K234" s="76">
        <v>0</v>
      </c>
      <c r="L234" s="76">
        <v>0</v>
      </c>
      <c r="M234" s="76">
        <v>0</v>
      </c>
      <c r="N234" s="76">
        <v>0</v>
      </c>
      <c r="O234" s="76">
        <v>0</v>
      </c>
      <c r="P234" s="76">
        <v>3231</v>
      </c>
      <c r="Q234" s="76">
        <v>0</v>
      </c>
      <c r="R234" s="76">
        <v>0</v>
      </c>
      <c r="S234" s="76">
        <v>0</v>
      </c>
      <c r="T234" s="76">
        <v>49</v>
      </c>
      <c r="U234" s="76">
        <v>0</v>
      </c>
      <c r="V234" s="76">
        <v>0</v>
      </c>
      <c r="W234" s="76">
        <v>0</v>
      </c>
      <c r="X234" s="76">
        <v>0</v>
      </c>
      <c r="Y234" s="76">
        <v>0</v>
      </c>
      <c r="Z234" s="76">
        <v>107</v>
      </c>
      <c r="AA234" s="76">
        <v>421</v>
      </c>
      <c r="AB234" s="76">
        <v>69</v>
      </c>
    </row>
    <row r="235" spans="1:28">
      <c r="A235" s="77" t="s">
        <v>816</v>
      </c>
      <c r="B235" s="76">
        <v>265</v>
      </c>
      <c r="C235" s="76">
        <v>0</v>
      </c>
      <c r="D235" s="76">
        <v>0</v>
      </c>
      <c r="E235" s="76">
        <v>1768</v>
      </c>
      <c r="F235" s="76">
        <v>0</v>
      </c>
      <c r="G235" s="76">
        <v>0</v>
      </c>
      <c r="H235" s="76">
        <v>0</v>
      </c>
      <c r="I235" s="76">
        <v>0</v>
      </c>
      <c r="J235" s="76">
        <v>0</v>
      </c>
      <c r="K235" s="76">
        <v>0</v>
      </c>
      <c r="L235" s="76">
        <v>0</v>
      </c>
      <c r="M235" s="76">
        <v>0</v>
      </c>
      <c r="N235" s="76">
        <v>0</v>
      </c>
      <c r="O235" s="76">
        <v>0</v>
      </c>
      <c r="P235" s="76">
        <v>3898</v>
      </c>
      <c r="Q235" s="76">
        <v>0</v>
      </c>
      <c r="R235" s="76">
        <v>0</v>
      </c>
      <c r="S235" s="76">
        <v>0</v>
      </c>
      <c r="T235" s="76">
        <v>37</v>
      </c>
      <c r="U235" s="76">
        <v>29</v>
      </c>
      <c r="V235" s="76">
        <v>0</v>
      </c>
      <c r="W235" s="76">
        <v>0</v>
      </c>
      <c r="X235" s="76">
        <v>58</v>
      </c>
      <c r="Y235" s="76">
        <v>0</v>
      </c>
      <c r="Z235" s="76">
        <v>107</v>
      </c>
      <c r="AA235" s="76">
        <v>446</v>
      </c>
      <c r="AB235" s="76">
        <v>85</v>
      </c>
    </row>
    <row r="236" spans="1:28">
      <c r="A236" s="77" t="s">
        <v>817</v>
      </c>
      <c r="B236" s="76">
        <v>289</v>
      </c>
      <c r="C236" s="76">
        <v>0</v>
      </c>
      <c r="D236" s="76">
        <v>0</v>
      </c>
      <c r="E236" s="76">
        <v>753</v>
      </c>
      <c r="F236" s="76">
        <v>0</v>
      </c>
      <c r="G236" s="76">
        <v>0</v>
      </c>
      <c r="H236" s="76">
        <v>0</v>
      </c>
      <c r="I236" s="76">
        <v>0</v>
      </c>
      <c r="J236" s="76">
        <v>0</v>
      </c>
      <c r="K236" s="76">
        <v>0</v>
      </c>
      <c r="L236" s="76">
        <v>0</v>
      </c>
      <c r="M236" s="76">
        <v>0</v>
      </c>
      <c r="N236" s="76">
        <v>0</v>
      </c>
      <c r="O236" s="76">
        <v>0</v>
      </c>
      <c r="P236" s="76">
        <v>4063</v>
      </c>
      <c r="Q236" s="76">
        <v>0</v>
      </c>
      <c r="R236" s="76">
        <v>0</v>
      </c>
      <c r="S236" s="76">
        <v>0</v>
      </c>
      <c r="T236" s="76">
        <v>14</v>
      </c>
      <c r="U236" s="76">
        <v>13</v>
      </c>
      <c r="V236" s="76">
        <v>0</v>
      </c>
      <c r="W236" s="76">
        <v>52</v>
      </c>
      <c r="X236" s="76">
        <v>60</v>
      </c>
      <c r="Y236" s="76">
        <v>0</v>
      </c>
      <c r="Z236" s="76">
        <v>0</v>
      </c>
      <c r="AA236" s="76">
        <v>694</v>
      </c>
      <c r="AB236" s="76">
        <v>104</v>
      </c>
    </row>
    <row r="237" spans="1:28">
      <c r="A237" s="77" t="s">
        <v>818</v>
      </c>
      <c r="B237" s="76">
        <v>254</v>
      </c>
      <c r="C237" s="76">
        <v>0</v>
      </c>
      <c r="D237" s="76">
        <v>0</v>
      </c>
      <c r="E237" s="76">
        <v>1003</v>
      </c>
      <c r="F237" s="76">
        <v>0</v>
      </c>
      <c r="G237" s="76">
        <v>0</v>
      </c>
      <c r="H237" s="76">
        <v>0</v>
      </c>
      <c r="I237" s="76">
        <v>0</v>
      </c>
      <c r="J237" s="76">
        <v>0</v>
      </c>
      <c r="K237" s="76">
        <v>0</v>
      </c>
      <c r="L237" s="76">
        <v>0</v>
      </c>
      <c r="M237" s="76">
        <v>0</v>
      </c>
      <c r="N237" s="76">
        <v>0</v>
      </c>
      <c r="O237" s="76">
        <v>0</v>
      </c>
      <c r="P237" s="76">
        <v>3302</v>
      </c>
      <c r="Q237" s="76">
        <v>0</v>
      </c>
      <c r="R237" s="76">
        <v>0</v>
      </c>
      <c r="S237" s="76">
        <v>0</v>
      </c>
      <c r="T237" s="76">
        <v>8</v>
      </c>
      <c r="U237" s="76">
        <v>15</v>
      </c>
      <c r="V237" s="76">
        <v>0</v>
      </c>
      <c r="W237" s="76">
        <v>22</v>
      </c>
      <c r="X237" s="76">
        <v>41</v>
      </c>
      <c r="Y237" s="76">
        <v>0</v>
      </c>
      <c r="Z237" s="76">
        <v>0</v>
      </c>
      <c r="AA237" s="76">
        <v>690</v>
      </c>
      <c r="AB237" s="76">
        <v>128</v>
      </c>
    </row>
    <row r="238" spans="1:28">
      <c r="A238" s="77" t="s">
        <v>819</v>
      </c>
      <c r="B238" s="76">
        <v>141</v>
      </c>
      <c r="C238" s="76">
        <v>0</v>
      </c>
      <c r="D238" s="76">
        <v>0</v>
      </c>
      <c r="E238" s="76">
        <v>569</v>
      </c>
      <c r="F238" s="76">
        <v>0</v>
      </c>
      <c r="G238" s="76">
        <v>0</v>
      </c>
      <c r="H238" s="76">
        <v>0</v>
      </c>
      <c r="I238" s="76">
        <v>0</v>
      </c>
      <c r="J238" s="76">
        <v>0</v>
      </c>
      <c r="K238" s="76">
        <v>0</v>
      </c>
      <c r="L238" s="76">
        <v>0</v>
      </c>
      <c r="M238" s="76">
        <v>0</v>
      </c>
      <c r="N238" s="76">
        <v>0</v>
      </c>
      <c r="O238" s="76">
        <v>0</v>
      </c>
      <c r="P238" s="76">
        <v>3170</v>
      </c>
      <c r="Q238" s="76">
        <v>0</v>
      </c>
      <c r="R238" s="76">
        <v>0</v>
      </c>
      <c r="S238" s="76">
        <v>0</v>
      </c>
      <c r="T238" s="76">
        <v>11</v>
      </c>
      <c r="U238" s="76">
        <v>0</v>
      </c>
      <c r="V238" s="76">
        <v>0</v>
      </c>
      <c r="W238" s="76">
        <v>52</v>
      </c>
      <c r="X238" s="76">
        <v>29</v>
      </c>
      <c r="Y238" s="76">
        <v>0</v>
      </c>
      <c r="Z238" s="76">
        <v>92</v>
      </c>
      <c r="AA238" s="76">
        <v>456</v>
      </c>
      <c r="AB238" s="76">
        <v>76</v>
      </c>
    </row>
    <row r="239" spans="1:28">
      <c r="A239" s="77" t="s">
        <v>820</v>
      </c>
      <c r="B239" s="76">
        <v>116</v>
      </c>
      <c r="C239" s="76">
        <v>0</v>
      </c>
      <c r="D239" s="76">
        <v>0</v>
      </c>
      <c r="E239" s="76">
        <v>649</v>
      </c>
      <c r="F239" s="76">
        <v>0</v>
      </c>
      <c r="G239" s="76">
        <v>0</v>
      </c>
      <c r="H239" s="76">
        <v>0</v>
      </c>
      <c r="I239" s="76">
        <v>0</v>
      </c>
      <c r="J239" s="76">
        <v>0</v>
      </c>
      <c r="K239" s="76">
        <v>0</v>
      </c>
      <c r="L239" s="76">
        <v>0</v>
      </c>
      <c r="M239" s="76">
        <v>0</v>
      </c>
      <c r="N239" s="76">
        <v>0</v>
      </c>
      <c r="O239" s="76">
        <v>0</v>
      </c>
      <c r="P239" s="76">
        <v>1839</v>
      </c>
      <c r="Q239" s="76">
        <v>0</v>
      </c>
      <c r="R239" s="76">
        <v>0</v>
      </c>
      <c r="S239" s="76">
        <v>0</v>
      </c>
      <c r="T239" s="76">
        <v>10</v>
      </c>
      <c r="U239" s="76">
        <v>0</v>
      </c>
      <c r="V239" s="76">
        <v>0</v>
      </c>
      <c r="W239" s="76">
        <v>25</v>
      </c>
      <c r="X239" s="76">
        <v>32</v>
      </c>
      <c r="Y239" s="76">
        <v>0</v>
      </c>
      <c r="Z239" s="76">
        <v>0</v>
      </c>
      <c r="AA239" s="76">
        <v>322</v>
      </c>
      <c r="AB239" s="76">
        <v>62</v>
      </c>
    </row>
    <row r="240" spans="1:28">
      <c r="A240" s="77" t="s">
        <v>821</v>
      </c>
      <c r="B240" s="76">
        <v>1456</v>
      </c>
      <c r="C240" s="76">
        <v>0</v>
      </c>
      <c r="D240" s="76">
        <v>0</v>
      </c>
      <c r="E240" s="76">
        <v>8159</v>
      </c>
      <c r="F240" s="76">
        <v>0</v>
      </c>
      <c r="G240" s="76">
        <v>0</v>
      </c>
      <c r="H240" s="76">
        <v>0</v>
      </c>
      <c r="I240" s="76">
        <v>0</v>
      </c>
      <c r="J240" s="76">
        <v>0</v>
      </c>
      <c r="K240" s="76">
        <v>0</v>
      </c>
      <c r="L240" s="76">
        <v>0</v>
      </c>
      <c r="M240" s="76">
        <v>0</v>
      </c>
      <c r="N240" s="76">
        <v>0</v>
      </c>
      <c r="O240" s="76">
        <v>0</v>
      </c>
      <c r="P240" s="76">
        <v>0</v>
      </c>
      <c r="Q240" s="76">
        <v>0</v>
      </c>
      <c r="R240" s="76">
        <v>0</v>
      </c>
      <c r="S240" s="76">
        <v>0</v>
      </c>
      <c r="T240" s="76">
        <v>14</v>
      </c>
      <c r="U240" s="76">
        <v>18</v>
      </c>
      <c r="V240" s="76">
        <v>0</v>
      </c>
      <c r="W240" s="76">
        <v>58</v>
      </c>
      <c r="X240" s="76">
        <v>1712</v>
      </c>
      <c r="Y240" s="76">
        <v>7518</v>
      </c>
      <c r="Z240" s="76">
        <v>0</v>
      </c>
      <c r="AA240" s="76">
        <v>0</v>
      </c>
      <c r="AB240" s="76">
        <v>0</v>
      </c>
    </row>
    <row r="241" spans="1:28">
      <c r="A241" s="77" t="s">
        <v>822</v>
      </c>
      <c r="B241" s="76">
        <v>208</v>
      </c>
      <c r="C241" s="76">
        <v>0</v>
      </c>
      <c r="D241" s="76">
        <v>0</v>
      </c>
      <c r="E241" s="76">
        <v>2374</v>
      </c>
      <c r="F241" s="76">
        <v>0</v>
      </c>
      <c r="G241" s="76">
        <v>0</v>
      </c>
      <c r="H241" s="76">
        <v>0</v>
      </c>
      <c r="I241" s="76">
        <v>0</v>
      </c>
      <c r="J241" s="76">
        <v>0</v>
      </c>
      <c r="K241" s="76">
        <v>0</v>
      </c>
      <c r="L241" s="76">
        <v>0</v>
      </c>
      <c r="M241" s="76">
        <v>0</v>
      </c>
      <c r="N241" s="76">
        <v>0</v>
      </c>
      <c r="O241" s="76">
        <v>0</v>
      </c>
      <c r="P241" s="76">
        <v>1343</v>
      </c>
      <c r="Q241" s="76">
        <v>0</v>
      </c>
      <c r="R241" s="76">
        <v>0</v>
      </c>
      <c r="S241" s="76">
        <v>0</v>
      </c>
      <c r="T241" s="76">
        <v>7</v>
      </c>
      <c r="U241" s="76">
        <v>10</v>
      </c>
      <c r="V241" s="76">
        <v>0</v>
      </c>
      <c r="W241" s="76">
        <v>22</v>
      </c>
      <c r="X241" s="76">
        <v>35</v>
      </c>
      <c r="Y241" s="76">
        <v>0</v>
      </c>
      <c r="Z241" s="76">
        <v>109</v>
      </c>
      <c r="AA241" s="76">
        <v>351</v>
      </c>
      <c r="AB241" s="76">
        <v>72</v>
      </c>
    </row>
    <row r="242" spans="1:28">
      <c r="A242" s="77" t="s">
        <v>823</v>
      </c>
      <c r="B242" s="76">
        <v>379</v>
      </c>
      <c r="C242" s="76">
        <v>0</v>
      </c>
      <c r="D242" s="76">
        <v>0</v>
      </c>
      <c r="E242" s="76">
        <v>965</v>
      </c>
      <c r="F242" s="76">
        <v>0</v>
      </c>
      <c r="G242" s="76">
        <v>0</v>
      </c>
      <c r="H242" s="76">
        <v>0</v>
      </c>
      <c r="I242" s="76">
        <v>0</v>
      </c>
      <c r="J242" s="76">
        <v>0</v>
      </c>
      <c r="K242" s="76">
        <v>0</v>
      </c>
      <c r="L242" s="76">
        <v>0</v>
      </c>
      <c r="M242" s="76">
        <v>0</v>
      </c>
      <c r="N242" s="76">
        <v>0</v>
      </c>
      <c r="O242" s="76">
        <v>0</v>
      </c>
      <c r="P242" s="76">
        <v>3327</v>
      </c>
      <c r="Q242" s="76">
        <v>0</v>
      </c>
      <c r="R242" s="76">
        <v>0</v>
      </c>
      <c r="S242" s="76">
        <v>0</v>
      </c>
      <c r="T242" s="76">
        <v>10</v>
      </c>
      <c r="U242" s="76">
        <v>12</v>
      </c>
      <c r="V242" s="76">
        <v>0</v>
      </c>
      <c r="W242" s="76">
        <v>23</v>
      </c>
      <c r="X242" s="76">
        <v>50</v>
      </c>
      <c r="Y242" s="76">
        <v>38</v>
      </c>
      <c r="Z242" s="76">
        <v>134</v>
      </c>
      <c r="AA242" s="76">
        <v>353</v>
      </c>
      <c r="AB242" s="76">
        <v>126</v>
      </c>
    </row>
    <row r="243" spans="1:28">
      <c r="A243" s="77" t="s">
        <v>824</v>
      </c>
      <c r="B243" s="76">
        <v>466</v>
      </c>
      <c r="C243" s="76">
        <v>0</v>
      </c>
      <c r="D243" s="76">
        <v>0</v>
      </c>
      <c r="E243" s="76">
        <v>450</v>
      </c>
      <c r="F243" s="76">
        <v>0</v>
      </c>
      <c r="G243" s="76">
        <v>0</v>
      </c>
      <c r="H243" s="76">
        <v>0</v>
      </c>
      <c r="I243" s="76">
        <v>0</v>
      </c>
      <c r="J243" s="76">
        <v>0</v>
      </c>
      <c r="K243" s="76">
        <v>0</v>
      </c>
      <c r="L243" s="76">
        <v>0</v>
      </c>
      <c r="M243" s="76">
        <v>0</v>
      </c>
      <c r="N243" s="76">
        <v>0</v>
      </c>
      <c r="O243" s="76">
        <v>0</v>
      </c>
      <c r="P243" s="76">
        <v>10688</v>
      </c>
      <c r="Q243" s="76">
        <v>0</v>
      </c>
      <c r="R243" s="76">
        <v>0</v>
      </c>
      <c r="S243" s="76">
        <v>0</v>
      </c>
      <c r="T243" s="76">
        <v>34</v>
      </c>
      <c r="U243" s="76">
        <v>53</v>
      </c>
      <c r="V243" s="76">
        <v>0</v>
      </c>
      <c r="W243" s="76">
        <v>77</v>
      </c>
      <c r="X243" s="76">
        <v>152</v>
      </c>
      <c r="Y243" s="76">
        <v>0</v>
      </c>
      <c r="Z243" s="76">
        <v>231</v>
      </c>
      <c r="AA243" s="76">
        <v>1029</v>
      </c>
      <c r="AB243" s="76">
        <v>286</v>
      </c>
    </row>
    <row r="244" spans="1:28">
      <c r="A244" s="77" t="s">
        <v>825</v>
      </c>
      <c r="B244" s="76">
        <v>377</v>
      </c>
      <c r="C244" s="76">
        <v>0</v>
      </c>
      <c r="D244" s="76">
        <v>0</v>
      </c>
      <c r="E244" s="76">
        <v>308</v>
      </c>
      <c r="F244" s="76">
        <v>0</v>
      </c>
      <c r="G244" s="76">
        <v>0</v>
      </c>
      <c r="H244" s="76">
        <v>0</v>
      </c>
      <c r="I244" s="76">
        <v>0</v>
      </c>
      <c r="J244" s="76">
        <v>0</v>
      </c>
      <c r="K244" s="76">
        <v>0</v>
      </c>
      <c r="L244" s="76">
        <v>0</v>
      </c>
      <c r="M244" s="76">
        <v>0</v>
      </c>
      <c r="N244" s="76">
        <v>0</v>
      </c>
      <c r="O244" s="76">
        <v>0</v>
      </c>
      <c r="P244" s="76">
        <v>1475</v>
      </c>
      <c r="Q244" s="76">
        <v>0</v>
      </c>
      <c r="R244" s="76">
        <v>0</v>
      </c>
      <c r="S244" s="76">
        <v>0</v>
      </c>
      <c r="T244" s="76">
        <v>4</v>
      </c>
      <c r="U244" s="76">
        <v>5</v>
      </c>
      <c r="V244" s="76">
        <v>6</v>
      </c>
      <c r="W244" s="76">
        <v>0</v>
      </c>
      <c r="X244" s="76">
        <v>55</v>
      </c>
      <c r="Y244" s="76">
        <v>0</v>
      </c>
      <c r="Z244" s="76">
        <v>0</v>
      </c>
      <c r="AA244" s="76">
        <v>248</v>
      </c>
      <c r="AB244" s="76">
        <v>81</v>
      </c>
    </row>
    <row r="245" spans="1:28">
      <c r="A245" s="77" t="s">
        <v>826</v>
      </c>
      <c r="B245" s="76">
        <v>338</v>
      </c>
      <c r="C245" s="76">
        <v>0</v>
      </c>
      <c r="D245" s="76">
        <v>0</v>
      </c>
      <c r="E245" s="76">
        <v>198</v>
      </c>
      <c r="F245" s="76">
        <v>0</v>
      </c>
      <c r="G245" s="76">
        <v>0</v>
      </c>
      <c r="H245" s="76">
        <v>0</v>
      </c>
      <c r="I245" s="76">
        <v>0</v>
      </c>
      <c r="J245" s="76">
        <v>0</v>
      </c>
      <c r="K245" s="76">
        <v>0</v>
      </c>
      <c r="L245" s="76">
        <v>0</v>
      </c>
      <c r="M245" s="76">
        <v>0</v>
      </c>
      <c r="N245" s="76">
        <v>0</v>
      </c>
      <c r="O245" s="76">
        <v>0</v>
      </c>
      <c r="P245" s="76">
        <v>6069</v>
      </c>
      <c r="Q245" s="76">
        <v>0</v>
      </c>
      <c r="R245" s="76">
        <v>0</v>
      </c>
      <c r="S245" s="76">
        <v>0</v>
      </c>
      <c r="T245" s="76">
        <v>33</v>
      </c>
      <c r="U245" s="76">
        <v>20</v>
      </c>
      <c r="V245" s="76">
        <v>0</v>
      </c>
      <c r="W245" s="76">
        <v>34</v>
      </c>
      <c r="X245" s="76">
        <v>82</v>
      </c>
      <c r="Y245" s="76">
        <v>0</v>
      </c>
      <c r="Z245" s="76">
        <v>0</v>
      </c>
      <c r="AA245" s="76">
        <v>620</v>
      </c>
      <c r="AB245" s="76">
        <v>92</v>
      </c>
    </row>
    <row r="246" spans="1:28">
      <c r="A246" s="77" t="s">
        <v>827</v>
      </c>
      <c r="B246" s="76">
        <v>176</v>
      </c>
      <c r="C246" s="76">
        <v>0</v>
      </c>
      <c r="D246" s="76">
        <v>0</v>
      </c>
      <c r="E246" s="76">
        <v>475</v>
      </c>
      <c r="F246" s="76">
        <v>0</v>
      </c>
      <c r="G246" s="76">
        <v>0</v>
      </c>
      <c r="H246" s="76">
        <v>0</v>
      </c>
      <c r="I246" s="76">
        <v>346</v>
      </c>
      <c r="J246" s="76">
        <v>0</v>
      </c>
      <c r="K246" s="76">
        <v>0</v>
      </c>
      <c r="L246" s="76">
        <v>0</v>
      </c>
      <c r="M246" s="76">
        <v>0</v>
      </c>
      <c r="N246" s="76">
        <v>0</v>
      </c>
      <c r="O246" s="76">
        <v>0</v>
      </c>
      <c r="P246" s="76">
        <v>4038</v>
      </c>
      <c r="Q246" s="76">
        <v>0</v>
      </c>
      <c r="R246" s="76">
        <v>0</v>
      </c>
      <c r="S246" s="76">
        <v>0</v>
      </c>
      <c r="T246" s="76">
        <v>14</v>
      </c>
      <c r="U246" s="76">
        <v>29</v>
      </c>
      <c r="V246" s="76">
        <v>0</v>
      </c>
      <c r="W246" s="76">
        <v>52</v>
      </c>
      <c r="X246" s="76">
        <v>64</v>
      </c>
      <c r="Y246" s="76">
        <v>0</v>
      </c>
      <c r="Z246" s="76">
        <v>0</v>
      </c>
      <c r="AA246" s="76">
        <v>799</v>
      </c>
      <c r="AB246" s="76">
        <v>123</v>
      </c>
    </row>
    <row r="247" spans="1:28">
      <c r="A247" s="77" t="s">
        <v>828</v>
      </c>
      <c r="B247" s="76">
        <v>118</v>
      </c>
      <c r="C247" s="76">
        <v>0</v>
      </c>
      <c r="D247" s="76">
        <v>0</v>
      </c>
      <c r="E247" s="76">
        <v>3189</v>
      </c>
      <c r="F247" s="76">
        <v>0</v>
      </c>
      <c r="G247" s="76">
        <v>0</v>
      </c>
      <c r="H247" s="76">
        <v>0</v>
      </c>
      <c r="I247" s="76">
        <v>10564</v>
      </c>
      <c r="J247" s="76">
        <v>0</v>
      </c>
      <c r="K247" s="76">
        <v>0</v>
      </c>
      <c r="L247" s="76">
        <v>0</v>
      </c>
      <c r="M247" s="76">
        <v>885</v>
      </c>
      <c r="N247" s="76">
        <v>0</v>
      </c>
      <c r="O247" s="76">
        <v>0</v>
      </c>
      <c r="P247" s="76">
        <v>0</v>
      </c>
      <c r="Q247" s="76">
        <v>0</v>
      </c>
      <c r="R247" s="76">
        <v>0</v>
      </c>
      <c r="S247" s="76">
        <v>0</v>
      </c>
      <c r="T247" s="76">
        <v>0</v>
      </c>
      <c r="U247" s="76">
        <v>42</v>
      </c>
      <c r="V247" s="76">
        <v>0</v>
      </c>
      <c r="W247" s="76">
        <v>59</v>
      </c>
      <c r="X247" s="76">
        <v>0</v>
      </c>
      <c r="Y247" s="76">
        <v>0</v>
      </c>
      <c r="Z247" s="76">
        <v>155</v>
      </c>
      <c r="AA247" s="76">
        <v>545</v>
      </c>
      <c r="AB247" s="76">
        <v>125</v>
      </c>
    </row>
    <row r="248" spans="1:28">
      <c r="A248" s="77" t="s">
        <v>829</v>
      </c>
      <c r="B248" s="76">
        <v>149</v>
      </c>
      <c r="C248" s="76">
        <v>0</v>
      </c>
      <c r="D248" s="76">
        <v>0</v>
      </c>
      <c r="E248" s="76">
        <v>747</v>
      </c>
      <c r="F248" s="76">
        <v>0</v>
      </c>
      <c r="G248" s="76">
        <v>0</v>
      </c>
      <c r="H248" s="76">
        <v>0</v>
      </c>
      <c r="I248" s="76">
        <v>0</v>
      </c>
      <c r="J248" s="76">
        <v>0</v>
      </c>
      <c r="K248" s="76">
        <v>0</v>
      </c>
      <c r="L248" s="76">
        <v>0</v>
      </c>
      <c r="M248" s="76">
        <v>0</v>
      </c>
      <c r="N248" s="76">
        <v>0</v>
      </c>
      <c r="O248" s="76">
        <v>0</v>
      </c>
      <c r="P248" s="76">
        <v>2146</v>
      </c>
      <c r="Q248" s="76">
        <v>0</v>
      </c>
      <c r="R248" s="76">
        <v>0</v>
      </c>
      <c r="S248" s="76">
        <v>0</v>
      </c>
      <c r="T248" s="76">
        <v>15</v>
      </c>
      <c r="U248" s="76">
        <v>0</v>
      </c>
      <c r="V248" s="76">
        <v>0</v>
      </c>
      <c r="W248" s="76">
        <v>29</v>
      </c>
      <c r="X248" s="76">
        <v>0</v>
      </c>
      <c r="Y248" s="76">
        <v>0</v>
      </c>
      <c r="Z248" s="76">
        <v>84</v>
      </c>
      <c r="AA248" s="76">
        <v>316</v>
      </c>
      <c r="AB248" s="76">
        <v>61</v>
      </c>
    </row>
    <row r="249" spans="1:28">
      <c r="A249" s="77" t="s">
        <v>830</v>
      </c>
      <c r="B249" s="76">
        <v>294</v>
      </c>
      <c r="C249" s="76">
        <v>0</v>
      </c>
      <c r="D249" s="76">
        <v>0</v>
      </c>
      <c r="E249" s="76">
        <v>163</v>
      </c>
      <c r="F249" s="76">
        <v>0</v>
      </c>
      <c r="G249" s="76">
        <v>0</v>
      </c>
      <c r="H249" s="76">
        <v>0</v>
      </c>
      <c r="I249" s="76">
        <v>0</v>
      </c>
      <c r="J249" s="76">
        <v>0</v>
      </c>
      <c r="K249" s="76">
        <v>0</v>
      </c>
      <c r="L249" s="76">
        <v>0</v>
      </c>
      <c r="M249" s="76">
        <v>0</v>
      </c>
      <c r="N249" s="76">
        <v>0</v>
      </c>
      <c r="O249" s="76">
        <v>0</v>
      </c>
      <c r="P249" s="76">
        <v>5680</v>
      </c>
      <c r="Q249" s="76">
        <v>0</v>
      </c>
      <c r="R249" s="76">
        <v>0</v>
      </c>
      <c r="S249" s="76">
        <v>0</v>
      </c>
      <c r="T249" s="76">
        <v>17</v>
      </c>
      <c r="U249" s="76">
        <v>18</v>
      </c>
      <c r="V249" s="76">
        <v>0</v>
      </c>
      <c r="W249" s="76">
        <v>42</v>
      </c>
      <c r="X249" s="76">
        <v>77</v>
      </c>
      <c r="Y249" s="76">
        <v>44</v>
      </c>
      <c r="Z249" s="76">
        <v>117</v>
      </c>
      <c r="AA249" s="76">
        <v>603</v>
      </c>
      <c r="AB249" s="76">
        <v>146</v>
      </c>
    </row>
    <row r="250" spans="1:28">
      <c r="A250" s="77" t="s">
        <v>831</v>
      </c>
      <c r="B250" s="76">
        <v>204</v>
      </c>
      <c r="C250" s="76">
        <v>0</v>
      </c>
      <c r="D250" s="76">
        <v>0</v>
      </c>
      <c r="E250" s="76">
        <v>673</v>
      </c>
      <c r="F250" s="76">
        <v>0</v>
      </c>
      <c r="G250" s="76">
        <v>0</v>
      </c>
      <c r="H250" s="76">
        <v>0</v>
      </c>
      <c r="I250" s="76">
        <v>0</v>
      </c>
      <c r="J250" s="76">
        <v>0</v>
      </c>
      <c r="K250" s="76">
        <v>0</v>
      </c>
      <c r="L250" s="76">
        <v>0</v>
      </c>
      <c r="M250" s="76">
        <v>0</v>
      </c>
      <c r="N250" s="76">
        <v>0</v>
      </c>
      <c r="O250" s="76">
        <v>0</v>
      </c>
      <c r="P250" s="76">
        <v>5164</v>
      </c>
      <c r="Q250" s="76">
        <v>0</v>
      </c>
      <c r="R250" s="76">
        <v>0</v>
      </c>
      <c r="S250" s="76">
        <v>0</v>
      </c>
      <c r="T250" s="76">
        <v>11</v>
      </c>
      <c r="U250" s="76">
        <v>31</v>
      </c>
      <c r="V250" s="76">
        <v>0</v>
      </c>
      <c r="W250" s="76">
        <v>49</v>
      </c>
      <c r="X250" s="76">
        <v>0</v>
      </c>
      <c r="Y250" s="76">
        <v>0</v>
      </c>
      <c r="Z250" s="76">
        <v>0</v>
      </c>
      <c r="AA250" s="76">
        <v>950</v>
      </c>
      <c r="AB250" s="76">
        <v>203</v>
      </c>
    </row>
    <row r="251" spans="1:28">
      <c r="A251" s="77" t="s">
        <v>832</v>
      </c>
      <c r="B251" s="76">
        <v>259</v>
      </c>
      <c r="C251" s="76">
        <v>0</v>
      </c>
      <c r="D251" s="76">
        <v>0</v>
      </c>
      <c r="E251" s="76">
        <v>696</v>
      </c>
      <c r="F251" s="76">
        <v>0</v>
      </c>
      <c r="G251" s="76">
        <v>0</v>
      </c>
      <c r="H251" s="76">
        <v>0</v>
      </c>
      <c r="I251" s="76">
        <v>0</v>
      </c>
      <c r="J251" s="76">
        <v>0</v>
      </c>
      <c r="K251" s="76">
        <v>0</v>
      </c>
      <c r="L251" s="76">
        <v>0</v>
      </c>
      <c r="M251" s="76">
        <v>0</v>
      </c>
      <c r="N251" s="76">
        <v>0</v>
      </c>
      <c r="O251" s="76">
        <v>0</v>
      </c>
      <c r="P251" s="76">
        <v>3993</v>
      </c>
      <c r="Q251" s="76">
        <v>0</v>
      </c>
      <c r="R251" s="76">
        <v>0</v>
      </c>
      <c r="S251" s="76">
        <v>0</v>
      </c>
      <c r="T251" s="76">
        <v>11</v>
      </c>
      <c r="U251" s="76">
        <v>12</v>
      </c>
      <c r="V251" s="76">
        <v>0</v>
      </c>
      <c r="W251" s="76">
        <v>31</v>
      </c>
      <c r="X251" s="76">
        <v>0</v>
      </c>
      <c r="Y251" s="76">
        <v>0</v>
      </c>
      <c r="Z251" s="76">
        <v>143</v>
      </c>
      <c r="AA251" s="76">
        <v>577</v>
      </c>
      <c r="AB251" s="76">
        <v>87</v>
      </c>
    </row>
    <row r="252" spans="1:28">
      <c r="A252" s="77" t="s">
        <v>833</v>
      </c>
      <c r="B252" s="76">
        <v>463</v>
      </c>
      <c r="C252" s="76">
        <v>0</v>
      </c>
      <c r="D252" s="76">
        <v>0</v>
      </c>
      <c r="E252" s="76">
        <v>392</v>
      </c>
      <c r="F252" s="76">
        <v>0</v>
      </c>
      <c r="G252" s="76">
        <v>0</v>
      </c>
      <c r="H252" s="76">
        <v>0</v>
      </c>
      <c r="I252" s="76">
        <v>0</v>
      </c>
      <c r="J252" s="76">
        <v>0</v>
      </c>
      <c r="K252" s="76">
        <v>0</v>
      </c>
      <c r="L252" s="76">
        <v>0</v>
      </c>
      <c r="M252" s="76">
        <v>0</v>
      </c>
      <c r="N252" s="76">
        <v>0</v>
      </c>
      <c r="O252" s="76">
        <v>0</v>
      </c>
      <c r="P252" s="76">
        <v>4893</v>
      </c>
      <c r="Q252" s="76">
        <v>0</v>
      </c>
      <c r="R252" s="76">
        <v>0</v>
      </c>
      <c r="S252" s="76">
        <v>0</v>
      </c>
      <c r="T252" s="76">
        <v>0</v>
      </c>
      <c r="U252" s="76">
        <v>14</v>
      </c>
      <c r="V252" s="76">
        <v>0</v>
      </c>
      <c r="W252" s="76">
        <v>34</v>
      </c>
      <c r="X252" s="76">
        <v>59</v>
      </c>
      <c r="Y252" s="76">
        <v>0</v>
      </c>
      <c r="Z252" s="76">
        <v>0</v>
      </c>
      <c r="AA252" s="76">
        <v>588</v>
      </c>
      <c r="AB252" s="76">
        <v>156</v>
      </c>
    </row>
    <row r="253" spans="1:28">
      <c r="A253" s="77" t="s">
        <v>834</v>
      </c>
      <c r="B253" s="76">
        <v>174</v>
      </c>
      <c r="C253" s="76">
        <v>0</v>
      </c>
      <c r="D253" s="76">
        <v>0</v>
      </c>
      <c r="E253" s="76">
        <v>1008</v>
      </c>
      <c r="F253" s="76">
        <v>0</v>
      </c>
      <c r="G253" s="76">
        <v>0</v>
      </c>
      <c r="H253" s="76">
        <v>0</v>
      </c>
      <c r="I253" s="76">
        <v>0</v>
      </c>
      <c r="J253" s="76">
        <v>0</v>
      </c>
      <c r="K253" s="76">
        <v>0</v>
      </c>
      <c r="L253" s="76">
        <v>0</v>
      </c>
      <c r="M253" s="76">
        <v>0</v>
      </c>
      <c r="N253" s="76">
        <v>0</v>
      </c>
      <c r="O253" s="76">
        <v>0</v>
      </c>
      <c r="P253" s="76">
        <v>2558</v>
      </c>
      <c r="Q253" s="76">
        <v>0</v>
      </c>
      <c r="R253" s="76">
        <v>0</v>
      </c>
      <c r="S253" s="76">
        <v>0</v>
      </c>
      <c r="T253" s="76">
        <v>0</v>
      </c>
      <c r="U253" s="76">
        <v>9</v>
      </c>
      <c r="V253" s="76">
        <v>0</v>
      </c>
      <c r="W253" s="76">
        <v>29</v>
      </c>
      <c r="X253" s="76">
        <v>36</v>
      </c>
      <c r="Y253" s="76">
        <v>0</v>
      </c>
      <c r="Z253" s="76">
        <v>0</v>
      </c>
      <c r="AA253" s="76">
        <v>550</v>
      </c>
      <c r="AB253" s="76">
        <v>132</v>
      </c>
    </row>
    <row r="254" spans="1:28">
      <c r="A254" s="77" t="s">
        <v>835</v>
      </c>
      <c r="B254" s="76">
        <v>3717</v>
      </c>
      <c r="C254" s="76">
        <v>0</v>
      </c>
      <c r="D254" s="76">
        <v>0</v>
      </c>
      <c r="E254" s="76">
        <v>12103</v>
      </c>
      <c r="F254" s="76">
        <v>0</v>
      </c>
      <c r="G254" s="76">
        <v>0</v>
      </c>
      <c r="H254" s="76">
        <v>0</v>
      </c>
      <c r="I254" s="76">
        <v>0</v>
      </c>
      <c r="J254" s="76">
        <v>0</v>
      </c>
      <c r="K254" s="76">
        <v>0</v>
      </c>
      <c r="L254" s="76">
        <v>0</v>
      </c>
      <c r="M254" s="76">
        <v>0</v>
      </c>
      <c r="N254" s="76">
        <v>0</v>
      </c>
      <c r="O254" s="76">
        <v>0</v>
      </c>
      <c r="P254" s="76">
        <v>0</v>
      </c>
      <c r="Q254" s="76">
        <v>0</v>
      </c>
      <c r="R254" s="76">
        <v>0</v>
      </c>
      <c r="S254" s="76">
        <v>0</v>
      </c>
      <c r="T254" s="76">
        <v>9</v>
      </c>
      <c r="U254" s="76">
        <v>12</v>
      </c>
      <c r="V254" s="76">
        <v>19</v>
      </c>
      <c r="W254" s="76">
        <v>29</v>
      </c>
      <c r="X254" s="76">
        <v>3150</v>
      </c>
      <c r="Y254" s="76">
        <v>21196</v>
      </c>
      <c r="Z254" s="76">
        <v>0</v>
      </c>
      <c r="AA254" s="76">
        <v>0</v>
      </c>
      <c r="AB254" s="76">
        <v>0</v>
      </c>
    </row>
    <row r="255" spans="1:28">
      <c r="A255" s="77" t="s">
        <v>836</v>
      </c>
      <c r="B255" s="76">
        <v>258</v>
      </c>
      <c r="C255" s="76">
        <v>0</v>
      </c>
      <c r="D255" s="76">
        <v>0</v>
      </c>
      <c r="E255" s="76">
        <v>1040</v>
      </c>
      <c r="F255" s="76">
        <v>0</v>
      </c>
      <c r="G255" s="76">
        <v>0</v>
      </c>
      <c r="H255" s="76">
        <v>0</v>
      </c>
      <c r="I255" s="76">
        <v>0</v>
      </c>
      <c r="J255" s="76">
        <v>0</v>
      </c>
      <c r="K255" s="76">
        <v>0</v>
      </c>
      <c r="L255" s="76">
        <v>0</v>
      </c>
      <c r="M255" s="76">
        <v>0</v>
      </c>
      <c r="N255" s="76">
        <v>0</v>
      </c>
      <c r="O255" s="76">
        <v>0</v>
      </c>
      <c r="P255" s="76">
        <v>3576</v>
      </c>
      <c r="Q255" s="76">
        <v>0</v>
      </c>
      <c r="R255" s="76">
        <v>0</v>
      </c>
      <c r="S255" s="76">
        <v>0</v>
      </c>
      <c r="T255" s="76">
        <v>21</v>
      </c>
      <c r="U255" s="76">
        <v>11</v>
      </c>
      <c r="V255" s="76">
        <v>18</v>
      </c>
      <c r="W255" s="76">
        <v>0</v>
      </c>
      <c r="X255" s="76">
        <v>69</v>
      </c>
      <c r="Y255" s="76">
        <v>0</v>
      </c>
      <c r="Z255" s="76">
        <v>0</v>
      </c>
      <c r="AA255" s="76">
        <v>420</v>
      </c>
      <c r="AB255" s="76">
        <v>105</v>
      </c>
    </row>
    <row r="256" spans="1:28">
      <c r="A256" s="77" t="s">
        <v>837</v>
      </c>
      <c r="B256" s="76">
        <v>338</v>
      </c>
      <c r="C256" s="76">
        <v>0</v>
      </c>
      <c r="D256" s="76">
        <v>0</v>
      </c>
      <c r="E256" s="76">
        <v>95</v>
      </c>
      <c r="F256" s="76">
        <v>0</v>
      </c>
      <c r="G256" s="76">
        <v>0</v>
      </c>
      <c r="H256" s="76">
        <v>0</v>
      </c>
      <c r="I256" s="76">
        <v>0</v>
      </c>
      <c r="J256" s="76">
        <v>0</v>
      </c>
      <c r="K256" s="76">
        <v>0</v>
      </c>
      <c r="L256" s="76">
        <v>0</v>
      </c>
      <c r="M256" s="76">
        <v>0</v>
      </c>
      <c r="N256" s="76">
        <v>0</v>
      </c>
      <c r="O256" s="76">
        <v>0</v>
      </c>
      <c r="P256" s="76">
        <v>5184</v>
      </c>
      <c r="Q256" s="76">
        <v>0</v>
      </c>
      <c r="R256" s="76">
        <v>0</v>
      </c>
      <c r="S256" s="76">
        <v>0</v>
      </c>
      <c r="T256" s="76">
        <v>16</v>
      </c>
      <c r="U256" s="76">
        <v>10</v>
      </c>
      <c r="V256" s="76">
        <v>20</v>
      </c>
      <c r="W256" s="76">
        <v>17</v>
      </c>
      <c r="X256" s="76">
        <v>74</v>
      </c>
      <c r="Y256" s="76">
        <v>39</v>
      </c>
      <c r="Z256" s="76">
        <v>97</v>
      </c>
      <c r="AA256" s="76">
        <v>503</v>
      </c>
      <c r="AB256" s="76">
        <v>134</v>
      </c>
    </row>
    <row r="257" spans="1:28">
      <c r="A257" s="77" t="s">
        <v>838</v>
      </c>
      <c r="B257" s="76">
        <v>347</v>
      </c>
      <c r="C257" s="76">
        <v>0</v>
      </c>
      <c r="D257" s="76">
        <v>0</v>
      </c>
      <c r="E257" s="76">
        <v>523</v>
      </c>
      <c r="F257" s="76">
        <v>0</v>
      </c>
      <c r="G257" s="76">
        <v>0</v>
      </c>
      <c r="H257" s="76">
        <v>0</v>
      </c>
      <c r="I257" s="76">
        <v>0</v>
      </c>
      <c r="J257" s="76">
        <v>0</v>
      </c>
      <c r="K257" s="76">
        <v>0</v>
      </c>
      <c r="L257" s="76">
        <v>0</v>
      </c>
      <c r="M257" s="76">
        <v>0</v>
      </c>
      <c r="N257" s="76">
        <v>0</v>
      </c>
      <c r="O257" s="76">
        <v>0</v>
      </c>
      <c r="P257" s="76">
        <v>5380</v>
      </c>
      <c r="Q257" s="76">
        <v>0</v>
      </c>
      <c r="R257" s="76">
        <v>0</v>
      </c>
      <c r="S257" s="76">
        <v>0</v>
      </c>
      <c r="T257" s="76">
        <v>24</v>
      </c>
      <c r="U257" s="76">
        <v>34</v>
      </c>
      <c r="V257" s="76">
        <v>0</v>
      </c>
      <c r="W257" s="76">
        <v>0</v>
      </c>
      <c r="X257" s="76">
        <v>58</v>
      </c>
      <c r="Y257" s="76">
        <v>0</v>
      </c>
      <c r="Z257" s="76">
        <v>85</v>
      </c>
      <c r="AA257" s="76">
        <v>449</v>
      </c>
      <c r="AB257" s="76">
        <v>86</v>
      </c>
    </row>
    <row r="258" spans="1:28">
      <c r="A258" s="77" t="s">
        <v>839</v>
      </c>
      <c r="B258" s="76">
        <v>232</v>
      </c>
      <c r="C258" s="76">
        <v>0</v>
      </c>
      <c r="D258" s="76">
        <v>0</v>
      </c>
      <c r="E258" s="76">
        <v>571</v>
      </c>
      <c r="F258" s="76">
        <v>0</v>
      </c>
      <c r="G258" s="76">
        <v>0</v>
      </c>
      <c r="H258" s="76">
        <v>0</v>
      </c>
      <c r="I258" s="76">
        <v>0</v>
      </c>
      <c r="J258" s="76">
        <v>0</v>
      </c>
      <c r="K258" s="76">
        <v>0</v>
      </c>
      <c r="L258" s="76">
        <v>0</v>
      </c>
      <c r="M258" s="76">
        <v>0</v>
      </c>
      <c r="N258" s="76">
        <v>0</v>
      </c>
      <c r="O258" s="76">
        <v>0</v>
      </c>
      <c r="P258" s="76">
        <v>3315</v>
      </c>
      <c r="Q258" s="76">
        <v>0</v>
      </c>
      <c r="R258" s="76">
        <v>0</v>
      </c>
      <c r="S258" s="76">
        <v>0</v>
      </c>
      <c r="T258" s="76">
        <v>18</v>
      </c>
      <c r="U258" s="76">
        <v>12</v>
      </c>
      <c r="V258" s="76">
        <v>0</v>
      </c>
      <c r="W258" s="76">
        <v>29</v>
      </c>
      <c r="X258" s="76">
        <v>56</v>
      </c>
      <c r="Y258" s="76">
        <v>0</v>
      </c>
      <c r="Z258" s="76">
        <v>0</v>
      </c>
      <c r="AA258" s="76">
        <v>398</v>
      </c>
      <c r="AB258" s="76">
        <v>78</v>
      </c>
    </row>
    <row r="259" spans="1:28">
      <c r="A259" s="77" t="s">
        <v>840</v>
      </c>
      <c r="B259" s="76">
        <v>145</v>
      </c>
      <c r="C259" s="76">
        <v>0</v>
      </c>
      <c r="D259" s="76">
        <v>0</v>
      </c>
      <c r="E259" s="76">
        <v>1093</v>
      </c>
      <c r="F259" s="76">
        <v>0</v>
      </c>
      <c r="G259" s="76">
        <v>0</v>
      </c>
      <c r="H259" s="76">
        <v>0</v>
      </c>
      <c r="I259" s="76">
        <v>0</v>
      </c>
      <c r="J259" s="76">
        <v>0</v>
      </c>
      <c r="K259" s="76">
        <v>0</v>
      </c>
      <c r="L259" s="76">
        <v>0</v>
      </c>
      <c r="M259" s="76">
        <v>0</v>
      </c>
      <c r="N259" s="76">
        <v>0</v>
      </c>
      <c r="O259" s="76">
        <v>0</v>
      </c>
      <c r="P259" s="76">
        <v>3951</v>
      </c>
      <c r="Q259" s="76">
        <v>0</v>
      </c>
      <c r="R259" s="76">
        <v>0</v>
      </c>
      <c r="S259" s="76">
        <v>0</v>
      </c>
      <c r="T259" s="76">
        <v>0</v>
      </c>
      <c r="U259" s="76">
        <v>22</v>
      </c>
      <c r="V259" s="76">
        <v>0</v>
      </c>
      <c r="W259" s="76">
        <v>61</v>
      </c>
      <c r="X259" s="76">
        <v>0</v>
      </c>
      <c r="Y259" s="76">
        <v>0</v>
      </c>
      <c r="Z259" s="76">
        <v>0</v>
      </c>
      <c r="AA259" s="76">
        <v>790</v>
      </c>
      <c r="AB259" s="76">
        <v>208</v>
      </c>
    </row>
    <row r="260" spans="1:28">
      <c r="A260" s="77" t="s">
        <v>841</v>
      </c>
      <c r="B260" s="76">
        <v>217</v>
      </c>
      <c r="C260" s="76">
        <v>0</v>
      </c>
      <c r="D260" s="76">
        <v>0</v>
      </c>
      <c r="E260" s="76">
        <v>89</v>
      </c>
      <c r="F260" s="76">
        <v>0</v>
      </c>
      <c r="G260" s="76">
        <v>0</v>
      </c>
      <c r="H260" s="76">
        <v>0</v>
      </c>
      <c r="I260" s="76">
        <v>0</v>
      </c>
      <c r="J260" s="76">
        <v>0</v>
      </c>
      <c r="K260" s="76">
        <v>0</v>
      </c>
      <c r="L260" s="76">
        <v>0</v>
      </c>
      <c r="M260" s="76">
        <v>0</v>
      </c>
      <c r="N260" s="76">
        <v>0</v>
      </c>
      <c r="O260" s="76">
        <v>0</v>
      </c>
      <c r="P260" s="76">
        <v>5601</v>
      </c>
      <c r="Q260" s="76">
        <v>0</v>
      </c>
      <c r="R260" s="76">
        <v>0</v>
      </c>
      <c r="S260" s="76">
        <v>0</v>
      </c>
      <c r="T260" s="76">
        <v>38</v>
      </c>
      <c r="U260" s="76">
        <v>17</v>
      </c>
      <c r="V260" s="76">
        <v>0</v>
      </c>
      <c r="W260" s="76">
        <v>43</v>
      </c>
      <c r="X260" s="76">
        <v>50</v>
      </c>
      <c r="Y260" s="76">
        <v>0</v>
      </c>
      <c r="Z260" s="76">
        <v>119</v>
      </c>
      <c r="AA260" s="76">
        <v>595</v>
      </c>
      <c r="AB260" s="76">
        <v>148</v>
      </c>
    </row>
    <row r="261" spans="1:28">
      <c r="A261" s="77" t="s">
        <v>842</v>
      </c>
      <c r="B261" s="76">
        <v>270</v>
      </c>
      <c r="C261" s="76">
        <v>0</v>
      </c>
      <c r="D261" s="76">
        <v>0</v>
      </c>
      <c r="E261" s="76">
        <v>1590</v>
      </c>
      <c r="F261" s="76">
        <v>0</v>
      </c>
      <c r="G261" s="76">
        <v>0</v>
      </c>
      <c r="H261" s="76">
        <v>0</v>
      </c>
      <c r="I261" s="76">
        <v>0</v>
      </c>
      <c r="J261" s="76">
        <v>0</v>
      </c>
      <c r="K261" s="76">
        <v>0</v>
      </c>
      <c r="L261" s="76">
        <v>0</v>
      </c>
      <c r="M261" s="76">
        <v>0</v>
      </c>
      <c r="N261" s="76">
        <v>0</v>
      </c>
      <c r="O261" s="76">
        <v>0</v>
      </c>
      <c r="P261" s="76">
        <v>4947</v>
      </c>
      <c r="Q261" s="76">
        <v>0</v>
      </c>
      <c r="R261" s="76">
        <v>0</v>
      </c>
      <c r="S261" s="76">
        <v>0</v>
      </c>
      <c r="T261" s="76">
        <v>22</v>
      </c>
      <c r="U261" s="76">
        <v>14</v>
      </c>
      <c r="V261" s="76">
        <v>0</v>
      </c>
      <c r="W261" s="76">
        <v>44</v>
      </c>
      <c r="X261" s="76">
        <v>62</v>
      </c>
      <c r="Y261" s="76">
        <v>0</v>
      </c>
      <c r="Z261" s="76">
        <v>0</v>
      </c>
      <c r="AA261" s="76">
        <v>1003</v>
      </c>
      <c r="AB261" s="76">
        <v>164</v>
      </c>
    </row>
    <row r="262" spans="1:28">
      <c r="A262" s="77" t="s">
        <v>843</v>
      </c>
      <c r="B262" s="76">
        <v>208</v>
      </c>
      <c r="C262" s="76">
        <v>0</v>
      </c>
      <c r="D262" s="76">
        <v>0</v>
      </c>
      <c r="E262" s="76">
        <v>109</v>
      </c>
      <c r="F262" s="76">
        <v>0</v>
      </c>
      <c r="G262" s="76">
        <v>0</v>
      </c>
      <c r="H262" s="76">
        <v>0</v>
      </c>
      <c r="I262" s="76">
        <v>0</v>
      </c>
      <c r="J262" s="76">
        <v>0</v>
      </c>
      <c r="K262" s="76">
        <v>0</v>
      </c>
      <c r="L262" s="76">
        <v>0</v>
      </c>
      <c r="M262" s="76">
        <v>0</v>
      </c>
      <c r="N262" s="76">
        <v>0</v>
      </c>
      <c r="O262" s="76">
        <v>0</v>
      </c>
      <c r="P262" s="76">
        <v>3642</v>
      </c>
      <c r="Q262" s="76">
        <v>0</v>
      </c>
      <c r="R262" s="76">
        <v>0</v>
      </c>
      <c r="S262" s="76">
        <v>0</v>
      </c>
      <c r="T262" s="76">
        <v>13</v>
      </c>
      <c r="U262" s="76">
        <v>12</v>
      </c>
      <c r="V262" s="76">
        <v>0</v>
      </c>
      <c r="W262" s="76">
        <v>37</v>
      </c>
      <c r="X262" s="76">
        <v>58</v>
      </c>
      <c r="Y262" s="76">
        <v>0</v>
      </c>
      <c r="Z262" s="76">
        <v>0</v>
      </c>
      <c r="AA262" s="76">
        <v>539</v>
      </c>
      <c r="AB262" s="76">
        <v>102</v>
      </c>
    </row>
    <row r="263" spans="1:28">
      <c r="A263" s="77" t="s">
        <v>844</v>
      </c>
      <c r="B263" s="76">
        <v>229</v>
      </c>
      <c r="C263" s="76">
        <v>0</v>
      </c>
      <c r="D263" s="76">
        <v>0</v>
      </c>
      <c r="E263" s="76">
        <v>840</v>
      </c>
      <c r="F263" s="76">
        <v>0</v>
      </c>
      <c r="G263" s="76">
        <v>0</v>
      </c>
      <c r="H263" s="76">
        <v>0</v>
      </c>
      <c r="I263" s="76">
        <v>0</v>
      </c>
      <c r="J263" s="76">
        <v>0</v>
      </c>
      <c r="K263" s="76">
        <v>0</v>
      </c>
      <c r="L263" s="76">
        <v>0</v>
      </c>
      <c r="M263" s="76">
        <v>0</v>
      </c>
      <c r="N263" s="76">
        <v>0</v>
      </c>
      <c r="O263" s="76">
        <v>0</v>
      </c>
      <c r="P263" s="76">
        <v>2067</v>
      </c>
      <c r="Q263" s="76">
        <v>0</v>
      </c>
      <c r="R263" s="76">
        <v>0</v>
      </c>
      <c r="S263" s="76">
        <v>0</v>
      </c>
      <c r="T263" s="76">
        <v>9</v>
      </c>
      <c r="U263" s="76">
        <v>0</v>
      </c>
      <c r="V263" s="76">
        <v>0</v>
      </c>
      <c r="W263" s="76">
        <v>34</v>
      </c>
      <c r="X263" s="76">
        <v>116</v>
      </c>
      <c r="Y263" s="76">
        <v>46</v>
      </c>
      <c r="Z263" s="76">
        <v>0</v>
      </c>
      <c r="AA263" s="76">
        <v>300</v>
      </c>
      <c r="AB263" s="76">
        <v>0</v>
      </c>
    </row>
    <row r="264" spans="1:28">
      <c r="A264" s="77" t="s">
        <v>106</v>
      </c>
      <c r="B264" s="76">
        <v>206</v>
      </c>
      <c r="C264" s="76">
        <v>0</v>
      </c>
      <c r="D264" s="76">
        <v>0</v>
      </c>
      <c r="E264" s="76">
        <v>1165</v>
      </c>
      <c r="F264" s="76">
        <v>0</v>
      </c>
      <c r="G264" s="76">
        <v>0</v>
      </c>
      <c r="H264" s="76">
        <v>0</v>
      </c>
      <c r="I264" s="76">
        <v>0</v>
      </c>
      <c r="J264" s="76">
        <v>0</v>
      </c>
      <c r="K264" s="76">
        <v>0</v>
      </c>
      <c r="L264" s="76">
        <v>0</v>
      </c>
      <c r="M264" s="76">
        <v>0</v>
      </c>
      <c r="N264" s="76">
        <v>0</v>
      </c>
      <c r="O264" s="76">
        <v>0</v>
      </c>
      <c r="P264" s="76">
        <v>4980</v>
      </c>
      <c r="Q264" s="76">
        <v>0</v>
      </c>
      <c r="R264" s="76">
        <v>0</v>
      </c>
      <c r="S264" s="76">
        <v>0</v>
      </c>
      <c r="T264" s="76">
        <v>26</v>
      </c>
      <c r="U264" s="76">
        <v>19</v>
      </c>
      <c r="V264" s="76">
        <v>0</v>
      </c>
      <c r="W264" s="76">
        <v>58</v>
      </c>
      <c r="X264" s="76">
        <v>124</v>
      </c>
      <c r="Y264" s="76">
        <v>0</v>
      </c>
      <c r="Z264" s="76">
        <v>0</v>
      </c>
      <c r="AA264" s="76">
        <v>859</v>
      </c>
      <c r="AB264" s="76">
        <v>138</v>
      </c>
    </row>
    <row r="265" spans="1:28">
      <c r="A265" s="77" t="s">
        <v>845</v>
      </c>
      <c r="B265" s="76">
        <v>254</v>
      </c>
      <c r="C265" s="76">
        <v>0</v>
      </c>
      <c r="D265" s="76">
        <v>0</v>
      </c>
      <c r="E265" s="76">
        <v>837</v>
      </c>
      <c r="F265" s="76">
        <v>0</v>
      </c>
      <c r="G265" s="76">
        <v>0</v>
      </c>
      <c r="H265" s="76">
        <v>0</v>
      </c>
      <c r="I265" s="76">
        <v>0</v>
      </c>
      <c r="J265" s="76">
        <v>0</v>
      </c>
      <c r="K265" s="76">
        <v>0</v>
      </c>
      <c r="L265" s="76">
        <v>0</v>
      </c>
      <c r="M265" s="76">
        <v>0</v>
      </c>
      <c r="N265" s="76">
        <v>0</v>
      </c>
      <c r="O265" s="76">
        <v>0</v>
      </c>
      <c r="P265" s="76">
        <v>4666</v>
      </c>
      <c r="Q265" s="76">
        <v>0</v>
      </c>
      <c r="R265" s="76">
        <v>0</v>
      </c>
      <c r="S265" s="76">
        <v>0</v>
      </c>
      <c r="T265" s="76">
        <v>15</v>
      </c>
      <c r="U265" s="76">
        <v>17</v>
      </c>
      <c r="V265" s="76">
        <v>0</v>
      </c>
      <c r="W265" s="76">
        <v>47</v>
      </c>
      <c r="X265" s="76">
        <v>100</v>
      </c>
      <c r="Y265" s="76">
        <v>60</v>
      </c>
      <c r="Z265" s="76">
        <v>0</v>
      </c>
      <c r="AA265" s="76">
        <v>764</v>
      </c>
      <c r="AB265" s="76">
        <v>152</v>
      </c>
    </row>
    <row r="266" spans="1:28">
      <c r="A266" s="77" t="s">
        <v>846</v>
      </c>
      <c r="B266" s="76">
        <v>152</v>
      </c>
      <c r="C266" s="76">
        <v>0</v>
      </c>
      <c r="D266" s="76">
        <v>0</v>
      </c>
      <c r="E266" s="76">
        <v>692</v>
      </c>
      <c r="F266" s="76">
        <v>0</v>
      </c>
      <c r="G266" s="76">
        <v>0</v>
      </c>
      <c r="H266" s="76">
        <v>0</v>
      </c>
      <c r="I266" s="76">
        <v>0</v>
      </c>
      <c r="J266" s="76">
        <v>0</v>
      </c>
      <c r="K266" s="76">
        <v>0</v>
      </c>
      <c r="L266" s="76">
        <v>0</v>
      </c>
      <c r="M266" s="76">
        <v>0</v>
      </c>
      <c r="N266" s="76">
        <v>0</v>
      </c>
      <c r="O266" s="76">
        <v>0</v>
      </c>
      <c r="P266" s="76">
        <v>3227</v>
      </c>
      <c r="Q266" s="76">
        <v>0</v>
      </c>
      <c r="R266" s="76">
        <v>0</v>
      </c>
      <c r="S266" s="76">
        <v>0</v>
      </c>
      <c r="T266" s="76">
        <v>12</v>
      </c>
      <c r="U266" s="76">
        <v>14</v>
      </c>
      <c r="V266" s="76">
        <v>0</v>
      </c>
      <c r="W266" s="76">
        <v>24</v>
      </c>
      <c r="X266" s="76">
        <v>67</v>
      </c>
      <c r="Y266" s="76">
        <v>0</v>
      </c>
      <c r="Z266" s="76">
        <v>0</v>
      </c>
      <c r="AA266" s="76">
        <v>496</v>
      </c>
      <c r="AB266" s="76">
        <v>119</v>
      </c>
    </row>
    <row r="267" spans="1:28">
      <c r="A267" s="77" t="s">
        <v>847</v>
      </c>
      <c r="B267" s="76">
        <v>187</v>
      </c>
      <c r="C267" s="76">
        <v>0</v>
      </c>
      <c r="D267" s="76">
        <v>0</v>
      </c>
      <c r="E267" s="76">
        <v>793</v>
      </c>
      <c r="F267" s="76">
        <v>0</v>
      </c>
      <c r="G267" s="76">
        <v>0</v>
      </c>
      <c r="H267" s="76">
        <v>0</v>
      </c>
      <c r="I267" s="76">
        <v>0</v>
      </c>
      <c r="J267" s="76">
        <v>0</v>
      </c>
      <c r="K267" s="76">
        <v>0</v>
      </c>
      <c r="L267" s="76">
        <v>0</v>
      </c>
      <c r="M267" s="76">
        <v>0</v>
      </c>
      <c r="N267" s="76">
        <v>0</v>
      </c>
      <c r="O267" s="76">
        <v>0</v>
      </c>
      <c r="P267" s="76">
        <v>2094</v>
      </c>
      <c r="Q267" s="76">
        <v>0</v>
      </c>
      <c r="R267" s="76">
        <v>0</v>
      </c>
      <c r="S267" s="76">
        <v>0</v>
      </c>
      <c r="T267" s="76">
        <v>12</v>
      </c>
      <c r="U267" s="76">
        <v>17</v>
      </c>
      <c r="V267" s="76">
        <v>0</v>
      </c>
      <c r="W267" s="76">
        <v>0</v>
      </c>
      <c r="X267" s="76">
        <v>30</v>
      </c>
      <c r="Y267" s="76">
        <v>0</v>
      </c>
      <c r="Z267" s="76">
        <v>68</v>
      </c>
      <c r="AA267" s="76">
        <v>311</v>
      </c>
      <c r="AB267" s="76">
        <v>51</v>
      </c>
    </row>
    <row r="268" spans="1:28">
      <c r="A268" s="77" t="s">
        <v>848</v>
      </c>
      <c r="B268" s="76">
        <v>279</v>
      </c>
      <c r="C268" s="76">
        <v>0</v>
      </c>
      <c r="D268" s="76">
        <v>0</v>
      </c>
      <c r="E268" s="76">
        <v>1006</v>
      </c>
      <c r="F268" s="76">
        <v>0</v>
      </c>
      <c r="G268" s="76">
        <v>0</v>
      </c>
      <c r="H268" s="76">
        <v>0</v>
      </c>
      <c r="I268" s="76">
        <v>0</v>
      </c>
      <c r="J268" s="76">
        <v>0</v>
      </c>
      <c r="K268" s="76">
        <v>0</v>
      </c>
      <c r="L268" s="76">
        <v>0</v>
      </c>
      <c r="M268" s="76">
        <v>0</v>
      </c>
      <c r="N268" s="76">
        <v>0</v>
      </c>
      <c r="O268" s="76">
        <v>0</v>
      </c>
      <c r="P268" s="76">
        <v>3200</v>
      </c>
      <c r="Q268" s="76">
        <v>0</v>
      </c>
      <c r="R268" s="76">
        <v>0</v>
      </c>
      <c r="S268" s="76">
        <v>0</v>
      </c>
      <c r="T268" s="76">
        <v>8</v>
      </c>
      <c r="U268" s="76">
        <v>11</v>
      </c>
      <c r="V268" s="76">
        <v>0</v>
      </c>
      <c r="W268" s="76">
        <v>29</v>
      </c>
      <c r="X268" s="76">
        <v>53</v>
      </c>
      <c r="Y268" s="76">
        <v>0</v>
      </c>
      <c r="Z268" s="76">
        <v>0</v>
      </c>
      <c r="AA268" s="76">
        <v>494</v>
      </c>
      <c r="AB268" s="76">
        <v>102</v>
      </c>
    </row>
    <row r="269" spans="1:28">
      <c r="A269" s="77" t="s">
        <v>849</v>
      </c>
      <c r="B269" s="76">
        <v>186</v>
      </c>
      <c r="C269" s="76">
        <v>0</v>
      </c>
      <c r="D269" s="76">
        <v>0</v>
      </c>
      <c r="E269" s="76">
        <v>217</v>
      </c>
      <c r="F269" s="76">
        <v>0</v>
      </c>
      <c r="G269" s="76">
        <v>0</v>
      </c>
      <c r="H269" s="76">
        <v>0</v>
      </c>
      <c r="I269" s="76">
        <v>0</v>
      </c>
      <c r="J269" s="76">
        <v>0</v>
      </c>
      <c r="K269" s="76">
        <v>0</v>
      </c>
      <c r="L269" s="76">
        <v>0</v>
      </c>
      <c r="M269" s="76">
        <v>0</v>
      </c>
      <c r="N269" s="76">
        <v>0</v>
      </c>
      <c r="O269" s="76">
        <v>0</v>
      </c>
      <c r="P269" s="76">
        <v>4675</v>
      </c>
      <c r="Q269" s="76">
        <v>0</v>
      </c>
      <c r="R269" s="76">
        <v>0</v>
      </c>
      <c r="S269" s="76">
        <v>0</v>
      </c>
      <c r="T269" s="76">
        <v>43</v>
      </c>
      <c r="U269" s="76">
        <v>36</v>
      </c>
      <c r="V269" s="76">
        <v>0</v>
      </c>
      <c r="W269" s="76">
        <v>0</v>
      </c>
      <c r="X269" s="76">
        <v>82</v>
      </c>
      <c r="Y269" s="76">
        <v>0</v>
      </c>
      <c r="Z269" s="76">
        <v>0</v>
      </c>
      <c r="AA269" s="76">
        <v>528</v>
      </c>
      <c r="AB269" s="76">
        <v>104</v>
      </c>
    </row>
    <row r="270" spans="1:28">
      <c r="A270" s="77" t="s">
        <v>850</v>
      </c>
      <c r="B270" s="76">
        <v>207</v>
      </c>
      <c r="C270" s="76">
        <v>0</v>
      </c>
      <c r="D270" s="76">
        <v>0</v>
      </c>
      <c r="E270" s="76">
        <v>779</v>
      </c>
      <c r="F270" s="76">
        <v>0</v>
      </c>
      <c r="G270" s="76">
        <v>0</v>
      </c>
      <c r="H270" s="76">
        <v>0</v>
      </c>
      <c r="I270" s="76">
        <v>0</v>
      </c>
      <c r="J270" s="76">
        <v>0</v>
      </c>
      <c r="K270" s="76">
        <v>0</v>
      </c>
      <c r="L270" s="76">
        <v>0</v>
      </c>
      <c r="M270" s="76">
        <v>0</v>
      </c>
      <c r="N270" s="76">
        <v>0</v>
      </c>
      <c r="O270" s="76">
        <v>0</v>
      </c>
      <c r="P270" s="76">
        <v>3292</v>
      </c>
      <c r="Q270" s="76">
        <v>0</v>
      </c>
      <c r="R270" s="76">
        <v>0</v>
      </c>
      <c r="S270" s="76">
        <v>0</v>
      </c>
      <c r="T270" s="76">
        <v>8</v>
      </c>
      <c r="U270" s="76">
        <v>15</v>
      </c>
      <c r="V270" s="76">
        <v>0</v>
      </c>
      <c r="W270" s="76">
        <v>30</v>
      </c>
      <c r="X270" s="76">
        <v>34</v>
      </c>
      <c r="Y270" s="76">
        <v>0</v>
      </c>
      <c r="Z270" s="76">
        <v>0</v>
      </c>
      <c r="AA270" s="76">
        <v>561</v>
      </c>
      <c r="AB270" s="76">
        <v>96</v>
      </c>
    </row>
    <row r="271" spans="1:28">
      <c r="A271" s="77" t="s">
        <v>129</v>
      </c>
      <c r="B271" s="76">
        <v>412</v>
      </c>
      <c r="C271" s="76">
        <v>0</v>
      </c>
      <c r="D271" s="76">
        <v>0</v>
      </c>
      <c r="E271" s="76">
        <v>825</v>
      </c>
      <c r="F271" s="76">
        <v>0</v>
      </c>
      <c r="G271" s="76">
        <v>0</v>
      </c>
      <c r="H271" s="76">
        <v>0</v>
      </c>
      <c r="I271" s="76">
        <v>0</v>
      </c>
      <c r="J271" s="76">
        <v>0</v>
      </c>
      <c r="K271" s="76">
        <v>0</v>
      </c>
      <c r="L271" s="76">
        <v>0</v>
      </c>
      <c r="M271" s="76">
        <v>0</v>
      </c>
      <c r="N271" s="76">
        <v>0</v>
      </c>
      <c r="O271" s="76">
        <v>0</v>
      </c>
      <c r="P271" s="76">
        <v>3210</v>
      </c>
      <c r="Q271" s="76">
        <v>0</v>
      </c>
      <c r="R271" s="76">
        <v>0</v>
      </c>
      <c r="S271" s="76">
        <v>0</v>
      </c>
      <c r="T271" s="76">
        <v>6</v>
      </c>
      <c r="U271" s="76">
        <v>8</v>
      </c>
      <c r="V271" s="76">
        <v>0</v>
      </c>
      <c r="W271" s="76">
        <v>23</v>
      </c>
      <c r="X271" s="76">
        <v>73</v>
      </c>
      <c r="Y271" s="76">
        <v>43</v>
      </c>
      <c r="Z271" s="76">
        <v>0</v>
      </c>
      <c r="AA271" s="76">
        <v>346</v>
      </c>
      <c r="AB271" s="76">
        <v>93</v>
      </c>
    </row>
    <row r="272" spans="1:28">
      <c r="A272" s="77" t="s">
        <v>851</v>
      </c>
      <c r="B272" s="76">
        <v>259</v>
      </c>
      <c r="C272" s="76">
        <v>0</v>
      </c>
      <c r="D272" s="76">
        <v>0</v>
      </c>
      <c r="E272" s="76">
        <v>535</v>
      </c>
      <c r="F272" s="76">
        <v>0</v>
      </c>
      <c r="G272" s="76">
        <v>0</v>
      </c>
      <c r="H272" s="76">
        <v>0</v>
      </c>
      <c r="I272" s="76">
        <v>0</v>
      </c>
      <c r="J272" s="76">
        <v>0</v>
      </c>
      <c r="K272" s="76">
        <v>0</v>
      </c>
      <c r="L272" s="76">
        <v>0</v>
      </c>
      <c r="M272" s="76">
        <v>0</v>
      </c>
      <c r="N272" s="76">
        <v>0</v>
      </c>
      <c r="O272" s="76">
        <v>0</v>
      </c>
      <c r="P272" s="76">
        <v>4361</v>
      </c>
      <c r="Q272" s="76">
        <v>0</v>
      </c>
      <c r="R272" s="76">
        <v>0</v>
      </c>
      <c r="S272" s="76">
        <v>0</v>
      </c>
      <c r="T272" s="76">
        <v>34</v>
      </c>
      <c r="U272" s="76">
        <v>20</v>
      </c>
      <c r="V272" s="76">
        <v>0</v>
      </c>
      <c r="W272" s="76">
        <v>24</v>
      </c>
      <c r="X272" s="76">
        <v>66</v>
      </c>
      <c r="Y272" s="76">
        <v>0</v>
      </c>
      <c r="Z272" s="76">
        <v>0</v>
      </c>
      <c r="AA272" s="76">
        <v>566</v>
      </c>
      <c r="AB272" s="76">
        <v>80</v>
      </c>
    </row>
    <row r="273" spans="1:28">
      <c r="A273" s="77" t="s">
        <v>852</v>
      </c>
      <c r="B273" s="76">
        <v>355</v>
      </c>
      <c r="C273" s="76">
        <v>0</v>
      </c>
      <c r="D273" s="76">
        <v>0</v>
      </c>
      <c r="E273" s="76">
        <v>240</v>
      </c>
      <c r="F273" s="76">
        <v>0</v>
      </c>
      <c r="G273" s="76">
        <v>0</v>
      </c>
      <c r="H273" s="76">
        <v>0</v>
      </c>
      <c r="I273" s="76">
        <v>0</v>
      </c>
      <c r="J273" s="76">
        <v>0</v>
      </c>
      <c r="K273" s="76">
        <v>0</v>
      </c>
      <c r="L273" s="76">
        <v>0</v>
      </c>
      <c r="M273" s="76">
        <v>0</v>
      </c>
      <c r="N273" s="76">
        <v>0</v>
      </c>
      <c r="O273" s="76">
        <v>0</v>
      </c>
      <c r="P273" s="76">
        <v>5008</v>
      </c>
      <c r="Q273" s="76">
        <v>0</v>
      </c>
      <c r="R273" s="76">
        <v>0</v>
      </c>
      <c r="S273" s="76">
        <v>0</v>
      </c>
      <c r="T273" s="76">
        <v>15</v>
      </c>
      <c r="U273" s="76">
        <v>12</v>
      </c>
      <c r="V273" s="76">
        <v>14</v>
      </c>
      <c r="W273" s="76">
        <v>22</v>
      </c>
      <c r="X273" s="76">
        <v>212</v>
      </c>
      <c r="Y273" s="76">
        <v>330</v>
      </c>
      <c r="Z273" s="76">
        <v>0</v>
      </c>
      <c r="AA273" s="76">
        <v>503</v>
      </c>
      <c r="AB273" s="76">
        <v>0</v>
      </c>
    </row>
    <row r="274" spans="1:28">
      <c r="A274" s="77" t="s">
        <v>853</v>
      </c>
      <c r="B274" s="76">
        <v>301</v>
      </c>
      <c r="C274" s="76">
        <v>0</v>
      </c>
      <c r="D274" s="76">
        <v>0</v>
      </c>
      <c r="E274" s="76">
        <v>896</v>
      </c>
      <c r="F274" s="76">
        <v>0</v>
      </c>
      <c r="G274" s="76">
        <v>0</v>
      </c>
      <c r="H274" s="76">
        <v>0</v>
      </c>
      <c r="I274" s="76">
        <v>0</v>
      </c>
      <c r="J274" s="76">
        <v>0</v>
      </c>
      <c r="K274" s="76">
        <v>0</v>
      </c>
      <c r="L274" s="76">
        <v>0</v>
      </c>
      <c r="M274" s="76">
        <v>0</v>
      </c>
      <c r="N274" s="76">
        <v>0</v>
      </c>
      <c r="O274" s="76">
        <v>0</v>
      </c>
      <c r="P274" s="76">
        <v>3744</v>
      </c>
      <c r="Q274" s="76">
        <v>0</v>
      </c>
      <c r="R274" s="76">
        <v>0</v>
      </c>
      <c r="S274" s="76">
        <v>0</v>
      </c>
      <c r="T274" s="76">
        <v>12</v>
      </c>
      <c r="U274" s="76">
        <v>9</v>
      </c>
      <c r="V274" s="76">
        <v>0</v>
      </c>
      <c r="W274" s="76">
        <v>28</v>
      </c>
      <c r="X274" s="76">
        <v>57</v>
      </c>
      <c r="Y274" s="76">
        <v>0</v>
      </c>
      <c r="Z274" s="76">
        <v>113</v>
      </c>
      <c r="AA274" s="76">
        <v>450</v>
      </c>
      <c r="AB274" s="76">
        <v>124</v>
      </c>
    </row>
    <row r="275" spans="1:28">
      <c r="A275" s="77" t="s">
        <v>854</v>
      </c>
      <c r="B275" s="76">
        <v>451</v>
      </c>
      <c r="C275" s="76">
        <v>0</v>
      </c>
      <c r="D275" s="76">
        <v>0</v>
      </c>
      <c r="E275" s="76">
        <v>534</v>
      </c>
      <c r="F275" s="76">
        <v>0</v>
      </c>
      <c r="G275" s="76">
        <v>0</v>
      </c>
      <c r="H275" s="76">
        <v>0</v>
      </c>
      <c r="I275" s="76">
        <v>0</v>
      </c>
      <c r="J275" s="76">
        <v>0</v>
      </c>
      <c r="K275" s="76">
        <v>0</v>
      </c>
      <c r="L275" s="76">
        <v>0</v>
      </c>
      <c r="M275" s="76">
        <v>0</v>
      </c>
      <c r="N275" s="76">
        <v>0</v>
      </c>
      <c r="O275" s="76">
        <v>0</v>
      </c>
      <c r="P275" s="76">
        <v>6488</v>
      </c>
      <c r="Q275" s="76">
        <v>0</v>
      </c>
      <c r="R275" s="76">
        <v>0</v>
      </c>
      <c r="S275" s="76">
        <v>0</v>
      </c>
      <c r="T275" s="76">
        <v>38</v>
      </c>
      <c r="U275" s="76">
        <v>39</v>
      </c>
      <c r="V275" s="76">
        <v>0</v>
      </c>
      <c r="W275" s="76">
        <v>0</v>
      </c>
      <c r="X275" s="76">
        <v>132</v>
      </c>
      <c r="Y275" s="76">
        <v>0</v>
      </c>
      <c r="Z275" s="76">
        <v>0</v>
      </c>
      <c r="AA275" s="76">
        <v>665</v>
      </c>
      <c r="AB275" s="76">
        <v>209</v>
      </c>
    </row>
    <row r="276" spans="1:28">
      <c r="A276" s="77" t="s">
        <v>855</v>
      </c>
      <c r="B276" s="76">
        <v>257</v>
      </c>
      <c r="C276" s="76">
        <v>0</v>
      </c>
      <c r="D276" s="76">
        <v>0</v>
      </c>
      <c r="E276" s="76">
        <v>567</v>
      </c>
      <c r="F276" s="76">
        <v>0</v>
      </c>
      <c r="G276" s="76">
        <v>0</v>
      </c>
      <c r="H276" s="76">
        <v>0</v>
      </c>
      <c r="I276" s="76">
        <v>0</v>
      </c>
      <c r="J276" s="76">
        <v>0</v>
      </c>
      <c r="K276" s="76">
        <v>0</v>
      </c>
      <c r="L276" s="76">
        <v>0</v>
      </c>
      <c r="M276" s="76">
        <v>0</v>
      </c>
      <c r="N276" s="76">
        <v>0</v>
      </c>
      <c r="O276" s="76">
        <v>0</v>
      </c>
      <c r="P276" s="76">
        <v>4631</v>
      </c>
      <c r="Q276" s="76">
        <v>0</v>
      </c>
      <c r="R276" s="76">
        <v>0</v>
      </c>
      <c r="S276" s="76">
        <v>0</v>
      </c>
      <c r="T276" s="76">
        <v>7</v>
      </c>
      <c r="U276" s="76">
        <v>0</v>
      </c>
      <c r="V276" s="76">
        <v>0</v>
      </c>
      <c r="W276" s="76">
        <v>48</v>
      </c>
      <c r="X276" s="76">
        <v>47</v>
      </c>
      <c r="Y276" s="76">
        <v>0</v>
      </c>
      <c r="Z276" s="76">
        <v>0</v>
      </c>
      <c r="AA276" s="76">
        <v>752</v>
      </c>
      <c r="AB276" s="76">
        <v>201</v>
      </c>
    </row>
    <row r="277" spans="1:28">
      <c r="A277" s="77" t="s">
        <v>856</v>
      </c>
      <c r="B277" s="76">
        <v>176</v>
      </c>
      <c r="C277" s="76">
        <v>0</v>
      </c>
      <c r="D277" s="76">
        <v>0</v>
      </c>
      <c r="E277" s="76">
        <v>1492</v>
      </c>
      <c r="F277" s="76">
        <v>0</v>
      </c>
      <c r="G277" s="76">
        <v>0</v>
      </c>
      <c r="H277" s="76">
        <v>0</v>
      </c>
      <c r="I277" s="76">
        <v>0</v>
      </c>
      <c r="J277" s="76">
        <v>515</v>
      </c>
      <c r="K277" s="76">
        <v>0</v>
      </c>
      <c r="L277" s="76">
        <v>0</v>
      </c>
      <c r="M277" s="76">
        <v>0</v>
      </c>
      <c r="N277" s="76">
        <v>0</v>
      </c>
      <c r="O277" s="76">
        <v>0</v>
      </c>
      <c r="P277" s="76">
        <v>5504</v>
      </c>
      <c r="Q277" s="76">
        <v>0</v>
      </c>
      <c r="R277" s="76">
        <v>0</v>
      </c>
      <c r="S277" s="76">
        <v>0</v>
      </c>
      <c r="T277" s="76">
        <v>200</v>
      </c>
      <c r="U277" s="76">
        <v>0</v>
      </c>
      <c r="V277" s="76">
        <v>0</v>
      </c>
      <c r="W277" s="76">
        <v>0</v>
      </c>
      <c r="X277" s="76">
        <v>0</v>
      </c>
      <c r="Y277" s="76">
        <v>0</v>
      </c>
      <c r="Z277" s="76">
        <v>171</v>
      </c>
      <c r="AA277" s="76">
        <v>883</v>
      </c>
      <c r="AB277" s="76">
        <v>205</v>
      </c>
    </row>
    <row r="278" spans="1:28">
      <c r="A278" s="77" t="s">
        <v>857</v>
      </c>
      <c r="B278" s="76">
        <v>233</v>
      </c>
      <c r="C278" s="76">
        <v>0</v>
      </c>
      <c r="D278" s="76">
        <v>0</v>
      </c>
      <c r="E278" s="76">
        <v>745</v>
      </c>
      <c r="F278" s="76">
        <v>0</v>
      </c>
      <c r="G278" s="76">
        <v>0</v>
      </c>
      <c r="H278" s="76">
        <v>0</v>
      </c>
      <c r="I278" s="76">
        <v>0</v>
      </c>
      <c r="J278" s="76">
        <v>0</v>
      </c>
      <c r="K278" s="76">
        <v>0</v>
      </c>
      <c r="L278" s="76">
        <v>0</v>
      </c>
      <c r="M278" s="76">
        <v>0</v>
      </c>
      <c r="N278" s="76">
        <v>0</v>
      </c>
      <c r="O278" s="76">
        <v>0</v>
      </c>
      <c r="P278" s="76">
        <v>5681</v>
      </c>
      <c r="Q278" s="76">
        <v>0</v>
      </c>
      <c r="R278" s="76">
        <v>0</v>
      </c>
      <c r="S278" s="76">
        <v>0</v>
      </c>
      <c r="T278" s="76">
        <v>16</v>
      </c>
      <c r="U278" s="76">
        <v>29</v>
      </c>
      <c r="V278" s="76">
        <v>0</v>
      </c>
      <c r="W278" s="76">
        <v>47</v>
      </c>
      <c r="X278" s="76">
        <v>0</v>
      </c>
      <c r="Y278" s="76">
        <v>0</v>
      </c>
      <c r="Z278" s="76">
        <v>0</v>
      </c>
      <c r="AA278" s="76">
        <v>1221</v>
      </c>
      <c r="AB278" s="76">
        <v>208</v>
      </c>
    </row>
    <row r="279" spans="1:28">
      <c r="A279" s="77" t="s">
        <v>858</v>
      </c>
      <c r="B279" s="76">
        <v>335</v>
      </c>
      <c r="C279" s="76">
        <v>0</v>
      </c>
      <c r="D279" s="76">
        <v>0</v>
      </c>
      <c r="E279" s="76">
        <v>135</v>
      </c>
      <c r="F279" s="76">
        <v>0</v>
      </c>
      <c r="G279" s="76">
        <v>0</v>
      </c>
      <c r="H279" s="76">
        <v>0</v>
      </c>
      <c r="I279" s="76">
        <v>0</v>
      </c>
      <c r="J279" s="76">
        <v>0</v>
      </c>
      <c r="K279" s="76">
        <v>0</v>
      </c>
      <c r="L279" s="76">
        <v>0</v>
      </c>
      <c r="M279" s="76">
        <v>0</v>
      </c>
      <c r="N279" s="76">
        <v>0</v>
      </c>
      <c r="O279" s="76">
        <v>0</v>
      </c>
      <c r="P279" s="76">
        <v>3908</v>
      </c>
      <c r="Q279" s="76">
        <v>0</v>
      </c>
      <c r="R279" s="76">
        <v>0</v>
      </c>
      <c r="S279" s="76">
        <v>0</v>
      </c>
      <c r="T279" s="76">
        <v>10</v>
      </c>
      <c r="U279" s="76">
        <v>14</v>
      </c>
      <c r="V279" s="76">
        <v>0</v>
      </c>
      <c r="W279" s="76">
        <v>20</v>
      </c>
      <c r="X279" s="76">
        <v>47</v>
      </c>
      <c r="Y279" s="76">
        <v>0</v>
      </c>
      <c r="Z279" s="76">
        <v>0</v>
      </c>
      <c r="AA279" s="76">
        <v>510</v>
      </c>
      <c r="AB279" s="76">
        <v>113</v>
      </c>
    </row>
    <row r="280" spans="1:28">
      <c r="A280" s="77" t="s">
        <v>859</v>
      </c>
      <c r="B280" s="76">
        <v>214</v>
      </c>
      <c r="C280" s="76">
        <v>0</v>
      </c>
      <c r="D280" s="76">
        <v>0</v>
      </c>
      <c r="E280" s="76">
        <v>1657</v>
      </c>
      <c r="F280" s="76">
        <v>0</v>
      </c>
      <c r="G280" s="76">
        <v>0</v>
      </c>
      <c r="H280" s="76">
        <v>0</v>
      </c>
      <c r="I280" s="76">
        <v>0</v>
      </c>
      <c r="J280" s="76">
        <v>0</v>
      </c>
      <c r="K280" s="76">
        <v>0</v>
      </c>
      <c r="L280" s="76">
        <v>0</v>
      </c>
      <c r="M280" s="76">
        <v>0</v>
      </c>
      <c r="N280" s="76">
        <v>0</v>
      </c>
      <c r="O280" s="76">
        <v>0</v>
      </c>
      <c r="P280" s="76">
        <v>5697</v>
      </c>
      <c r="Q280" s="76">
        <v>0</v>
      </c>
      <c r="R280" s="76">
        <v>0</v>
      </c>
      <c r="S280" s="76">
        <v>0</v>
      </c>
      <c r="T280" s="76">
        <v>28</v>
      </c>
      <c r="U280" s="76">
        <v>24</v>
      </c>
      <c r="V280" s="76">
        <v>0</v>
      </c>
      <c r="W280" s="76">
        <v>56</v>
      </c>
      <c r="X280" s="76">
        <v>73</v>
      </c>
      <c r="Y280" s="76">
        <v>0</v>
      </c>
      <c r="Z280" s="76">
        <v>0</v>
      </c>
      <c r="AA280" s="76">
        <v>1115</v>
      </c>
      <c r="AB280" s="76">
        <v>161</v>
      </c>
    </row>
    <row r="281" spans="1:28">
      <c r="A281" s="77" t="s">
        <v>860</v>
      </c>
      <c r="B281" s="76">
        <v>193</v>
      </c>
      <c r="C281" s="76">
        <v>0</v>
      </c>
      <c r="D281" s="76">
        <v>0</v>
      </c>
      <c r="E281" s="76">
        <v>152</v>
      </c>
      <c r="F281" s="76">
        <v>0</v>
      </c>
      <c r="G281" s="76">
        <v>0</v>
      </c>
      <c r="H281" s="76">
        <v>0</v>
      </c>
      <c r="I281" s="76">
        <v>0</v>
      </c>
      <c r="J281" s="76">
        <v>0</v>
      </c>
      <c r="K281" s="76">
        <v>0</v>
      </c>
      <c r="L281" s="76">
        <v>0</v>
      </c>
      <c r="M281" s="76">
        <v>0</v>
      </c>
      <c r="N281" s="76">
        <v>0</v>
      </c>
      <c r="O281" s="76">
        <v>0</v>
      </c>
      <c r="P281" s="76">
        <v>3918</v>
      </c>
      <c r="Q281" s="76">
        <v>0</v>
      </c>
      <c r="R281" s="76">
        <v>0</v>
      </c>
      <c r="S281" s="76">
        <v>0</v>
      </c>
      <c r="T281" s="76">
        <v>14</v>
      </c>
      <c r="U281" s="76">
        <v>19</v>
      </c>
      <c r="V281" s="76">
        <v>0</v>
      </c>
      <c r="W281" s="76">
        <v>29</v>
      </c>
      <c r="X281" s="76">
        <v>113</v>
      </c>
      <c r="Y281" s="76">
        <v>0</v>
      </c>
      <c r="Z281" s="76">
        <v>0</v>
      </c>
      <c r="AA281" s="76">
        <v>574</v>
      </c>
      <c r="AB281" s="76">
        <v>0</v>
      </c>
    </row>
    <row r="282" spans="1:28">
      <c r="A282" s="77" t="s">
        <v>861</v>
      </c>
      <c r="B282" s="76">
        <v>381</v>
      </c>
      <c r="C282" s="76">
        <v>0</v>
      </c>
      <c r="D282" s="76">
        <v>0</v>
      </c>
      <c r="E282" s="76">
        <v>978</v>
      </c>
      <c r="F282" s="76">
        <v>0</v>
      </c>
      <c r="G282" s="76">
        <v>0</v>
      </c>
      <c r="H282" s="76">
        <v>0</v>
      </c>
      <c r="I282" s="76">
        <v>0</v>
      </c>
      <c r="J282" s="76">
        <v>0</v>
      </c>
      <c r="K282" s="76">
        <v>0</v>
      </c>
      <c r="L282" s="76">
        <v>0</v>
      </c>
      <c r="M282" s="76">
        <v>0</v>
      </c>
      <c r="N282" s="76">
        <v>0</v>
      </c>
      <c r="O282" s="76">
        <v>0</v>
      </c>
      <c r="P282" s="76">
        <v>7117</v>
      </c>
      <c r="Q282" s="76">
        <v>0</v>
      </c>
      <c r="R282" s="76">
        <v>0</v>
      </c>
      <c r="S282" s="76">
        <v>0</v>
      </c>
      <c r="T282" s="76">
        <v>37</v>
      </c>
      <c r="U282" s="76">
        <v>33</v>
      </c>
      <c r="V282" s="76">
        <v>0</v>
      </c>
      <c r="W282" s="76">
        <v>60</v>
      </c>
      <c r="X282" s="76">
        <v>0</v>
      </c>
      <c r="Y282" s="76">
        <v>0</v>
      </c>
      <c r="Z282" s="76">
        <v>180</v>
      </c>
      <c r="AA282" s="76">
        <v>886</v>
      </c>
      <c r="AB282" s="76">
        <v>188</v>
      </c>
    </row>
    <row r="283" spans="1:28">
      <c r="A283" s="77" t="s">
        <v>862</v>
      </c>
      <c r="B283" s="76">
        <v>100</v>
      </c>
      <c r="C283" s="76">
        <v>0</v>
      </c>
      <c r="D283" s="76">
        <v>0</v>
      </c>
      <c r="E283" s="76">
        <v>1134</v>
      </c>
      <c r="F283" s="76">
        <v>0</v>
      </c>
      <c r="G283" s="76">
        <v>0</v>
      </c>
      <c r="H283" s="76">
        <v>0</v>
      </c>
      <c r="I283" s="76">
        <v>0</v>
      </c>
      <c r="J283" s="76">
        <v>0</v>
      </c>
      <c r="K283" s="76">
        <v>0</v>
      </c>
      <c r="L283" s="76">
        <v>0</v>
      </c>
      <c r="M283" s="76">
        <v>0</v>
      </c>
      <c r="N283" s="76">
        <v>0</v>
      </c>
      <c r="O283" s="76">
        <v>0</v>
      </c>
      <c r="P283" s="76">
        <v>1823</v>
      </c>
      <c r="Q283" s="76">
        <v>0</v>
      </c>
      <c r="R283" s="76">
        <v>0</v>
      </c>
      <c r="S283" s="76">
        <v>0</v>
      </c>
      <c r="T283" s="76">
        <v>0</v>
      </c>
      <c r="U283" s="76">
        <v>10</v>
      </c>
      <c r="V283" s="76">
        <v>0</v>
      </c>
      <c r="W283" s="76">
        <v>16</v>
      </c>
      <c r="X283" s="76">
        <v>118</v>
      </c>
      <c r="Y283" s="76">
        <v>0</v>
      </c>
      <c r="Z283" s="76">
        <v>0</v>
      </c>
      <c r="AA283" s="76">
        <v>502</v>
      </c>
      <c r="AB283" s="76">
        <v>0</v>
      </c>
    </row>
    <row r="284" spans="1:28">
      <c r="A284" s="77" t="s">
        <v>863</v>
      </c>
      <c r="B284" s="76">
        <v>109</v>
      </c>
      <c r="C284" s="76">
        <v>0</v>
      </c>
      <c r="D284" s="76">
        <v>0</v>
      </c>
      <c r="E284" s="76">
        <v>1098</v>
      </c>
      <c r="F284" s="76">
        <v>0</v>
      </c>
      <c r="G284" s="76">
        <v>0</v>
      </c>
      <c r="H284" s="76">
        <v>0</v>
      </c>
      <c r="I284" s="76">
        <v>396</v>
      </c>
      <c r="J284" s="76">
        <v>0</v>
      </c>
      <c r="K284" s="76">
        <v>0</v>
      </c>
      <c r="L284" s="76">
        <v>0</v>
      </c>
      <c r="M284" s="76">
        <v>0</v>
      </c>
      <c r="N284" s="76">
        <v>0</v>
      </c>
      <c r="O284" s="76">
        <v>0</v>
      </c>
      <c r="P284" s="76">
        <v>4079</v>
      </c>
      <c r="Q284" s="76">
        <v>0</v>
      </c>
      <c r="R284" s="76">
        <v>0</v>
      </c>
      <c r="S284" s="76">
        <v>0</v>
      </c>
      <c r="T284" s="76">
        <v>0</v>
      </c>
      <c r="U284" s="76">
        <v>17</v>
      </c>
      <c r="V284" s="76">
        <v>30</v>
      </c>
      <c r="W284" s="76">
        <v>65</v>
      </c>
      <c r="X284" s="76">
        <v>0</v>
      </c>
      <c r="Y284" s="76">
        <v>0</v>
      </c>
      <c r="Z284" s="76">
        <v>0</v>
      </c>
      <c r="AA284" s="76">
        <v>1055</v>
      </c>
      <c r="AB284" s="76">
        <v>185</v>
      </c>
    </row>
    <row r="285" spans="1:28">
      <c r="A285" s="77" t="s">
        <v>864</v>
      </c>
      <c r="B285" s="76">
        <v>210</v>
      </c>
      <c r="C285" s="76">
        <v>0</v>
      </c>
      <c r="D285" s="76">
        <v>0</v>
      </c>
      <c r="E285" s="76">
        <v>174</v>
      </c>
      <c r="F285" s="76">
        <v>0</v>
      </c>
      <c r="G285" s="76">
        <v>0</v>
      </c>
      <c r="H285" s="76">
        <v>0</v>
      </c>
      <c r="I285" s="76">
        <v>0</v>
      </c>
      <c r="J285" s="76">
        <v>0</v>
      </c>
      <c r="K285" s="76">
        <v>0</v>
      </c>
      <c r="L285" s="76">
        <v>0</v>
      </c>
      <c r="M285" s="76">
        <v>0</v>
      </c>
      <c r="N285" s="76">
        <v>0</v>
      </c>
      <c r="O285" s="76">
        <v>0</v>
      </c>
      <c r="P285" s="76">
        <v>3239</v>
      </c>
      <c r="Q285" s="76">
        <v>0</v>
      </c>
      <c r="R285" s="76">
        <v>0</v>
      </c>
      <c r="S285" s="76">
        <v>0</v>
      </c>
      <c r="T285" s="76">
        <v>8</v>
      </c>
      <c r="U285" s="76">
        <v>13</v>
      </c>
      <c r="V285" s="76">
        <v>0</v>
      </c>
      <c r="W285" s="76">
        <v>21</v>
      </c>
      <c r="X285" s="76">
        <v>0</v>
      </c>
      <c r="Y285" s="76">
        <v>0</v>
      </c>
      <c r="Z285" s="76">
        <v>0</v>
      </c>
      <c r="AA285" s="76">
        <v>659</v>
      </c>
      <c r="AB285" s="76">
        <v>0</v>
      </c>
    </row>
    <row r="286" spans="1:28">
      <c r="A286" s="77" t="s">
        <v>865</v>
      </c>
      <c r="B286" s="76">
        <v>283</v>
      </c>
      <c r="C286" s="76">
        <v>0</v>
      </c>
      <c r="D286" s="76">
        <v>0</v>
      </c>
      <c r="E286" s="76">
        <v>833</v>
      </c>
      <c r="F286" s="76">
        <v>0</v>
      </c>
      <c r="G286" s="76">
        <v>1415</v>
      </c>
      <c r="H286" s="76">
        <v>0</v>
      </c>
      <c r="I286" s="76">
        <v>0</v>
      </c>
      <c r="J286" s="76">
        <v>0</v>
      </c>
      <c r="K286" s="76">
        <v>0</v>
      </c>
      <c r="L286" s="76">
        <v>0</v>
      </c>
      <c r="M286" s="76">
        <v>0</v>
      </c>
      <c r="N286" s="76">
        <v>0</v>
      </c>
      <c r="O286" s="76">
        <v>0</v>
      </c>
      <c r="P286" s="76">
        <v>7827</v>
      </c>
      <c r="Q286" s="76">
        <v>0</v>
      </c>
      <c r="R286" s="76">
        <v>0</v>
      </c>
      <c r="S286" s="76">
        <v>0</v>
      </c>
      <c r="T286" s="76">
        <v>43</v>
      </c>
      <c r="U286" s="76">
        <v>55</v>
      </c>
      <c r="V286" s="76">
        <v>0</v>
      </c>
      <c r="W286" s="76">
        <v>93</v>
      </c>
      <c r="X286" s="76">
        <v>99</v>
      </c>
      <c r="Y286" s="76">
        <v>0</v>
      </c>
      <c r="Z286" s="76">
        <v>0</v>
      </c>
      <c r="AA286" s="76">
        <v>1220</v>
      </c>
      <c r="AB286" s="76">
        <v>214</v>
      </c>
    </row>
    <row r="287" spans="1:28">
      <c r="A287" s="77" t="s">
        <v>866</v>
      </c>
      <c r="B287" s="76">
        <v>268</v>
      </c>
      <c r="C287" s="76">
        <v>0</v>
      </c>
      <c r="D287" s="76">
        <v>0</v>
      </c>
      <c r="E287" s="76">
        <v>1390</v>
      </c>
      <c r="F287" s="76">
        <v>0</v>
      </c>
      <c r="G287" s="76">
        <v>0</v>
      </c>
      <c r="H287" s="76">
        <v>0</v>
      </c>
      <c r="I287" s="76">
        <v>0</v>
      </c>
      <c r="J287" s="76">
        <v>0</v>
      </c>
      <c r="K287" s="76">
        <v>0</v>
      </c>
      <c r="L287" s="76">
        <v>0</v>
      </c>
      <c r="M287" s="76">
        <v>0</v>
      </c>
      <c r="N287" s="76">
        <v>0</v>
      </c>
      <c r="O287" s="76">
        <v>0</v>
      </c>
      <c r="P287" s="76">
        <v>3842</v>
      </c>
      <c r="Q287" s="76">
        <v>0</v>
      </c>
      <c r="R287" s="76">
        <v>0</v>
      </c>
      <c r="S287" s="76">
        <v>0</v>
      </c>
      <c r="T287" s="76">
        <v>12</v>
      </c>
      <c r="U287" s="76">
        <v>12</v>
      </c>
      <c r="V287" s="76">
        <v>0</v>
      </c>
      <c r="W287" s="76">
        <v>42</v>
      </c>
      <c r="X287" s="76">
        <v>0</v>
      </c>
      <c r="Y287" s="76">
        <v>0</v>
      </c>
      <c r="Z287" s="76">
        <v>0</v>
      </c>
      <c r="AA287" s="76">
        <v>915</v>
      </c>
      <c r="AB287" s="76">
        <v>157</v>
      </c>
    </row>
    <row r="288" spans="1:28">
      <c r="A288" s="77" t="s">
        <v>867</v>
      </c>
      <c r="B288" s="76">
        <v>271</v>
      </c>
      <c r="C288" s="76">
        <v>0</v>
      </c>
      <c r="D288" s="76">
        <v>0</v>
      </c>
      <c r="E288" s="76">
        <v>294</v>
      </c>
      <c r="F288" s="76">
        <v>0</v>
      </c>
      <c r="G288" s="76">
        <v>0</v>
      </c>
      <c r="H288" s="76">
        <v>0</v>
      </c>
      <c r="I288" s="76">
        <v>0</v>
      </c>
      <c r="J288" s="76">
        <v>0</v>
      </c>
      <c r="K288" s="76">
        <v>0</v>
      </c>
      <c r="L288" s="76">
        <v>0</v>
      </c>
      <c r="M288" s="76">
        <v>0</v>
      </c>
      <c r="N288" s="76">
        <v>0</v>
      </c>
      <c r="O288" s="76">
        <v>0</v>
      </c>
      <c r="P288" s="76">
        <v>5459</v>
      </c>
      <c r="Q288" s="76">
        <v>0</v>
      </c>
      <c r="R288" s="76">
        <v>0</v>
      </c>
      <c r="S288" s="76">
        <v>0</v>
      </c>
      <c r="T288" s="76">
        <v>56</v>
      </c>
      <c r="U288" s="76">
        <v>28</v>
      </c>
      <c r="V288" s="76">
        <v>0</v>
      </c>
      <c r="W288" s="76">
        <v>0</v>
      </c>
      <c r="X288" s="76">
        <v>51</v>
      </c>
      <c r="Y288" s="76">
        <v>0</v>
      </c>
      <c r="Z288" s="76">
        <v>154</v>
      </c>
      <c r="AA288" s="76">
        <v>542</v>
      </c>
      <c r="AB288" s="76">
        <v>103</v>
      </c>
    </row>
    <row r="289" spans="1:28">
      <c r="A289" s="77" t="s">
        <v>868</v>
      </c>
      <c r="B289" s="76">
        <v>264</v>
      </c>
      <c r="C289" s="76">
        <v>0</v>
      </c>
      <c r="D289" s="76">
        <v>0</v>
      </c>
      <c r="E289" s="76">
        <v>411</v>
      </c>
      <c r="F289" s="76">
        <v>0</v>
      </c>
      <c r="G289" s="76">
        <v>0</v>
      </c>
      <c r="H289" s="76">
        <v>0</v>
      </c>
      <c r="I289" s="76">
        <v>0</v>
      </c>
      <c r="J289" s="76">
        <v>0</v>
      </c>
      <c r="K289" s="76">
        <v>0</v>
      </c>
      <c r="L289" s="76">
        <v>0</v>
      </c>
      <c r="M289" s="76">
        <v>0</v>
      </c>
      <c r="N289" s="76">
        <v>0</v>
      </c>
      <c r="O289" s="76">
        <v>0</v>
      </c>
      <c r="P289" s="76">
        <v>3003</v>
      </c>
      <c r="Q289" s="76">
        <v>0</v>
      </c>
      <c r="R289" s="76">
        <v>0</v>
      </c>
      <c r="S289" s="76">
        <v>0</v>
      </c>
      <c r="T289" s="76">
        <v>39</v>
      </c>
      <c r="U289" s="76">
        <v>0</v>
      </c>
      <c r="V289" s="76">
        <v>0</v>
      </c>
      <c r="W289" s="76">
        <v>0</v>
      </c>
      <c r="X289" s="76">
        <v>100</v>
      </c>
      <c r="Y289" s="76">
        <v>0</v>
      </c>
      <c r="Z289" s="76">
        <v>0</v>
      </c>
      <c r="AA289" s="76">
        <v>339</v>
      </c>
      <c r="AB289" s="76">
        <v>71</v>
      </c>
    </row>
    <row r="290" spans="1:28">
      <c r="A290" s="77" t="s">
        <v>869</v>
      </c>
      <c r="B290" s="76">
        <v>223</v>
      </c>
      <c r="C290" s="76">
        <v>0</v>
      </c>
      <c r="D290" s="76">
        <v>0</v>
      </c>
      <c r="E290" s="76">
        <v>750</v>
      </c>
      <c r="F290" s="76">
        <v>0</v>
      </c>
      <c r="G290" s="76">
        <v>0</v>
      </c>
      <c r="H290" s="76">
        <v>0</v>
      </c>
      <c r="I290" s="76">
        <v>0</v>
      </c>
      <c r="J290" s="76">
        <v>0</v>
      </c>
      <c r="K290" s="76">
        <v>0</v>
      </c>
      <c r="L290" s="76">
        <v>0</v>
      </c>
      <c r="M290" s="76">
        <v>0</v>
      </c>
      <c r="N290" s="76">
        <v>0</v>
      </c>
      <c r="O290" s="76">
        <v>0</v>
      </c>
      <c r="P290" s="76">
        <v>3252</v>
      </c>
      <c r="Q290" s="76">
        <v>0</v>
      </c>
      <c r="R290" s="76">
        <v>0</v>
      </c>
      <c r="S290" s="76">
        <v>0</v>
      </c>
      <c r="T290" s="76">
        <v>11</v>
      </c>
      <c r="U290" s="76">
        <v>0</v>
      </c>
      <c r="V290" s="76">
        <v>0</v>
      </c>
      <c r="W290" s="76">
        <v>60</v>
      </c>
      <c r="X290" s="76">
        <v>46</v>
      </c>
      <c r="Y290" s="76">
        <v>0</v>
      </c>
      <c r="Z290" s="76">
        <v>0</v>
      </c>
      <c r="AA290" s="76">
        <v>506</v>
      </c>
      <c r="AB290" s="76">
        <v>74</v>
      </c>
    </row>
    <row r="291" spans="1:28">
      <c r="A291" s="77" t="s">
        <v>870</v>
      </c>
      <c r="B291" s="76">
        <v>333</v>
      </c>
      <c r="C291" s="76">
        <v>0</v>
      </c>
      <c r="D291" s="76">
        <v>0</v>
      </c>
      <c r="E291" s="76">
        <v>0</v>
      </c>
      <c r="F291" s="76">
        <v>0</v>
      </c>
      <c r="G291" s="76">
        <v>0</v>
      </c>
      <c r="H291" s="76">
        <v>0</v>
      </c>
      <c r="I291" s="76">
        <v>0</v>
      </c>
      <c r="J291" s="76">
        <v>0</v>
      </c>
      <c r="K291" s="76">
        <v>0</v>
      </c>
      <c r="L291" s="76">
        <v>0</v>
      </c>
      <c r="M291" s="76">
        <v>0</v>
      </c>
      <c r="N291" s="76">
        <v>0</v>
      </c>
      <c r="O291" s="76">
        <v>0</v>
      </c>
      <c r="P291" s="76">
        <v>5867</v>
      </c>
      <c r="Q291" s="76">
        <v>0</v>
      </c>
      <c r="R291" s="76">
        <v>0</v>
      </c>
      <c r="S291" s="76">
        <v>0</v>
      </c>
      <c r="T291" s="76">
        <v>15</v>
      </c>
      <c r="U291" s="76">
        <v>27</v>
      </c>
      <c r="V291" s="76">
        <v>0</v>
      </c>
      <c r="W291" s="76">
        <v>40</v>
      </c>
      <c r="X291" s="76">
        <v>73</v>
      </c>
      <c r="Y291" s="76">
        <v>0</v>
      </c>
      <c r="Z291" s="76">
        <v>0</v>
      </c>
      <c r="AA291" s="76">
        <v>871</v>
      </c>
      <c r="AB291" s="76">
        <v>126</v>
      </c>
    </row>
    <row r="292" spans="1:28">
      <c r="A292" s="77" t="s">
        <v>871</v>
      </c>
      <c r="B292" s="76">
        <v>194</v>
      </c>
      <c r="C292" s="76">
        <v>0</v>
      </c>
      <c r="D292" s="76">
        <v>0</v>
      </c>
      <c r="E292" s="76">
        <v>516</v>
      </c>
      <c r="F292" s="76">
        <v>0</v>
      </c>
      <c r="G292" s="76">
        <v>0</v>
      </c>
      <c r="H292" s="76">
        <v>0</v>
      </c>
      <c r="I292" s="76">
        <v>0</v>
      </c>
      <c r="J292" s="76">
        <v>0</v>
      </c>
      <c r="K292" s="76">
        <v>0</v>
      </c>
      <c r="L292" s="76">
        <v>0</v>
      </c>
      <c r="M292" s="76">
        <v>0</v>
      </c>
      <c r="N292" s="76">
        <v>0</v>
      </c>
      <c r="O292" s="76">
        <v>0</v>
      </c>
      <c r="P292" s="76">
        <v>2680</v>
      </c>
      <c r="Q292" s="76">
        <v>0</v>
      </c>
      <c r="R292" s="76">
        <v>0</v>
      </c>
      <c r="S292" s="76">
        <v>0</v>
      </c>
      <c r="T292" s="76">
        <v>12</v>
      </c>
      <c r="U292" s="76">
        <v>11</v>
      </c>
      <c r="V292" s="76">
        <v>0</v>
      </c>
      <c r="W292" s="76">
        <v>29</v>
      </c>
      <c r="X292" s="76">
        <v>42</v>
      </c>
      <c r="Y292" s="76">
        <v>0</v>
      </c>
      <c r="Z292" s="76">
        <v>0</v>
      </c>
      <c r="AA292" s="76">
        <v>446</v>
      </c>
      <c r="AB292" s="76">
        <v>89</v>
      </c>
    </row>
    <row r="293" spans="1:28">
      <c r="A293" s="77" t="s">
        <v>872</v>
      </c>
      <c r="B293" s="76">
        <v>305</v>
      </c>
      <c r="C293" s="76">
        <v>0</v>
      </c>
      <c r="D293" s="76">
        <v>0</v>
      </c>
      <c r="E293" s="76">
        <v>1310</v>
      </c>
      <c r="F293" s="76">
        <v>0</v>
      </c>
      <c r="G293" s="76">
        <v>0</v>
      </c>
      <c r="H293" s="76">
        <v>0</v>
      </c>
      <c r="I293" s="76">
        <v>0</v>
      </c>
      <c r="J293" s="76">
        <v>0</v>
      </c>
      <c r="K293" s="76">
        <v>0</v>
      </c>
      <c r="L293" s="76">
        <v>0</v>
      </c>
      <c r="M293" s="76">
        <v>0</v>
      </c>
      <c r="N293" s="76">
        <v>0</v>
      </c>
      <c r="O293" s="76">
        <v>0</v>
      </c>
      <c r="P293" s="76">
        <v>5641</v>
      </c>
      <c r="Q293" s="76">
        <v>0</v>
      </c>
      <c r="R293" s="76">
        <v>0</v>
      </c>
      <c r="S293" s="76">
        <v>0</v>
      </c>
      <c r="T293" s="76">
        <v>25</v>
      </c>
      <c r="U293" s="76">
        <v>32</v>
      </c>
      <c r="V293" s="76">
        <v>0</v>
      </c>
      <c r="W293" s="76">
        <v>81</v>
      </c>
      <c r="X293" s="76">
        <v>91</v>
      </c>
      <c r="Y293" s="76">
        <v>0</v>
      </c>
      <c r="Z293" s="76">
        <v>0</v>
      </c>
      <c r="AA293" s="76">
        <v>999</v>
      </c>
      <c r="AB293" s="76">
        <v>156</v>
      </c>
    </row>
    <row r="294" spans="1:28">
      <c r="A294" s="77" t="s">
        <v>873</v>
      </c>
      <c r="B294" s="76">
        <v>265</v>
      </c>
      <c r="C294" s="76">
        <v>0</v>
      </c>
      <c r="D294" s="76">
        <v>0</v>
      </c>
      <c r="E294" s="76">
        <v>791</v>
      </c>
      <c r="F294" s="76">
        <v>0</v>
      </c>
      <c r="G294" s="76">
        <v>0</v>
      </c>
      <c r="H294" s="76">
        <v>0</v>
      </c>
      <c r="I294" s="76">
        <v>0</v>
      </c>
      <c r="J294" s="76">
        <v>0</v>
      </c>
      <c r="K294" s="76">
        <v>0</v>
      </c>
      <c r="L294" s="76">
        <v>0</v>
      </c>
      <c r="M294" s="76">
        <v>0</v>
      </c>
      <c r="N294" s="76">
        <v>0</v>
      </c>
      <c r="O294" s="76">
        <v>0</v>
      </c>
      <c r="P294" s="76">
        <v>3167</v>
      </c>
      <c r="Q294" s="76">
        <v>0</v>
      </c>
      <c r="R294" s="76">
        <v>0</v>
      </c>
      <c r="S294" s="76">
        <v>0</v>
      </c>
      <c r="T294" s="76">
        <v>8</v>
      </c>
      <c r="U294" s="76">
        <v>10</v>
      </c>
      <c r="V294" s="76">
        <v>0</v>
      </c>
      <c r="W294" s="76">
        <v>19</v>
      </c>
      <c r="X294" s="76">
        <v>51</v>
      </c>
      <c r="Y294" s="76">
        <v>0</v>
      </c>
      <c r="Z294" s="76">
        <v>0</v>
      </c>
      <c r="AA294" s="76">
        <v>597</v>
      </c>
      <c r="AB294" s="76">
        <v>0</v>
      </c>
    </row>
    <row r="295" spans="1:28">
      <c r="A295" s="77" t="s">
        <v>874</v>
      </c>
      <c r="B295" s="76">
        <v>269</v>
      </c>
      <c r="C295" s="76">
        <v>0</v>
      </c>
      <c r="D295" s="76">
        <v>0</v>
      </c>
      <c r="E295" s="76">
        <v>1148</v>
      </c>
      <c r="F295" s="76">
        <v>0</v>
      </c>
      <c r="G295" s="76">
        <v>0</v>
      </c>
      <c r="H295" s="76">
        <v>0</v>
      </c>
      <c r="I295" s="76">
        <v>411</v>
      </c>
      <c r="J295" s="76">
        <v>0</v>
      </c>
      <c r="K295" s="76">
        <v>0</v>
      </c>
      <c r="L295" s="76">
        <v>0</v>
      </c>
      <c r="M295" s="76">
        <v>0</v>
      </c>
      <c r="N295" s="76">
        <v>0</v>
      </c>
      <c r="O295" s="76">
        <v>0</v>
      </c>
      <c r="P295" s="76">
        <v>4671</v>
      </c>
      <c r="Q295" s="76">
        <v>0</v>
      </c>
      <c r="R295" s="76">
        <v>0</v>
      </c>
      <c r="S295" s="76">
        <v>0</v>
      </c>
      <c r="T295" s="76">
        <v>11</v>
      </c>
      <c r="U295" s="76">
        <v>11</v>
      </c>
      <c r="V295" s="76">
        <v>20</v>
      </c>
      <c r="W295" s="76">
        <v>53</v>
      </c>
      <c r="X295" s="76">
        <v>78</v>
      </c>
      <c r="Y295" s="76">
        <v>0</v>
      </c>
      <c r="Z295" s="76">
        <v>0</v>
      </c>
      <c r="AA295" s="76">
        <v>877</v>
      </c>
      <c r="AB295" s="76">
        <v>187</v>
      </c>
    </row>
    <row r="296" spans="1:28">
      <c r="A296" s="77" t="s">
        <v>875</v>
      </c>
      <c r="B296" s="76">
        <v>157</v>
      </c>
      <c r="C296" s="76">
        <v>0</v>
      </c>
      <c r="D296" s="76">
        <v>0</v>
      </c>
      <c r="E296" s="76">
        <v>1300</v>
      </c>
      <c r="F296" s="76">
        <v>0</v>
      </c>
      <c r="G296" s="76">
        <v>0</v>
      </c>
      <c r="H296" s="76">
        <v>0</v>
      </c>
      <c r="I296" s="76">
        <v>0</v>
      </c>
      <c r="J296" s="76">
        <v>0</v>
      </c>
      <c r="K296" s="76">
        <v>0</v>
      </c>
      <c r="L296" s="76">
        <v>0</v>
      </c>
      <c r="M296" s="76">
        <v>0</v>
      </c>
      <c r="N296" s="76">
        <v>0</v>
      </c>
      <c r="O296" s="76">
        <v>0</v>
      </c>
      <c r="P296" s="76">
        <v>4408</v>
      </c>
      <c r="Q296" s="76">
        <v>0</v>
      </c>
      <c r="R296" s="76">
        <v>0</v>
      </c>
      <c r="S296" s="76">
        <v>0</v>
      </c>
      <c r="T296" s="76">
        <v>18</v>
      </c>
      <c r="U296" s="76">
        <v>37</v>
      </c>
      <c r="V296" s="76">
        <v>0</v>
      </c>
      <c r="W296" s="76">
        <v>65</v>
      </c>
      <c r="X296" s="76">
        <v>0</v>
      </c>
      <c r="Y296" s="76">
        <v>0</v>
      </c>
      <c r="Z296" s="76">
        <v>0</v>
      </c>
      <c r="AA296" s="76">
        <v>1038</v>
      </c>
      <c r="AB296" s="76">
        <v>222</v>
      </c>
    </row>
    <row r="297" spans="1:28">
      <c r="A297" s="77" t="s">
        <v>876</v>
      </c>
      <c r="B297" s="76">
        <v>208</v>
      </c>
      <c r="C297" s="76">
        <v>0</v>
      </c>
      <c r="D297" s="76">
        <v>0</v>
      </c>
      <c r="E297" s="76">
        <v>1112</v>
      </c>
      <c r="F297" s="76">
        <v>0</v>
      </c>
      <c r="G297" s="76">
        <v>0</v>
      </c>
      <c r="H297" s="76">
        <v>0</v>
      </c>
      <c r="I297" s="76">
        <v>0</v>
      </c>
      <c r="J297" s="76">
        <v>0</v>
      </c>
      <c r="K297" s="76">
        <v>0</v>
      </c>
      <c r="L297" s="76">
        <v>0</v>
      </c>
      <c r="M297" s="76">
        <v>0</v>
      </c>
      <c r="N297" s="76">
        <v>0</v>
      </c>
      <c r="O297" s="76">
        <v>0</v>
      </c>
      <c r="P297" s="76">
        <v>4983</v>
      </c>
      <c r="Q297" s="76">
        <v>0</v>
      </c>
      <c r="R297" s="76">
        <v>0</v>
      </c>
      <c r="S297" s="76">
        <v>0</v>
      </c>
      <c r="T297" s="76">
        <v>18</v>
      </c>
      <c r="U297" s="76">
        <v>26</v>
      </c>
      <c r="V297" s="76">
        <v>0</v>
      </c>
      <c r="W297" s="76">
        <v>75</v>
      </c>
      <c r="X297" s="76">
        <v>0</v>
      </c>
      <c r="Y297" s="76">
        <v>0</v>
      </c>
      <c r="Z297" s="76">
        <v>0</v>
      </c>
      <c r="AA297" s="76">
        <v>1018</v>
      </c>
      <c r="AB297" s="76">
        <v>135</v>
      </c>
    </row>
    <row r="298" spans="1:28">
      <c r="A298" s="77" t="s">
        <v>877</v>
      </c>
      <c r="B298" s="76">
        <v>269</v>
      </c>
      <c r="C298" s="76">
        <v>0</v>
      </c>
      <c r="D298" s="76">
        <v>0</v>
      </c>
      <c r="E298" s="76">
        <v>532</v>
      </c>
      <c r="F298" s="76">
        <v>0</v>
      </c>
      <c r="G298" s="76">
        <v>0</v>
      </c>
      <c r="H298" s="76">
        <v>0</v>
      </c>
      <c r="I298" s="76">
        <v>0</v>
      </c>
      <c r="J298" s="76">
        <v>0</v>
      </c>
      <c r="K298" s="76">
        <v>0</v>
      </c>
      <c r="L298" s="76">
        <v>0</v>
      </c>
      <c r="M298" s="76">
        <v>0</v>
      </c>
      <c r="N298" s="76">
        <v>0</v>
      </c>
      <c r="O298" s="76">
        <v>0</v>
      </c>
      <c r="P298" s="76">
        <v>5240</v>
      </c>
      <c r="Q298" s="76">
        <v>0</v>
      </c>
      <c r="R298" s="76">
        <v>0</v>
      </c>
      <c r="S298" s="76">
        <v>0</v>
      </c>
      <c r="T298" s="76">
        <v>26</v>
      </c>
      <c r="U298" s="76">
        <v>25</v>
      </c>
      <c r="V298" s="76">
        <v>0</v>
      </c>
      <c r="W298" s="76">
        <v>38</v>
      </c>
      <c r="X298" s="76">
        <v>63</v>
      </c>
      <c r="Y298" s="76">
        <v>0</v>
      </c>
      <c r="Z298" s="76">
        <v>0</v>
      </c>
      <c r="AA298" s="76">
        <v>749</v>
      </c>
      <c r="AB298" s="76">
        <v>133</v>
      </c>
    </row>
    <row r="299" spans="1:28">
      <c r="A299" s="77" t="s">
        <v>878</v>
      </c>
      <c r="B299" s="76">
        <v>187</v>
      </c>
      <c r="C299" s="76">
        <v>0</v>
      </c>
      <c r="D299" s="76">
        <v>0</v>
      </c>
      <c r="E299" s="76">
        <v>0</v>
      </c>
      <c r="F299" s="76">
        <v>0</v>
      </c>
      <c r="G299" s="76">
        <v>0</v>
      </c>
      <c r="H299" s="76">
        <v>0</v>
      </c>
      <c r="I299" s="76">
        <v>0</v>
      </c>
      <c r="J299" s="76">
        <v>0</v>
      </c>
      <c r="K299" s="76">
        <v>0</v>
      </c>
      <c r="L299" s="76">
        <v>0</v>
      </c>
      <c r="M299" s="76">
        <v>0</v>
      </c>
      <c r="N299" s="76">
        <v>0</v>
      </c>
      <c r="O299" s="76">
        <v>0</v>
      </c>
      <c r="P299" s="76">
        <v>5562</v>
      </c>
      <c r="Q299" s="76">
        <v>0</v>
      </c>
      <c r="R299" s="76">
        <v>0</v>
      </c>
      <c r="S299" s="76">
        <v>0</v>
      </c>
      <c r="T299" s="76">
        <v>13</v>
      </c>
      <c r="U299" s="76">
        <v>19</v>
      </c>
      <c r="V299" s="76">
        <v>0</v>
      </c>
      <c r="W299" s="76">
        <v>53</v>
      </c>
      <c r="X299" s="76">
        <v>132</v>
      </c>
      <c r="Y299" s="76">
        <v>0</v>
      </c>
      <c r="Z299" s="76">
        <v>0</v>
      </c>
      <c r="AA299" s="76">
        <v>771</v>
      </c>
      <c r="AB299" s="76">
        <v>173</v>
      </c>
    </row>
    <row r="300" spans="1:28">
      <c r="A300" s="77" t="s">
        <v>879</v>
      </c>
      <c r="B300" s="76">
        <v>190</v>
      </c>
      <c r="C300" s="76">
        <v>0</v>
      </c>
      <c r="D300" s="76">
        <v>0</v>
      </c>
      <c r="E300" s="76">
        <v>374</v>
      </c>
      <c r="F300" s="76">
        <v>0</v>
      </c>
      <c r="G300" s="76">
        <v>0</v>
      </c>
      <c r="H300" s="76">
        <v>0</v>
      </c>
      <c r="I300" s="76">
        <v>0</v>
      </c>
      <c r="J300" s="76">
        <v>0</v>
      </c>
      <c r="K300" s="76">
        <v>0</v>
      </c>
      <c r="L300" s="76">
        <v>0</v>
      </c>
      <c r="M300" s="76">
        <v>0</v>
      </c>
      <c r="N300" s="76">
        <v>0</v>
      </c>
      <c r="O300" s="76">
        <v>0</v>
      </c>
      <c r="P300" s="76">
        <v>3532</v>
      </c>
      <c r="Q300" s="76">
        <v>0</v>
      </c>
      <c r="R300" s="76">
        <v>0</v>
      </c>
      <c r="S300" s="76">
        <v>0</v>
      </c>
      <c r="T300" s="76">
        <v>34</v>
      </c>
      <c r="U300" s="76">
        <v>0</v>
      </c>
      <c r="V300" s="76">
        <v>0</v>
      </c>
      <c r="W300" s="76">
        <v>42</v>
      </c>
      <c r="X300" s="76">
        <v>0</v>
      </c>
      <c r="Y300" s="76">
        <v>0</v>
      </c>
      <c r="Z300" s="76">
        <v>105</v>
      </c>
      <c r="AA300" s="76">
        <v>548</v>
      </c>
      <c r="AB300" s="76">
        <v>99</v>
      </c>
    </row>
    <row r="301" spans="1:28">
      <c r="A301" s="77" t="s">
        <v>880</v>
      </c>
      <c r="B301" s="76">
        <v>212</v>
      </c>
      <c r="C301" s="76">
        <v>0</v>
      </c>
      <c r="D301" s="76">
        <v>0</v>
      </c>
      <c r="E301" s="76">
        <v>628</v>
      </c>
      <c r="F301" s="76">
        <v>0</v>
      </c>
      <c r="G301" s="76">
        <v>0</v>
      </c>
      <c r="H301" s="76">
        <v>0</v>
      </c>
      <c r="I301" s="76">
        <v>0</v>
      </c>
      <c r="J301" s="76">
        <v>0</v>
      </c>
      <c r="K301" s="76">
        <v>0</v>
      </c>
      <c r="L301" s="76">
        <v>0</v>
      </c>
      <c r="M301" s="76">
        <v>0</v>
      </c>
      <c r="N301" s="76">
        <v>0</v>
      </c>
      <c r="O301" s="76">
        <v>0</v>
      </c>
      <c r="P301" s="76">
        <v>3368</v>
      </c>
      <c r="Q301" s="76">
        <v>0</v>
      </c>
      <c r="R301" s="76">
        <v>0</v>
      </c>
      <c r="S301" s="76">
        <v>0</v>
      </c>
      <c r="T301" s="76">
        <v>6</v>
      </c>
      <c r="U301" s="76">
        <v>21</v>
      </c>
      <c r="V301" s="76">
        <v>0</v>
      </c>
      <c r="W301" s="76">
        <v>22</v>
      </c>
      <c r="X301" s="76">
        <v>36</v>
      </c>
      <c r="Y301" s="76">
        <v>0</v>
      </c>
      <c r="Z301" s="76">
        <v>0</v>
      </c>
      <c r="AA301" s="76">
        <v>577</v>
      </c>
      <c r="AB301" s="76">
        <v>120</v>
      </c>
    </row>
    <row r="302" spans="1:28">
      <c r="A302" s="77" t="s">
        <v>881</v>
      </c>
      <c r="B302" s="76">
        <v>428</v>
      </c>
      <c r="C302" s="76">
        <v>0</v>
      </c>
      <c r="D302" s="76">
        <v>0</v>
      </c>
      <c r="E302" s="76">
        <v>650</v>
      </c>
      <c r="F302" s="76">
        <v>0</v>
      </c>
      <c r="G302" s="76">
        <v>0</v>
      </c>
      <c r="H302" s="76">
        <v>0</v>
      </c>
      <c r="I302" s="76">
        <v>0</v>
      </c>
      <c r="J302" s="76">
        <v>0</v>
      </c>
      <c r="K302" s="76">
        <v>0</v>
      </c>
      <c r="L302" s="76">
        <v>0</v>
      </c>
      <c r="M302" s="76">
        <v>0</v>
      </c>
      <c r="N302" s="76">
        <v>0</v>
      </c>
      <c r="O302" s="76">
        <v>0</v>
      </c>
      <c r="P302" s="76">
        <v>5504</v>
      </c>
      <c r="Q302" s="76">
        <v>0</v>
      </c>
      <c r="R302" s="76">
        <v>0</v>
      </c>
      <c r="S302" s="76">
        <v>0</v>
      </c>
      <c r="T302" s="76">
        <v>22</v>
      </c>
      <c r="U302" s="76">
        <v>30</v>
      </c>
      <c r="V302" s="76">
        <v>0</v>
      </c>
      <c r="W302" s="76">
        <v>31</v>
      </c>
      <c r="X302" s="76">
        <v>0</v>
      </c>
      <c r="Y302" s="76">
        <v>0</v>
      </c>
      <c r="Z302" s="76">
        <v>0</v>
      </c>
      <c r="AA302" s="76">
        <v>945</v>
      </c>
      <c r="AB302" s="76">
        <v>232</v>
      </c>
    </row>
    <row r="303" spans="1:28">
      <c r="A303" s="77" t="s">
        <v>882</v>
      </c>
      <c r="B303" s="76">
        <v>372</v>
      </c>
      <c r="C303" s="76">
        <v>0</v>
      </c>
      <c r="D303" s="76">
        <v>0</v>
      </c>
      <c r="E303" s="76">
        <v>295</v>
      </c>
      <c r="F303" s="76">
        <v>0</v>
      </c>
      <c r="G303" s="76">
        <v>0</v>
      </c>
      <c r="H303" s="76">
        <v>0</v>
      </c>
      <c r="I303" s="76">
        <v>0</v>
      </c>
      <c r="J303" s="76">
        <v>0</v>
      </c>
      <c r="K303" s="76">
        <v>0</v>
      </c>
      <c r="L303" s="76">
        <v>0</v>
      </c>
      <c r="M303" s="76">
        <v>0</v>
      </c>
      <c r="N303" s="76">
        <v>0</v>
      </c>
      <c r="O303" s="76">
        <v>0</v>
      </c>
      <c r="P303" s="76">
        <v>4590</v>
      </c>
      <c r="Q303" s="76">
        <v>0</v>
      </c>
      <c r="R303" s="76">
        <v>0</v>
      </c>
      <c r="S303" s="76">
        <v>0</v>
      </c>
      <c r="T303" s="76">
        <v>17</v>
      </c>
      <c r="U303" s="76">
        <v>14</v>
      </c>
      <c r="V303" s="76">
        <v>0</v>
      </c>
      <c r="W303" s="76">
        <v>28</v>
      </c>
      <c r="X303" s="76">
        <v>63</v>
      </c>
      <c r="Y303" s="76">
        <v>0</v>
      </c>
      <c r="Z303" s="76">
        <v>0</v>
      </c>
      <c r="AA303" s="76">
        <v>632</v>
      </c>
      <c r="AB303" s="76">
        <v>113</v>
      </c>
    </row>
    <row r="304" spans="1:28">
      <c r="A304" s="77" t="s">
        <v>883</v>
      </c>
      <c r="B304" s="76">
        <v>198</v>
      </c>
      <c r="C304" s="76">
        <v>0</v>
      </c>
      <c r="D304" s="76">
        <v>0</v>
      </c>
      <c r="E304" s="76">
        <v>1233</v>
      </c>
      <c r="F304" s="76">
        <v>0</v>
      </c>
      <c r="G304" s="76">
        <v>0</v>
      </c>
      <c r="H304" s="76">
        <v>0</v>
      </c>
      <c r="I304" s="76">
        <v>0</v>
      </c>
      <c r="J304" s="76">
        <v>0</v>
      </c>
      <c r="K304" s="76">
        <v>0</v>
      </c>
      <c r="L304" s="76">
        <v>0</v>
      </c>
      <c r="M304" s="76">
        <v>0</v>
      </c>
      <c r="N304" s="76">
        <v>0</v>
      </c>
      <c r="O304" s="76">
        <v>0</v>
      </c>
      <c r="P304" s="76">
        <v>2596</v>
      </c>
      <c r="Q304" s="76">
        <v>0</v>
      </c>
      <c r="R304" s="76">
        <v>0</v>
      </c>
      <c r="S304" s="76">
        <v>0</v>
      </c>
      <c r="T304" s="76">
        <v>9</v>
      </c>
      <c r="U304" s="76">
        <v>8</v>
      </c>
      <c r="V304" s="76">
        <v>0</v>
      </c>
      <c r="W304" s="76">
        <v>31</v>
      </c>
      <c r="X304" s="76">
        <v>0</v>
      </c>
      <c r="Y304" s="76">
        <v>0</v>
      </c>
      <c r="Z304" s="76">
        <v>107</v>
      </c>
      <c r="AA304" s="76">
        <v>481</v>
      </c>
      <c r="AB304" s="76">
        <v>120</v>
      </c>
    </row>
    <row r="305" spans="1:28">
      <c r="A305" s="77" t="s">
        <v>884</v>
      </c>
      <c r="B305" s="76">
        <v>395</v>
      </c>
      <c r="C305" s="76">
        <v>0</v>
      </c>
      <c r="D305" s="76">
        <v>0</v>
      </c>
      <c r="E305" s="76">
        <v>89</v>
      </c>
      <c r="F305" s="76">
        <v>0</v>
      </c>
      <c r="G305" s="76">
        <v>2072</v>
      </c>
      <c r="H305" s="76">
        <v>0</v>
      </c>
      <c r="I305" s="76">
        <v>0</v>
      </c>
      <c r="J305" s="76">
        <v>0</v>
      </c>
      <c r="K305" s="76">
        <v>0</v>
      </c>
      <c r="L305" s="76">
        <v>0</v>
      </c>
      <c r="M305" s="76">
        <v>0</v>
      </c>
      <c r="N305" s="76">
        <v>0</v>
      </c>
      <c r="O305" s="76">
        <v>0</v>
      </c>
      <c r="P305" s="76">
        <v>7120</v>
      </c>
      <c r="Q305" s="76">
        <v>0</v>
      </c>
      <c r="R305" s="76">
        <v>0</v>
      </c>
      <c r="S305" s="76">
        <v>0</v>
      </c>
      <c r="T305" s="76">
        <v>19</v>
      </c>
      <c r="U305" s="76">
        <v>26</v>
      </c>
      <c r="V305" s="76">
        <v>0</v>
      </c>
      <c r="W305" s="76">
        <v>63</v>
      </c>
      <c r="X305" s="76">
        <v>247</v>
      </c>
      <c r="Y305" s="76">
        <v>101</v>
      </c>
      <c r="Z305" s="76">
        <v>0</v>
      </c>
      <c r="AA305" s="76">
        <v>759</v>
      </c>
      <c r="AB305" s="76">
        <v>0</v>
      </c>
    </row>
    <row r="306" spans="1:28">
      <c r="A306" s="77" t="s">
        <v>885</v>
      </c>
      <c r="B306" s="76">
        <v>298</v>
      </c>
      <c r="C306" s="76">
        <v>207</v>
      </c>
      <c r="D306" s="76">
        <v>0</v>
      </c>
      <c r="E306" s="76">
        <v>167</v>
      </c>
      <c r="F306" s="76">
        <v>273</v>
      </c>
      <c r="G306" s="76">
        <v>0</v>
      </c>
      <c r="H306" s="76">
        <v>0</v>
      </c>
      <c r="I306" s="76">
        <v>0</v>
      </c>
      <c r="J306" s="76">
        <v>0</v>
      </c>
      <c r="K306" s="76">
        <v>0</v>
      </c>
      <c r="L306" s="76">
        <v>0</v>
      </c>
      <c r="M306" s="76">
        <v>0</v>
      </c>
      <c r="N306" s="76">
        <v>0</v>
      </c>
      <c r="O306" s="76">
        <v>0</v>
      </c>
      <c r="P306" s="76">
        <v>4420</v>
      </c>
      <c r="Q306" s="76">
        <v>0</v>
      </c>
      <c r="R306" s="76">
        <v>0</v>
      </c>
      <c r="S306" s="76">
        <v>0</v>
      </c>
      <c r="T306" s="76">
        <v>10</v>
      </c>
      <c r="U306" s="76">
        <v>15</v>
      </c>
      <c r="V306" s="76">
        <v>15</v>
      </c>
      <c r="W306" s="76">
        <v>19</v>
      </c>
      <c r="X306" s="76">
        <v>462</v>
      </c>
      <c r="Y306" s="76">
        <v>107</v>
      </c>
      <c r="Z306" s="76">
        <v>0</v>
      </c>
      <c r="AA306" s="76">
        <v>424</v>
      </c>
      <c r="AB306" s="76">
        <v>0</v>
      </c>
    </row>
    <row r="307" spans="1:28">
      <c r="A307" s="77" t="s">
        <v>886</v>
      </c>
      <c r="B307" s="76">
        <v>276</v>
      </c>
      <c r="C307" s="76">
        <v>0</v>
      </c>
      <c r="D307" s="76">
        <v>0</v>
      </c>
      <c r="E307" s="76">
        <v>412</v>
      </c>
      <c r="F307" s="76">
        <v>0</v>
      </c>
      <c r="G307" s="76">
        <v>0</v>
      </c>
      <c r="H307" s="76">
        <v>0</v>
      </c>
      <c r="I307" s="76">
        <v>0</v>
      </c>
      <c r="J307" s="76">
        <v>0</v>
      </c>
      <c r="K307" s="76">
        <v>0</v>
      </c>
      <c r="L307" s="76">
        <v>0</v>
      </c>
      <c r="M307" s="76">
        <v>0</v>
      </c>
      <c r="N307" s="76">
        <v>0</v>
      </c>
      <c r="O307" s="76">
        <v>0</v>
      </c>
      <c r="P307" s="76">
        <v>5153</v>
      </c>
      <c r="Q307" s="76">
        <v>0</v>
      </c>
      <c r="R307" s="76">
        <v>0</v>
      </c>
      <c r="S307" s="76">
        <v>0</v>
      </c>
      <c r="T307" s="76">
        <v>49</v>
      </c>
      <c r="U307" s="76">
        <v>42</v>
      </c>
      <c r="V307" s="76">
        <v>0</v>
      </c>
      <c r="W307" s="76">
        <v>0</v>
      </c>
      <c r="X307" s="76">
        <v>110</v>
      </c>
      <c r="Y307" s="76">
        <v>0</v>
      </c>
      <c r="Z307" s="76">
        <v>0</v>
      </c>
      <c r="AA307" s="76">
        <v>751</v>
      </c>
      <c r="AB307" s="76">
        <v>163</v>
      </c>
    </row>
    <row r="308" spans="1:28">
      <c r="A308" s="77" t="s">
        <v>887</v>
      </c>
      <c r="B308" s="76">
        <v>290</v>
      </c>
      <c r="C308" s="76">
        <v>0</v>
      </c>
      <c r="D308" s="76">
        <v>0</v>
      </c>
      <c r="E308" s="76">
        <v>812</v>
      </c>
      <c r="F308" s="76">
        <v>0</v>
      </c>
      <c r="G308" s="76">
        <v>0</v>
      </c>
      <c r="H308" s="76">
        <v>0</v>
      </c>
      <c r="I308" s="76">
        <v>0</v>
      </c>
      <c r="J308" s="76">
        <v>0</v>
      </c>
      <c r="K308" s="76">
        <v>0</v>
      </c>
      <c r="L308" s="76">
        <v>0</v>
      </c>
      <c r="M308" s="76">
        <v>0</v>
      </c>
      <c r="N308" s="76">
        <v>0</v>
      </c>
      <c r="O308" s="76">
        <v>0</v>
      </c>
      <c r="P308" s="76">
        <v>5446</v>
      </c>
      <c r="Q308" s="76">
        <v>0</v>
      </c>
      <c r="R308" s="76">
        <v>0</v>
      </c>
      <c r="S308" s="76">
        <v>0</v>
      </c>
      <c r="T308" s="76">
        <v>15</v>
      </c>
      <c r="U308" s="76">
        <v>16</v>
      </c>
      <c r="V308" s="76">
        <v>0</v>
      </c>
      <c r="W308" s="76">
        <v>53</v>
      </c>
      <c r="X308" s="76">
        <v>95</v>
      </c>
      <c r="Y308" s="76">
        <v>0</v>
      </c>
      <c r="Z308" s="76">
        <v>187</v>
      </c>
      <c r="AA308" s="76">
        <v>789</v>
      </c>
      <c r="AB308" s="76">
        <v>174</v>
      </c>
    </row>
    <row r="309" spans="1:28">
      <c r="A309" s="77" t="s">
        <v>888</v>
      </c>
      <c r="B309" s="76">
        <v>587</v>
      </c>
      <c r="C309" s="76">
        <v>0</v>
      </c>
      <c r="D309" s="76">
        <v>0</v>
      </c>
      <c r="E309" s="76">
        <v>2212</v>
      </c>
      <c r="F309" s="76">
        <v>0</v>
      </c>
      <c r="G309" s="76">
        <v>0</v>
      </c>
      <c r="H309" s="76">
        <v>0</v>
      </c>
      <c r="I309" s="76">
        <v>0</v>
      </c>
      <c r="J309" s="76">
        <v>0</v>
      </c>
      <c r="K309" s="76">
        <v>0</v>
      </c>
      <c r="L309" s="76">
        <v>0</v>
      </c>
      <c r="M309" s="76">
        <v>0</v>
      </c>
      <c r="N309" s="76">
        <v>0</v>
      </c>
      <c r="O309" s="76">
        <v>0</v>
      </c>
      <c r="P309" s="76">
        <v>5130</v>
      </c>
      <c r="Q309" s="76">
        <v>0</v>
      </c>
      <c r="R309" s="76">
        <v>0</v>
      </c>
      <c r="S309" s="76">
        <v>0</v>
      </c>
      <c r="T309" s="76">
        <v>19</v>
      </c>
      <c r="U309" s="76">
        <v>29</v>
      </c>
      <c r="V309" s="76">
        <v>0</v>
      </c>
      <c r="W309" s="76">
        <v>56</v>
      </c>
      <c r="X309" s="76">
        <v>0</v>
      </c>
      <c r="Y309" s="76">
        <v>0</v>
      </c>
      <c r="Z309" s="76">
        <v>151</v>
      </c>
      <c r="AA309" s="76">
        <v>696</v>
      </c>
      <c r="AB309" s="76">
        <v>179</v>
      </c>
    </row>
    <row r="310" spans="1:28">
      <c r="A310" s="77" t="s">
        <v>889</v>
      </c>
      <c r="B310" s="76">
        <v>251</v>
      </c>
      <c r="C310" s="76">
        <v>0</v>
      </c>
      <c r="D310" s="76">
        <v>0</v>
      </c>
      <c r="E310" s="76">
        <v>168</v>
      </c>
      <c r="F310" s="76">
        <v>0</v>
      </c>
      <c r="G310" s="76">
        <v>0</v>
      </c>
      <c r="H310" s="76">
        <v>0</v>
      </c>
      <c r="I310" s="76">
        <v>0</v>
      </c>
      <c r="J310" s="76">
        <v>0</v>
      </c>
      <c r="K310" s="76">
        <v>0</v>
      </c>
      <c r="L310" s="76">
        <v>0</v>
      </c>
      <c r="M310" s="76">
        <v>0</v>
      </c>
      <c r="N310" s="76">
        <v>0</v>
      </c>
      <c r="O310" s="76">
        <v>0</v>
      </c>
      <c r="P310" s="76">
        <v>4099</v>
      </c>
      <c r="Q310" s="76">
        <v>0</v>
      </c>
      <c r="R310" s="76">
        <v>0</v>
      </c>
      <c r="S310" s="76">
        <v>0</v>
      </c>
      <c r="T310" s="76">
        <v>33</v>
      </c>
      <c r="U310" s="76">
        <v>0</v>
      </c>
      <c r="V310" s="76">
        <v>0</v>
      </c>
      <c r="W310" s="76">
        <v>26</v>
      </c>
      <c r="X310" s="76">
        <v>59</v>
      </c>
      <c r="Y310" s="76">
        <v>0</v>
      </c>
      <c r="Z310" s="76">
        <v>0</v>
      </c>
      <c r="AA310" s="76">
        <v>700</v>
      </c>
      <c r="AB310" s="76">
        <v>0</v>
      </c>
    </row>
    <row r="311" spans="1:28">
      <c r="A311" s="77" t="s">
        <v>890</v>
      </c>
      <c r="B311" s="76">
        <v>161</v>
      </c>
      <c r="C311" s="76">
        <v>0</v>
      </c>
      <c r="D311" s="76">
        <v>0</v>
      </c>
      <c r="E311" s="76">
        <v>385</v>
      </c>
      <c r="F311" s="76">
        <v>0</v>
      </c>
      <c r="G311" s="76">
        <v>0</v>
      </c>
      <c r="H311" s="76">
        <v>0</v>
      </c>
      <c r="I311" s="76">
        <v>0</v>
      </c>
      <c r="J311" s="76">
        <v>0</v>
      </c>
      <c r="K311" s="76">
        <v>0</v>
      </c>
      <c r="L311" s="76">
        <v>0</v>
      </c>
      <c r="M311" s="76">
        <v>0</v>
      </c>
      <c r="N311" s="76">
        <v>0</v>
      </c>
      <c r="O311" s="76">
        <v>0</v>
      </c>
      <c r="P311" s="76">
        <v>3377</v>
      </c>
      <c r="Q311" s="76">
        <v>0</v>
      </c>
      <c r="R311" s="76">
        <v>0</v>
      </c>
      <c r="S311" s="76">
        <v>0</v>
      </c>
      <c r="T311" s="76">
        <v>14</v>
      </c>
      <c r="U311" s="76">
        <v>14</v>
      </c>
      <c r="V311" s="76">
        <v>0</v>
      </c>
      <c r="W311" s="76">
        <v>35</v>
      </c>
      <c r="X311" s="76">
        <v>41</v>
      </c>
      <c r="Y311" s="76">
        <v>0</v>
      </c>
      <c r="Z311" s="76">
        <v>0</v>
      </c>
      <c r="AA311" s="76">
        <v>572</v>
      </c>
      <c r="AB311" s="76">
        <v>0</v>
      </c>
    </row>
    <row r="312" spans="1:28">
      <c r="A312" s="77" t="s">
        <v>891</v>
      </c>
      <c r="B312" s="76">
        <v>326</v>
      </c>
      <c r="C312" s="76">
        <v>0</v>
      </c>
      <c r="D312" s="76">
        <v>0</v>
      </c>
      <c r="E312" s="76">
        <v>467</v>
      </c>
      <c r="F312" s="76">
        <v>0</v>
      </c>
      <c r="G312" s="76">
        <v>0</v>
      </c>
      <c r="H312" s="76">
        <v>0</v>
      </c>
      <c r="I312" s="76">
        <v>0</v>
      </c>
      <c r="J312" s="76">
        <v>0</v>
      </c>
      <c r="K312" s="76">
        <v>0</v>
      </c>
      <c r="L312" s="76">
        <v>0</v>
      </c>
      <c r="M312" s="76">
        <v>0</v>
      </c>
      <c r="N312" s="76">
        <v>0</v>
      </c>
      <c r="O312" s="76">
        <v>0</v>
      </c>
      <c r="P312" s="76">
        <v>4517</v>
      </c>
      <c r="Q312" s="76">
        <v>0</v>
      </c>
      <c r="R312" s="76">
        <v>0</v>
      </c>
      <c r="S312" s="76">
        <v>0</v>
      </c>
      <c r="T312" s="76">
        <v>13</v>
      </c>
      <c r="U312" s="76">
        <v>26</v>
      </c>
      <c r="V312" s="76">
        <v>0</v>
      </c>
      <c r="W312" s="76">
        <v>29</v>
      </c>
      <c r="X312" s="76">
        <v>51</v>
      </c>
      <c r="Y312" s="76">
        <v>0</v>
      </c>
      <c r="Z312" s="76">
        <v>117</v>
      </c>
      <c r="AA312" s="76">
        <v>509</v>
      </c>
      <c r="AB312" s="76">
        <v>118</v>
      </c>
    </row>
    <row r="313" spans="1:28">
      <c r="A313" s="77" t="s">
        <v>892</v>
      </c>
      <c r="B313" s="76">
        <v>214</v>
      </c>
      <c r="C313" s="76">
        <v>0</v>
      </c>
      <c r="D313" s="76">
        <v>0</v>
      </c>
      <c r="E313" s="76">
        <v>159</v>
      </c>
      <c r="F313" s="76">
        <v>0</v>
      </c>
      <c r="G313" s="76">
        <v>0</v>
      </c>
      <c r="H313" s="76">
        <v>0</v>
      </c>
      <c r="I313" s="76">
        <v>0</v>
      </c>
      <c r="J313" s="76">
        <v>0</v>
      </c>
      <c r="K313" s="76">
        <v>0</v>
      </c>
      <c r="L313" s="76">
        <v>0</v>
      </c>
      <c r="M313" s="76">
        <v>0</v>
      </c>
      <c r="N313" s="76">
        <v>0</v>
      </c>
      <c r="O313" s="76">
        <v>0</v>
      </c>
      <c r="P313" s="76">
        <v>4675</v>
      </c>
      <c r="Q313" s="76">
        <v>0</v>
      </c>
      <c r="R313" s="76">
        <v>0</v>
      </c>
      <c r="S313" s="76">
        <v>0</v>
      </c>
      <c r="T313" s="76">
        <v>23</v>
      </c>
      <c r="U313" s="76">
        <v>24</v>
      </c>
      <c r="V313" s="76">
        <v>0</v>
      </c>
      <c r="W313" s="76">
        <v>40</v>
      </c>
      <c r="X313" s="76">
        <v>0</v>
      </c>
      <c r="Y313" s="76">
        <v>294</v>
      </c>
      <c r="Z313" s="76">
        <v>0</v>
      </c>
      <c r="AA313" s="76">
        <v>1251</v>
      </c>
      <c r="AB313" s="76">
        <v>0</v>
      </c>
    </row>
    <row r="314" spans="1:28">
      <c r="A314" s="77" t="s">
        <v>893</v>
      </c>
      <c r="B314" s="76">
        <v>227</v>
      </c>
      <c r="C314" s="76">
        <v>0</v>
      </c>
      <c r="D314" s="76">
        <v>0</v>
      </c>
      <c r="E314" s="76">
        <v>1381</v>
      </c>
      <c r="F314" s="76">
        <v>0</v>
      </c>
      <c r="G314" s="76">
        <v>1717</v>
      </c>
      <c r="H314" s="76">
        <v>0</v>
      </c>
      <c r="I314" s="76">
        <v>0</v>
      </c>
      <c r="J314" s="76">
        <v>0</v>
      </c>
      <c r="K314" s="76">
        <v>0</v>
      </c>
      <c r="L314" s="76">
        <v>0</v>
      </c>
      <c r="M314" s="76">
        <v>0</v>
      </c>
      <c r="N314" s="76">
        <v>0</v>
      </c>
      <c r="O314" s="76">
        <v>0</v>
      </c>
      <c r="P314" s="76">
        <v>5711</v>
      </c>
      <c r="Q314" s="76">
        <v>0</v>
      </c>
      <c r="R314" s="76">
        <v>0</v>
      </c>
      <c r="S314" s="76">
        <v>0</v>
      </c>
      <c r="T314" s="76">
        <v>27</v>
      </c>
      <c r="U314" s="76">
        <v>53</v>
      </c>
      <c r="V314" s="76">
        <v>0</v>
      </c>
      <c r="W314" s="76">
        <v>0</v>
      </c>
      <c r="X314" s="76">
        <v>343</v>
      </c>
      <c r="Y314" s="76">
        <v>0</v>
      </c>
      <c r="Z314" s="76">
        <v>0</v>
      </c>
      <c r="AA314" s="76">
        <v>716</v>
      </c>
      <c r="AB314" s="76">
        <v>166</v>
      </c>
    </row>
    <row r="315" spans="1:28">
      <c r="A315" s="77" t="s">
        <v>894</v>
      </c>
      <c r="B315" s="76">
        <v>86</v>
      </c>
      <c r="C315" s="76">
        <v>0</v>
      </c>
      <c r="D315" s="76">
        <v>0</v>
      </c>
      <c r="E315" s="76">
        <v>383</v>
      </c>
      <c r="F315" s="76">
        <v>0</v>
      </c>
      <c r="G315" s="76">
        <v>0</v>
      </c>
      <c r="H315" s="76">
        <v>0</v>
      </c>
      <c r="I315" s="76">
        <v>209</v>
      </c>
      <c r="J315" s="76">
        <v>0</v>
      </c>
      <c r="K315" s="76">
        <v>0</v>
      </c>
      <c r="L315" s="76">
        <v>0</v>
      </c>
      <c r="M315" s="76">
        <v>0</v>
      </c>
      <c r="N315" s="76">
        <v>0</v>
      </c>
      <c r="O315" s="76">
        <v>0</v>
      </c>
      <c r="P315" s="76">
        <v>2083</v>
      </c>
      <c r="Q315" s="76">
        <v>0</v>
      </c>
      <c r="R315" s="76">
        <v>0</v>
      </c>
      <c r="S315" s="76">
        <v>0</v>
      </c>
      <c r="T315" s="76">
        <v>0</v>
      </c>
      <c r="U315" s="76">
        <v>7</v>
      </c>
      <c r="V315" s="76">
        <v>0</v>
      </c>
      <c r="W315" s="76">
        <v>44</v>
      </c>
      <c r="X315" s="76">
        <v>0</v>
      </c>
      <c r="Y315" s="76">
        <v>0</v>
      </c>
      <c r="Z315" s="76">
        <v>0</v>
      </c>
      <c r="AA315" s="76">
        <v>437</v>
      </c>
      <c r="AB315" s="76">
        <v>82</v>
      </c>
    </row>
    <row r="316" spans="1:28">
      <c r="A316" s="77" t="s">
        <v>895</v>
      </c>
      <c r="B316" s="76">
        <v>198</v>
      </c>
      <c r="C316" s="76">
        <v>0</v>
      </c>
      <c r="D316" s="76">
        <v>0</v>
      </c>
      <c r="E316" s="76">
        <v>964</v>
      </c>
      <c r="F316" s="76">
        <v>0</v>
      </c>
      <c r="G316" s="76">
        <v>0</v>
      </c>
      <c r="H316" s="76">
        <v>0</v>
      </c>
      <c r="I316" s="76">
        <v>0</v>
      </c>
      <c r="J316" s="76">
        <v>0</v>
      </c>
      <c r="K316" s="76">
        <v>0</v>
      </c>
      <c r="L316" s="76">
        <v>0</v>
      </c>
      <c r="M316" s="76">
        <v>0</v>
      </c>
      <c r="N316" s="76">
        <v>0</v>
      </c>
      <c r="O316" s="76">
        <v>0</v>
      </c>
      <c r="P316" s="76">
        <v>3870</v>
      </c>
      <c r="Q316" s="76">
        <v>0</v>
      </c>
      <c r="R316" s="76">
        <v>0</v>
      </c>
      <c r="S316" s="76">
        <v>0</v>
      </c>
      <c r="T316" s="76">
        <v>0</v>
      </c>
      <c r="U316" s="76">
        <v>30</v>
      </c>
      <c r="V316" s="76">
        <v>0</v>
      </c>
      <c r="W316" s="76">
        <v>24</v>
      </c>
      <c r="X316" s="76">
        <v>37</v>
      </c>
      <c r="Y316" s="76">
        <v>0</v>
      </c>
      <c r="Z316" s="76">
        <v>98</v>
      </c>
      <c r="AA316" s="76">
        <v>553</v>
      </c>
      <c r="AB316" s="76">
        <v>166</v>
      </c>
    </row>
    <row r="317" spans="1:28">
      <c r="A317" s="77" t="s">
        <v>896</v>
      </c>
      <c r="B317" s="76">
        <v>232</v>
      </c>
      <c r="C317" s="76">
        <v>0</v>
      </c>
      <c r="D317" s="76">
        <v>0</v>
      </c>
      <c r="E317" s="76">
        <v>469</v>
      </c>
      <c r="F317" s="76">
        <v>0</v>
      </c>
      <c r="G317" s="76">
        <v>0</v>
      </c>
      <c r="H317" s="76">
        <v>0</v>
      </c>
      <c r="I317" s="76">
        <v>0</v>
      </c>
      <c r="J317" s="76">
        <v>0</v>
      </c>
      <c r="K317" s="76">
        <v>0</v>
      </c>
      <c r="L317" s="76">
        <v>0</v>
      </c>
      <c r="M317" s="76">
        <v>0</v>
      </c>
      <c r="N317" s="76">
        <v>0</v>
      </c>
      <c r="O317" s="76">
        <v>0</v>
      </c>
      <c r="P317" s="76">
        <v>4521</v>
      </c>
      <c r="Q317" s="76">
        <v>0</v>
      </c>
      <c r="R317" s="76">
        <v>0</v>
      </c>
      <c r="S317" s="76">
        <v>0</v>
      </c>
      <c r="T317" s="76">
        <v>0</v>
      </c>
      <c r="U317" s="76">
        <v>21</v>
      </c>
      <c r="V317" s="76">
        <v>0</v>
      </c>
      <c r="W317" s="76">
        <v>45</v>
      </c>
      <c r="X317" s="76">
        <v>72</v>
      </c>
      <c r="Y317" s="76">
        <v>0</v>
      </c>
      <c r="Z317" s="76">
        <v>116</v>
      </c>
      <c r="AA317" s="76">
        <v>583</v>
      </c>
      <c r="AB317" s="76">
        <v>97</v>
      </c>
    </row>
    <row r="318" spans="1:28">
      <c r="A318" s="77" t="s">
        <v>897</v>
      </c>
      <c r="B318" s="76">
        <v>437</v>
      </c>
      <c r="C318" s="76">
        <v>0</v>
      </c>
      <c r="D318" s="76">
        <v>0</v>
      </c>
      <c r="E318" s="76">
        <v>1285</v>
      </c>
      <c r="F318" s="76">
        <v>0</v>
      </c>
      <c r="G318" s="76">
        <v>0</v>
      </c>
      <c r="H318" s="76">
        <v>0</v>
      </c>
      <c r="I318" s="76">
        <v>0</v>
      </c>
      <c r="J318" s="76">
        <v>0</v>
      </c>
      <c r="K318" s="76">
        <v>0</v>
      </c>
      <c r="L318" s="76">
        <v>0</v>
      </c>
      <c r="M318" s="76">
        <v>0</v>
      </c>
      <c r="N318" s="76">
        <v>0</v>
      </c>
      <c r="O318" s="76">
        <v>0</v>
      </c>
      <c r="P318" s="76">
        <v>5113</v>
      </c>
      <c r="Q318" s="76">
        <v>0</v>
      </c>
      <c r="R318" s="76">
        <v>0</v>
      </c>
      <c r="S318" s="76">
        <v>0</v>
      </c>
      <c r="T318" s="76">
        <v>12</v>
      </c>
      <c r="U318" s="76">
        <v>20</v>
      </c>
      <c r="V318" s="76">
        <v>0</v>
      </c>
      <c r="W318" s="76">
        <v>41</v>
      </c>
      <c r="X318" s="76">
        <v>57</v>
      </c>
      <c r="Y318" s="76">
        <v>0</v>
      </c>
      <c r="Z318" s="76">
        <v>0</v>
      </c>
      <c r="AA318" s="76">
        <v>830</v>
      </c>
      <c r="AB318" s="76">
        <v>108</v>
      </c>
    </row>
    <row r="319" spans="1:28">
      <c r="A319" s="77" t="s">
        <v>898</v>
      </c>
      <c r="B319" s="76">
        <v>224</v>
      </c>
      <c r="C319" s="76">
        <v>0</v>
      </c>
      <c r="D319" s="76">
        <v>0</v>
      </c>
      <c r="E319" s="76">
        <v>412</v>
      </c>
      <c r="F319" s="76">
        <v>0</v>
      </c>
      <c r="G319" s="76">
        <v>0</v>
      </c>
      <c r="H319" s="76">
        <v>0</v>
      </c>
      <c r="I319" s="76">
        <v>0</v>
      </c>
      <c r="J319" s="76">
        <v>0</v>
      </c>
      <c r="K319" s="76">
        <v>0</v>
      </c>
      <c r="L319" s="76">
        <v>0</v>
      </c>
      <c r="M319" s="76">
        <v>0</v>
      </c>
      <c r="N319" s="76">
        <v>0</v>
      </c>
      <c r="O319" s="76">
        <v>0</v>
      </c>
      <c r="P319" s="76">
        <v>2949</v>
      </c>
      <c r="Q319" s="76">
        <v>0</v>
      </c>
      <c r="R319" s="76">
        <v>0</v>
      </c>
      <c r="S319" s="76">
        <v>0</v>
      </c>
      <c r="T319" s="76">
        <v>13</v>
      </c>
      <c r="U319" s="76">
        <v>0</v>
      </c>
      <c r="V319" s="76">
        <v>0</v>
      </c>
      <c r="W319" s="76">
        <v>22</v>
      </c>
      <c r="X319" s="76">
        <v>0</v>
      </c>
      <c r="Y319" s="76">
        <v>0</v>
      </c>
      <c r="Z319" s="76">
        <v>0</v>
      </c>
      <c r="AA319" s="76">
        <v>444</v>
      </c>
      <c r="AB319" s="76">
        <v>89</v>
      </c>
    </row>
    <row r="320" spans="1:28">
      <c r="A320" s="77" t="s">
        <v>899</v>
      </c>
      <c r="B320" s="76">
        <v>432</v>
      </c>
      <c r="C320" s="76">
        <v>0</v>
      </c>
      <c r="D320" s="76">
        <v>0</v>
      </c>
      <c r="E320" s="76">
        <v>1364</v>
      </c>
      <c r="F320" s="76">
        <v>0</v>
      </c>
      <c r="G320" s="76">
        <v>0</v>
      </c>
      <c r="H320" s="76">
        <v>0</v>
      </c>
      <c r="I320" s="76">
        <v>0</v>
      </c>
      <c r="J320" s="76">
        <v>0</v>
      </c>
      <c r="K320" s="76">
        <v>0</v>
      </c>
      <c r="L320" s="76">
        <v>0</v>
      </c>
      <c r="M320" s="76">
        <v>0</v>
      </c>
      <c r="N320" s="76">
        <v>0</v>
      </c>
      <c r="O320" s="76">
        <v>0</v>
      </c>
      <c r="P320" s="76">
        <v>5691</v>
      </c>
      <c r="Q320" s="76">
        <v>0</v>
      </c>
      <c r="R320" s="76">
        <v>0</v>
      </c>
      <c r="S320" s="76">
        <v>0</v>
      </c>
      <c r="T320" s="76">
        <v>21</v>
      </c>
      <c r="U320" s="76">
        <v>20</v>
      </c>
      <c r="V320" s="76">
        <v>0</v>
      </c>
      <c r="W320" s="76">
        <v>37</v>
      </c>
      <c r="X320" s="76">
        <v>80</v>
      </c>
      <c r="Y320" s="76">
        <v>0</v>
      </c>
      <c r="Z320" s="76">
        <v>130</v>
      </c>
      <c r="AA320" s="76">
        <v>637</v>
      </c>
      <c r="AB320" s="76">
        <v>183</v>
      </c>
    </row>
    <row r="321" spans="1:28">
      <c r="A321" s="77" t="s">
        <v>900</v>
      </c>
      <c r="B321" s="76">
        <v>256</v>
      </c>
      <c r="C321" s="76">
        <v>0</v>
      </c>
      <c r="D321" s="76">
        <v>0</v>
      </c>
      <c r="E321" s="76">
        <v>1210</v>
      </c>
      <c r="F321" s="76">
        <v>0</v>
      </c>
      <c r="G321" s="76">
        <v>0</v>
      </c>
      <c r="H321" s="76">
        <v>0</v>
      </c>
      <c r="I321" s="76">
        <v>0</v>
      </c>
      <c r="J321" s="76">
        <v>0</v>
      </c>
      <c r="K321" s="76">
        <v>0</v>
      </c>
      <c r="L321" s="76">
        <v>0</v>
      </c>
      <c r="M321" s="76">
        <v>0</v>
      </c>
      <c r="N321" s="76">
        <v>0</v>
      </c>
      <c r="O321" s="76">
        <v>0</v>
      </c>
      <c r="P321" s="76">
        <v>5100</v>
      </c>
      <c r="Q321" s="76">
        <v>0</v>
      </c>
      <c r="R321" s="76">
        <v>0</v>
      </c>
      <c r="S321" s="76">
        <v>0</v>
      </c>
      <c r="T321" s="76">
        <v>32</v>
      </c>
      <c r="U321" s="76">
        <v>39</v>
      </c>
      <c r="V321" s="76">
        <v>0</v>
      </c>
      <c r="W321" s="76">
        <v>39</v>
      </c>
      <c r="X321" s="76">
        <v>0</v>
      </c>
      <c r="Y321" s="76">
        <v>0</v>
      </c>
      <c r="Z321" s="76">
        <v>0</v>
      </c>
      <c r="AA321" s="76">
        <v>917</v>
      </c>
      <c r="AB321" s="76">
        <v>158</v>
      </c>
    </row>
    <row r="322" spans="1:28">
      <c r="A322" s="77" t="s">
        <v>901</v>
      </c>
      <c r="B322" s="76">
        <v>177</v>
      </c>
      <c r="C322" s="76">
        <v>0</v>
      </c>
      <c r="D322" s="76">
        <v>0</v>
      </c>
      <c r="E322" s="76">
        <v>661</v>
      </c>
      <c r="F322" s="76">
        <v>0</v>
      </c>
      <c r="G322" s="76">
        <v>0</v>
      </c>
      <c r="H322" s="76">
        <v>0</v>
      </c>
      <c r="I322" s="76">
        <v>0</v>
      </c>
      <c r="J322" s="76">
        <v>0</v>
      </c>
      <c r="K322" s="76">
        <v>0</v>
      </c>
      <c r="L322" s="76">
        <v>0</v>
      </c>
      <c r="M322" s="76">
        <v>0</v>
      </c>
      <c r="N322" s="76">
        <v>0</v>
      </c>
      <c r="O322" s="76">
        <v>0</v>
      </c>
      <c r="P322" s="76">
        <v>3234</v>
      </c>
      <c r="Q322" s="76">
        <v>0</v>
      </c>
      <c r="R322" s="76">
        <v>0</v>
      </c>
      <c r="S322" s="76">
        <v>0</v>
      </c>
      <c r="T322" s="76">
        <v>10</v>
      </c>
      <c r="U322" s="76">
        <v>9</v>
      </c>
      <c r="V322" s="76">
        <v>0</v>
      </c>
      <c r="W322" s="76">
        <v>25</v>
      </c>
      <c r="X322" s="76">
        <v>42</v>
      </c>
      <c r="Y322" s="76">
        <v>0</v>
      </c>
      <c r="Z322" s="76">
        <v>0</v>
      </c>
      <c r="AA322" s="76">
        <v>555</v>
      </c>
      <c r="AB322" s="76">
        <v>0</v>
      </c>
    </row>
    <row r="323" spans="1:28">
      <c r="A323" s="77" t="s">
        <v>902</v>
      </c>
      <c r="B323" s="76">
        <v>200</v>
      </c>
      <c r="C323" s="76">
        <v>0</v>
      </c>
      <c r="D323" s="76">
        <v>0</v>
      </c>
      <c r="E323" s="76">
        <v>769</v>
      </c>
      <c r="F323" s="76">
        <v>0</v>
      </c>
      <c r="G323" s="76">
        <v>0</v>
      </c>
      <c r="H323" s="76">
        <v>0</v>
      </c>
      <c r="I323" s="76">
        <v>0</v>
      </c>
      <c r="J323" s="76">
        <v>0</v>
      </c>
      <c r="K323" s="76">
        <v>0</v>
      </c>
      <c r="L323" s="76">
        <v>0</v>
      </c>
      <c r="M323" s="76">
        <v>0</v>
      </c>
      <c r="N323" s="76">
        <v>0</v>
      </c>
      <c r="O323" s="76">
        <v>0</v>
      </c>
      <c r="P323" s="76">
        <v>3389</v>
      </c>
      <c r="Q323" s="76">
        <v>0</v>
      </c>
      <c r="R323" s="76">
        <v>0</v>
      </c>
      <c r="S323" s="76">
        <v>0</v>
      </c>
      <c r="T323" s="76">
        <v>29</v>
      </c>
      <c r="U323" s="76">
        <v>15</v>
      </c>
      <c r="V323" s="76">
        <v>20</v>
      </c>
      <c r="W323" s="76">
        <v>0</v>
      </c>
      <c r="X323" s="76">
        <v>75</v>
      </c>
      <c r="Y323" s="76">
        <v>0</v>
      </c>
      <c r="Z323" s="76">
        <v>0</v>
      </c>
      <c r="AA323" s="76">
        <v>550</v>
      </c>
      <c r="AB323" s="76">
        <v>0</v>
      </c>
    </row>
    <row r="324" spans="1:28">
      <c r="A324" s="77" t="s">
        <v>903</v>
      </c>
      <c r="B324" s="76">
        <v>234</v>
      </c>
      <c r="C324" s="76">
        <v>0</v>
      </c>
      <c r="D324" s="76">
        <v>0</v>
      </c>
      <c r="E324" s="76">
        <v>384</v>
      </c>
      <c r="F324" s="76">
        <v>0</v>
      </c>
      <c r="G324" s="76">
        <v>0</v>
      </c>
      <c r="H324" s="76">
        <v>0</v>
      </c>
      <c r="I324" s="76">
        <v>0</v>
      </c>
      <c r="J324" s="76">
        <v>0</v>
      </c>
      <c r="K324" s="76">
        <v>0</v>
      </c>
      <c r="L324" s="76">
        <v>0</v>
      </c>
      <c r="M324" s="76">
        <v>0</v>
      </c>
      <c r="N324" s="76">
        <v>0</v>
      </c>
      <c r="O324" s="76">
        <v>0</v>
      </c>
      <c r="P324" s="76">
        <v>3487</v>
      </c>
      <c r="Q324" s="76">
        <v>0</v>
      </c>
      <c r="R324" s="76">
        <v>0</v>
      </c>
      <c r="S324" s="76">
        <v>0</v>
      </c>
      <c r="T324" s="76">
        <v>9</v>
      </c>
      <c r="U324" s="76">
        <v>13</v>
      </c>
      <c r="V324" s="76">
        <v>20</v>
      </c>
      <c r="W324" s="76">
        <v>0</v>
      </c>
      <c r="X324" s="76">
        <v>40</v>
      </c>
      <c r="Y324" s="76">
        <v>0</v>
      </c>
      <c r="Z324" s="76">
        <v>0</v>
      </c>
      <c r="AA324" s="76">
        <v>503</v>
      </c>
      <c r="AB324" s="76">
        <v>157</v>
      </c>
    </row>
    <row r="325" spans="1:28">
      <c r="A325" s="77" t="s">
        <v>904</v>
      </c>
      <c r="B325" s="76">
        <v>233</v>
      </c>
      <c r="C325" s="76">
        <v>0</v>
      </c>
      <c r="D325" s="76">
        <v>0</v>
      </c>
      <c r="E325" s="76">
        <v>89</v>
      </c>
      <c r="F325" s="76">
        <v>0</v>
      </c>
      <c r="G325" s="76">
        <v>0</v>
      </c>
      <c r="H325" s="76">
        <v>0</v>
      </c>
      <c r="I325" s="76">
        <v>0</v>
      </c>
      <c r="J325" s="76">
        <v>0</v>
      </c>
      <c r="K325" s="76">
        <v>0</v>
      </c>
      <c r="L325" s="76">
        <v>0</v>
      </c>
      <c r="M325" s="76">
        <v>0</v>
      </c>
      <c r="N325" s="76">
        <v>0</v>
      </c>
      <c r="O325" s="76">
        <v>0</v>
      </c>
      <c r="P325" s="76">
        <v>3669</v>
      </c>
      <c r="Q325" s="76">
        <v>0</v>
      </c>
      <c r="R325" s="76">
        <v>0</v>
      </c>
      <c r="S325" s="76">
        <v>0</v>
      </c>
      <c r="T325" s="76">
        <v>20</v>
      </c>
      <c r="U325" s="76">
        <v>8</v>
      </c>
      <c r="V325" s="76">
        <v>0</v>
      </c>
      <c r="W325" s="76">
        <v>22</v>
      </c>
      <c r="X325" s="76">
        <v>73</v>
      </c>
      <c r="Y325" s="76">
        <v>0</v>
      </c>
      <c r="Z325" s="76">
        <v>99</v>
      </c>
      <c r="AA325" s="76">
        <v>469</v>
      </c>
      <c r="AB325" s="76">
        <v>117</v>
      </c>
    </row>
    <row r="326" spans="1:28">
      <c r="A326" s="77" t="s">
        <v>905</v>
      </c>
      <c r="B326" s="76">
        <v>324</v>
      </c>
      <c r="C326" s="76">
        <v>0</v>
      </c>
      <c r="D326" s="76">
        <v>0</v>
      </c>
      <c r="E326" s="76">
        <v>354</v>
      </c>
      <c r="F326" s="76">
        <v>0</v>
      </c>
      <c r="G326" s="76">
        <v>0</v>
      </c>
      <c r="H326" s="76">
        <v>0</v>
      </c>
      <c r="I326" s="76">
        <v>0</v>
      </c>
      <c r="J326" s="76">
        <v>0</v>
      </c>
      <c r="K326" s="76">
        <v>0</v>
      </c>
      <c r="L326" s="76">
        <v>0</v>
      </c>
      <c r="M326" s="76">
        <v>0</v>
      </c>
      <c r="N326" s="76">
        <v>0</v>
      </c>
      <c r="O326" s="76">
        <v>0</v>
      </c>
      <c r="P326" s="76">
        <v>4847</v>
      </c>
      <c r="Q326" s="76">
        <v>0</v>
      </c>
      <c r="R326" s="76">
        <v>0</v>
      </c>
      <c r="S326" s="76">
        <v>0</v>
      </c>
      <c r="T326" s="76">
        <v>0</v>
      </c>
      <c r="U326" s="76">
        <v>25</v>
      </c>
      <c r="V326" s="76">
        <v>0</v>
      </c>
      <c r="W326" s="76">
        <v>49</v>
      </c>
      <c r="X326" s="76">
        <v>80</v>
      </c>
      <c r="Y326" s="76">
        <v>0</v>
      </c>
      <c r="Z326" s="76">
        <v>0</v>
      </c>
      <c r="AA326" s="76">
        <v>620</v>
      </c>
      <c r="AB326" s="76">
        <v>123</v>
      </c>
    </row>
    <row r="327" spans="1:28">
      <c r="A327" s="77" t="s">
        <v>906</v>
      </c>
      <c r="B327" s="76">
        <v>396</v>
      </c>
      <c r="C327" s="76">
        <v>0</v>
      </c>
      <c r="D327" s="76">
        <v>0</v>
      </c>
      <c r="E327" s="76">
        <v>1135</v>
      </c>
      <c r="F327" s="76">
        <v>0</v>
      </c>
      <c r="G327" s="76">
        <v>0</v>
      </c>
      <c r="H327" s="76">
        <v>0</v>
      </c>
      <c r="I327" s="76">
        <v>0</v>
      </c>
      <c r="J327" s="76">
        <v>0</v>
      </c>
      <c r="K327" s="76">
        <v>0</v>
      </c>
      <c r="L327" s="76">
        <v>0</v>
      </c>
      <c r="M327" s="76">
        <v>0</v>
      </c>
      <c r="N327" s="76">
        <v>0</v>
      </c>
      <c r="O327" s="76">
        <v>0</v>
      </c>
      <c r="P327" s="76">
        <v>5032</v>
      </c>
      <c r="Q327" s="76">
        <v>0</v>
      </c>
      <c r="R327" s="76">
        <v>0</v>
      </c>
      <c r="S327" s="76">
        <v>0</v>
      </c>
      <c r="T327" s="76">
        <v>31</v>
      </c>
      <c r="U327" s="76">
        <v>0</v>
      </c>
      <c r="V327" s="76">
        <v>0</v>
      </c>
      <c r="W327" s="76">
        <v>55</v>
      </c>
      <c r="X327" s="76">
        <v>45</v>
      </c>
      <c r="Y327" s="76">
        <v>48</v>
      </c>
      <c r="Z327" s="76">
        <v>120</v>
      </c>
      <c r="AA327" s="76">
        <v>532</v>
      </c>
      <c r="AB327" s="76">
        <v>146</v>
      </c>
    </row>
    <row r="328" spans="1:28">
      <c r="A328" s="77" t="s">
        <v>907</v>
      </c>
      <c r="B328" s="76">
        <v>164</v>
      </c>
      <c r="C328" s="76">
        <v>0</v>
      </c>
      <c r="D328" s="76">
        <v>0</v>
      </c>
      <c r="E328" s="76">
        <v>427</v>
      </c>
      <c r="F328" s="76">
        <v>0</v>
      </c>
      <c r="G328" s="76">
        <v>0</v>
      </c>
      <c r="H328" s="76">
        <v>0</v>
      </c>
      <c r="I328" s="76">
        <v>0</v>
      </c>
      <c r="J328" s="76">
        <v>0</v>
      </c>
      <c r="K328" s="76">
        <v>0</v>
      </c>
      <c r="L328" s="76">
        <v>0</v>
      </c>
      <c r="M328" s="76">
        <v>0</v>
      </c>
      <c r="N328" s="76">
        <v>0</v>
      </c>
      <c r="O328" s="76">
        <v>0</v>
      </c>
      <c r="P328" s="76">
        <v>2786</v>
      </c>
      <c r="Q328" s="76">
        <v>0</v>
      </c>
      <c r="R328" s="76">
        <v>0</v>
      </c>
      <c r="S328" s="76">
        <v>0</v>
      </c>
      <c r="T328" s="76">
        <v>6</v>
      </c>
      <c r="U328" s="76">
        <v>10</v>
      </c>
      <c r="V328" s="76">
        <v>14</v>
      </c>
      <c r="W328" s="76">
        <v>17</v>
      </c>
      <c r="X328" s="76">
        <v>39</v>
      </c>
      <c r="Y328" s="76">
        <v>0</v>
      </c>
      <c r="Z328" s="76">
        <v>0</v>
      </c>
      <c r="AA328" s="76">
        <v>438</v>
      </c>
      <c r="AB328" s="76">
        <v>0</v>
      </c>
    </row>
    <row r="329" spans="1:28">
      <c r="A329" s="77" t="s">
        <v>908</v>
      </c>
      <c r="B329" s="76">
        <v>292</v>
      </c>
      <c r="C329" s="76">
        <v>0</v>
      </c>
      <c r="D329" s="76">
        <v>0</v>
      </c>
      <c r="E329" s="76">
        <v>739</v>
      </c>
      <c r="F329" s="76">
        <v>0</v>
      </c>
      <c r="G329" s="76">
        <v>0</v>
      </c>
      <c r="H329" s="76">
        <v>0</v>
      </c>
      <c r="I329" s="76">
        <v>0</v>
      </c>
      <c r="J329" s="76">
        <v>0</v>
      </c>
      <c r="K329" s="76">
        <v>0</v>
      </c>
      <c r="L329" s="76">
        <v>0</v>
      </c>
      <c r="M329" s="76">
        <v>0</v>
      </c>
      <c r="N329" s="76">
        <v>0</v>
      </c>
      <c r="O329" s="76">
        <v>0</v>
      </c>
      <c r="P329" s="76">
        <v>3827</v>
      </c>
      <c r="Q329" s="76">
        <v>0</v>
      </c>
      <c r="R329" s="76">
        <v>0</v>
      </c>
      <c r="S329" s="76">
        <v>0</v>
      </c>
      <c r="T329" s="76">
        <v>0</v>
      </c>
      <c r="U329" s="76">
        <v>11</v>
      </c>
      <c r="V329" s="76">
        <v>0</v>
      </c>
      <c r="W329" s="76">
        <v>41</v>
      </c>
      <c r="X329" s="76">
        <v>0</v>
      </c>
      <c r="Y329" s="76">
        <v>0</v>
      </c>
      <c r="Z329" s="76">
        <v>0</v>
      </c>
      <c r="AA329" s="76">
        <v>598</v>
      </c>
      <c r="AB329" s="76">
        <v>179</v>
      </c>
    </row>
    <row r="330" spans="1:28">
      <c r="A330" s="77" t="s">
        <v>909</v>
      </c>
      <c r="B330" s="76">
        <v>157</v>
      </c>
      <c r="C330" s="76">
        <v>0</v>
      </c>
      <c r="D330" s="76">
        <v>0</v>
      </c>
      <c r="E330" s="76">
        <v>1433</v>
      </c>
      <c r="F330" s="76">
        <v>0</v>
      </c>
      <c r="G330" s="76">
        <v>0</v>
      </c>
      <c r="H330" s="76">
        <v>0</v>
      </c>
      <c r="I330" s="76">
        <v>0</v>
      </c>
      <c r="J330" s="76">
        <v>1386</v>
      </c>
      <c r="K330" s="76">
        <v>0</v>
      </c>
      <c r="L330" s="76">
        <v>0</v>
      </c>
      <c r="M330" s="76">
        <v>0</v>
      </c>
      <c r="N330" s="76">
        <v>5408</v>
      </c>
      <c r="O330" s="76">
        <v>0</v>
      </c>
      <c r="P330" s="76">
        <v>0</v>
      </c>
      <c r="Q330" s="76">
        <v>0</v>
      </c>
      <c r="R330" s="76">
        <v>0</v>
      </c>
      <c r="S330" s="76">
        <v>0</v>
      </c>
      <c r="T330" s="76">
        <v>331</v>
      </c>
      <c r="U330" s="76">
        <v>0</v>
      </c>
      <c r="V330" s="76">
        <v>0</v>
      </c>
      <c r="W330" s="76">
        <v>0</v>
      </c>
      <c r="X330" s="76">
        <v>76</v>
      </c>
      <c r="Y330" s="76">
        <v>0</v>
      </c>
      <c r="Z330" s="76">
        <v>166</v>
      </c>
      <c r="AA330" s="76">
        <v>391</v>
      </c>
      <c r="AB330" s="76">
        <v>79</v>
      </c>
    </row>
    <row r="331" spans="1:28">
      <c r="A331" s="77" t="s">
        <v>910</v>
      </c>
      <c r="B331" s="76">
        <v>183</v>
      </c>
      <c r="C331" s="76">
        <v>0</v>
      </c>
      <c r="D331" s="76">
        <v>0</v>
      </c>
      <c r="E331" s="76">
        <v>208</v>
      </c>
      <c r="F331" s="76">
        <v>0</v>
      </c>
      <c r="G331" s="76">
        <v>0</v>
      </c>
      <c r="H331" s="76">
        <v>0</v>
      </c>
      <c r="I331" s="76">
        <v>0</v>
      </c>
      <c r="J331" s="76">
        <v>0</v>
      </c>
      <c r="K331" s="76">
        <v>0</v>
      </c>
      <c r="L331" s="76">
        <v>0</v>
      </c>
      <c r="M331" s="76">
        <v>0</v>
      </c>
      <c r="N331" s="76">
        <v>0</v>
      </c>
      <c r="O331" s="76">
        <v>0</v>
      </c>
      <c r="P331" s="76">
        <v>4480</v>
      </c>
      <c r="Q331" s="76">
        <v>0</v>
      </c>
      <c r="R331" s="76">
        <v>0</v>
      </c>
      <c r="S331" s="76">
        <v>0</v>
      </c>
      <c r="T331" s="76">
        <v>29</v>
      </c>
      <c r="U331" s="76">
        <v>34</v>
      </c>
      <c r="V331" s="76">
        <v>0</v>
      </c>
      <c r="W331" s="76">
        <v>46</v>
      </c>
      <c r="X331" s="76">
        <v>0</v>
      </c>
      <c r="Y331" s="76">
        <v>0</v>
      </c>
      <c r="Z331" s="76">
        <v>0</v>
      </c>
      <c r="AA331" s="76">
        <v>701</v>
      </c>
      <c r="AB331" s="76">
        <v>111</v>
      </c>
    </row>
    <row r="332" spans="1:28">
      <c r="A332" s="77" t="s">
        <v>911</v>
      </c>
      <c r="B332" s="76">
        <v>140</v>
      </c>
      <c r="C332" s="76">
        <v>0</v>
      </c>
      <c r="D332" s="76">
        <v>0</v>
      </c>
      <c r="E332" s="76">
        <v>227</v>
      </c>
      <c r="F332" s="76">
        <v>0</v>
      </c>
      <c r="G332" s="76">
        <v>0</v>
      </c>
      <c r="H332" s="76">
        <v>0</v>
      </c>
      <c r="I332" s="76">
        <v>0</v>
      </c>
      <c r="J332" s="76">
        <v>0</v>
      </c>
      <c r="K332" s="76">
        <v>0</v>
      </c>
      <c r="L332" s="76">
        <v>0</v>
      </c>
      <c r="M332" s="76">
        <v>0</v>
      </c>
      <c r="N332" s="76">
        <v>0</v>
      </c>
      <c r="O332" s="76">
        <v>0</v>
      </c>
      <c r="P332" s="76">
        <v>3047</v>
      </c>
      <c r="Q332" s="76">
        <v>0</v>
      </c>
      <c r="R332" s="76">
        <v>0</v>
      </c>
      <c r="S332" s="76">
        <v>0</v>
      </c>
      <c r="T332" s="76">
        <v>12</v>
      </c>
      <c r="U332" s="76">
        <v>22</v>
      </c>
      <c r="V332" s="76">
        <v>0</v>
      </c>
      <c r="W332" s="76">
        <v>21</v>
      </c>
      <c r="X332" s="76">
        <v>34</v>
      </c>
      <c r="Y332" s="76">
        <v>0</v>
      </c>
      <c r="Z332" s="76">
        <v>0</v>
      </c>
      <c r="AA332" s="76">
        <v>457</v>
      </c>
      <c r="AB332" s="76">
        <v>98</v>
      </c>
    </row>
    <row r="333" spans="1:28">
      <c r="A333" s="77" t="s">
        <v>912</v>
      </c>
      <c r="B333" s="76">
        <v>355</v>
      </c>
      <c r="C333" s="76">
        <v>0</v>
      </c>
      <c r="D333" s="76">
        <v>0</v>
      </c>
      <c r="E333" s="76">
        <v>565</v>
      </c>
      <c r="F333" s="76">
        <v>0</v>
      </c>
      <c r="G333" s="76">
        <v>0</v>
      </c>
      <c r="H333" s="76">
        <v>0</v>
      </c>
      <c r="I333" s="76">
        <v>0</v>
      </c>
      <c r="J333" s="76">
        <v>0</v>
      </c>
      <c r="K333" s="76">
        <v>0</v>
      </c>
      <c r="L333" s="76">
        <v>0</v>
      </c>
      <c r="M333" s="76">
        <v>0</v>
      </c>
      <c r="N333" s="76">
        <v>0</v>
      </c>
      <c r="O333" s="76">
        <v>0</v>
      </c>
      <c r="P333" s="76">
        <v>6210</v>
      </c>
      <c r="Q333" s="76">
        <v>0</v>
      </c>
      <c r="R333" s="76">
        <v>0</v>
      </c>
      <c r="S333" s="76">
        <v>0</v>
      </c>
      <c r="T333" s="76">
        <v>58</v>
      </c>
      <c r="U333" s="76">
        <v>43</v>
      </c>
      <c r="V333" s="76">
        <v>0</v>
      </c>
      <c r="W333" s="76">
        <v>0</v>
      </c>
      <c r="X333" s="76">
        <v>61</v>
      </c>
      <c r="Y333" s="76">
        <v>0</v>
      </c>
      <c r="Z333" s="76">
        <v>177</v>
      </c>
      <c r="AA333" s="76">
        <v>670</v>
      </c>
      <c r="AB333" s="76">
        <v>151</v>
      </c>
    </row>
    <row r="334" spans="1:28">
      <c r="A334" s="77" t="s">
        <v>913</v>
      </c>
      <c r="B334" s="76">
        <v>295</v>
      </c>
      <c r="C334" s="76">
        <v>0</v>
      </c>
      <c r="D334" s="76">
        <v>0</v>
      </c>
      <c r="E334" s="76">
        <v>693</v>
      </c>
      <c r="F334" s="76">
        <v>0</v>
      </c>
      <c r="G334" s="76">
        <v>0</v>
      </c>
      <c r="H334" s="76">
        <v>0</v>
      </c>
      <c r="I334" s="76">
        <v>0</v>
      </c>
      <c r="J334" s="76">
        <v>0</v>
      </c>
      <c r="K334" s="76">
        <v>0</v>
      </c>
      <c r="L334" s="76">
        <v>0</v>
      </c>
      <c r="M334" s="76">
        <v>0</v>
      </c>
      <c r="N334" s="76">
        <v>0</v>
      </c>
      <c r="O334" s="76">
        <v>0</v>
      </c>
      <c r="P334" s="76">
        <v>3434</v>
      </c>
      <c r="Q334" s="76">
        <v>0</v>
      </c>
      <c r="R334" s="76">
        <v>0</v>
      </c>
      <c r="S334" s="76">
        <v>0</v>
      </c>
      <c r="T334" s="76">
        <v>10</v>
      </c>
      <c r="U334" s="76">
        <v>0</v>
      </c>
      <c r="V334" s="76">
        <v>0</v>
      </c>
      <c r="W334" s="76">
        <v>39</v>
      </c>
      <c r="X334" s="76">
        <v>65</v>
      </c>
      <c r="Y334" s="76">
        <v>37</v>
      </c>
      <c r="Z334" s="76">
        <v>116</v>
      </c>
      <c r="AA334" s="76">
        <v>382</v>
      </c>
      <c r="AB334" s="76">
        <v>79</v>
      </c>
    </row>
    <row r="335" spans="1:28">
      <c r="A335" s="77" t="s">
        <v>914</v>
      </c>
      <c r="B335" s="76">
        <v>348</v>
      </c>
      <c r="C335" s="76">
        <v>0</v>
      </c>
      <c r="D335" s="76">
        <v>0</v>
      </c>
      <c r="E335" s="76">
        <v>726</v>
      </c>
      <c r="F335" s="76">
        <v>0</v>
      </c>
      <c r="G335" s="76">
        <v>0</v>
      </c>
      <c r="H335" s="76">
        <v>0</v>
      </c>
      <c r="I335" s="76">
        <v>0</v>
      </c>
      <c r="J335" s="76">
        <v>0</v>
      </c>
      <c r="K335" s="76">
        <v>0</v>
      </c>
      <c r="L335" s="76">
        <v>0</v>
      </c>
      <c r="M335" s="76">
        <v>0</v>
      </c>
      <c r="N335" s="76">
        <v>0</v>
      </c>
      <c r="O335" s="76">
        <v>0</v>
      </c>
      <c r="P335" s="76">
        <v>3799</v>
      </c>
      <c r="Q335" s="76">
        <v>0</v>
      </c>
      <c r="R335" s="76">
        <v>0</v>
      </c>
      <c r="S335" s="76">
        <v>0</v>
      </c>
      <c r="T335" s="76">
        <v>15</v>
      </c>
      <c r="U335" s="76">
        <v>11</v>
      </c>
      <c r="V335" s="76">
        <v>0</v>
      </c>
      <c r="W335" s="76">
        <v>23</v>
      </c>
      <c r="X335" s="76">
        <v>46</v>
      </c>
      <c r="Y335" s="76">
        <v>0</v>
      </c>
      <c r="Z335" s="76">
        <v>104</v>
      </c>
      <c r="AA335" s="76">
        <v>463</v>
      </c>
      <c r="AB335" s="76">
        <v>144</v>
      </c>
    </row>
    <row r="336" spans="1:28">
      <c r="A336" s="77" t="s">
        <v>915</v>
      </c>
      <c r="B336" s="76">
        <v>490</v>
      </c>
      <c r="C336" s="76">
        <v>0</v>
      </c>
      <c r="D336" s="76">
        <v>0</v>
      </c>
      <c r="E336" s="76">
        <v>777</v>
      </c>
      <c r="F336" s="76">
        <v>0</v>
      </c>
      <c r="G336" s="76">
        <v>0</v>
      </c>
      <c r="H336" s="76">
        <v>0</v>
      </c>
      <c r="I336" s="76">
        <v>0</v>
      </c>
      <c r="J336" s="76">
        <v>0</v>
      </c>
      <c r="K336" s="76">
        <v>0</v>
      </c>
      <c r="L336" s="76">
        <v>0</v>
      </c>
      <c r="M336" s="76">
        <v>0</v>
      </c>
      <c r="N336" s="76">
        <v>0</v>
      </c>
      <c r="O336" s="76">
        <v>0</v>
      </c>
      <c r="P336" s="76">
        <v>7748</v>
      </c>
      <c r="Q336" s="76">
        <v>0</v>
      </c>
      <c r="R336" s="76">
        <v>0</v>
      </c>
      <c r="S336" s="76">
        <v>0</v>
      </c>
      <c r="T336" s="76">
        <v>14</v>
      </c>
      <c r="U336" s="76">
        <v>18</v>
      </c>
      <c r="V336" s="76">
        <v>0</v>
      </c>
      <c r="W336" s="76">
        <v>45</v>
      </c>
      <c r="X336" s="76">
        <v>143</v>
      </c>
      <c r="Y336" s="76">
        <v>64</v>
      </c>
      <c r="Z336" s="76">
        <v>182</v>
      </c>
      <c r="AA336" s="76">
        <v>836</v>
      </c>
      <c r="AB336" s="76">
        <v>228</v>
      </c>
    </row>
    <row r="337" spans="1:28">
      <c r="A337" s="77" t="s">
        <v>916</v>
      </c>
      <c r="B337" s="76">
        <v>258</v>
      </c>
      <c r="C337" s="76">
        <v>0</v>
      </c>
      <c r="D337" s="76">
        <v>0</v>
      </c>
      <c r="E337" s="76">
        <v>825</v>
      </c>
      <c r="F337" s="76">
        <v>0</v>
      </c>
      <c r="G337" s="76">
        <v>0</v>
      </c>
      <c r="H337" s="76">
        <v>0</v>
      </c>
      <c r="I337" s="76">
        <v>0</v>
      </c>
      <c r="J337" s="76">
        <v>0</v>
      </c>
      <c r="K337" s="76">
        <v>0</v>
      </c>
      <c r="L337" s="76">
        <v>0</v>
      </c>
      <c r="M337" s="76">
        <v>0</v>
      </c>
      <c r="N337" s="76">
        <v>0</v>
      </c>
      <c r="O337" s="76">
        <v>0</v>
      </c>
      <c r="P337" s="76">
        <v>4684</v>
      </c>
      <c r="Q337" s="76">
        <v>0</v>
      </c>
      <c r="R337" s="76">
        <v>0</v>
      </c>
      <c r="S337" s="76">
        <v>0</v>
      </c>
      <c r="T337" s="76">
        <v>13</v>
      </c>
      <c r="U337" s="76">
        <v>27</v>
      </c>
      <c r="V337" s="76">
        <v>0</v>
      </c>
      <c r="W337" s="76">
        <v>33</v>
      </c>
      <c r="X337" s="76">
        <v>84</v>
      </c>
      <c r="Y337" s="76">
        <v>0</v>
      </c>
      <c r="Z337" s="76">
        <v>0</v>
      </c>
      <c r="AA337" s="76">
        <v>832</v>
      </c>
      <c r="AB337" s="76">
        <v>0</v>
      </c>
    </row>
    <row r="338" spans="1:28">
      <c r="A338" s="77" t="s">
        <v>917</v>
      </c>
      <c r="B338" s="76">
        <v>180</v>
      </c>
      <c r="C338" s="76">
        <v>0</v>
      </c>
      <c r="D338" s="76">
        <v>0</v>
      </c>
      <c r="E338" s="76">
        <v>2267</v>
      </c>
      <c r="F338" s="76">
        <v>0</v>
      </c>
      <c r="G338" s="76">
        <v>0</v>
      </c>
      <c r="H338" s="76">
        <v>0</v>
      </c>
      <c r="I338" s="76">
        <v>0</v>
      </c>
      <c r="J338" s="76">
        <v>0</v>
      </c>
      <c r="K338" s="76">
        <v>0</v>
      </c>
      <c r="L338" s="76">
        <v>0</v>
      </c>
      <c r="M338" s="76">
        <v>0</v>
      </c>
      <c r="N338" s="76">
        <v>0</v>
      </c>
      <c r="O338" s="76">
        <v>0</v>
      </c>
      <c r="P338" s="76">
        <v>4667</v>
      </c>
      <c r="Q338" s="76">
        <v>0</v>
      </c>
      <c r="R338" s="76">
        <v>0</v>
      </c>
      <c r="S338" s="76">
        <v>0</v>
      </c>
      <c r="T338" s="76">
        <v>31</v>
      </c>
      <c r="U338" s="76">
        <v>35</v>
      </c>
      <c r="V338" s="76">
        <v>0</v>
      </c>
      <c r="W338" s="76">
        <v>98</v>
      </c>
      <c r="X338" s="76">
        <v>61</v>
      </c>
      <c r="Y338" s="76">
        <v>0</v>
      </c>
      <c r="Z338" s="76">
        <v>188</v>
      </c>
      <c r="AA338" s="76">
        <v>784</v>
      </c>
      <c r="AB338" s="76">
        <v>168</v>
      </c>
    </row>
    <row r="339" spans="1:28">
      <c r="A339" s="77" t="s">
        <v>918</v>
      </c>
      <c r="B339" s="76">
        <v>226</v>
      </c>
      <c r="C339" s="76">
        <v>0</v>
      </c>
      <c r="D339" s="76">
        <v>0</v>
      </c>
      <c r="E339" s="76">
        <v>695</v>
      </c>
      <c r="F339" s="76">
        <v>0</v>
      </c>
      <c r="G339" s="76">
        <v>0</v>
      </c>
      <c r="H339" s="76">
        <v>0</v>
      </c>
      <c r="I339" s="76">
        <v>0</v>
      </c>
      <c r="J339" s="76">
        <v>0</v>
      </c>
      <c r="K339" s="76">
        <v>0</v>
      </c>
      <c r="L339" s="76">
        <v>0</v>
      </c>
      <c r="M339" s="76">
        <v>0</v>
      </c>
      <c r="N339" s="76">
        <v>0</v>
      </c>
      <c r="O339" s="76">
        <v>0</v>
      </c>
      <c r="P339" s="76">
        <v>4187</v>
      </c>
      <c r="Q339" s="76">
        <v>0</v>
      </c>
      <c r="R339" s="76">
        <v>0</v>
      </c>
      <c r="S339" s="76">
        <v>0</v>
      </c>
      <c r="T339" s="76">
        <v>9</v>
      </c>
      <c r="U339" s="76">
        <v>17</v>
      </c>
      <c r="V339" s="76">
        <v>18</v>
      </c>
      <c r="W339" s="76">
        <v>36</v>
      </c>
      <c r="X339" s="76">
        <v>90</v>
      </c>
      <c r="Y339" s="76">
        <v>0</v>
      </c>
      <c r="Z339" s="76">
        <v>0</v>
      </c>
      <c r="AA339" s="76">
        <v>950</v>
      </c>
      <c r="AB339" s="76">
        <v>0</v>
      </c>
    </row>
    <row r="340" spans="1:28">
      <c r="A340" s="77" t="s">
        <v>919</v>
      </c>
      <c r="B340" s="76">
        <v>349</v>
      </c>
      <c r="C340" s="76">
        <v>0</v>
      </c>
      <c r="D340" s="76">
        <v>0</v>
      </c>
      <c r="E340" s="76">
        <v>1648</v>
      </c>
      <c r="F340" s="76">
        <v>0</v>
      </c>
      <c r="G340" s="76">
        <v>0</v>
      </c>
      <c r="H340" s="76">
        <v>0</v>
      </c>
      <c r="I340" s="76">
        <v>0</v>
      </c>
      <c r="J340" s="76">
        <v>0</v>
      </c>
      <c r="K340" s="76">
        <v>0</v>
      </c>
      <c r="L340" s="76">
        <v>0</v>
      </c>
      <c r="M340" s="76">
        <v>0</v>
      </c>
      <c r="N340" s="76">
        <v>0</v>
      </c>
      <c r="O340" s="76">
        <v>0</v>
      </c>
      <c r="P340" s="76">
        <v>4343</v>
      </c>
      <c r="Q340" s="76">
        <v>0</v>
      </c>
      <c r="R340" s="76">
        <v>0</v>
      </c>
      <c r="S340" s="76">
        <v>0</v>
      </c>
      <c r="T340" s="76">
        <v>21</v>
      </c>
      <c r="U340" s="76">
        <v>0</v>
      </c>
      <c r="V340" s="76">
        <v>0</v>
      </c>
      <c r="W340" s="76">
        <v>30</v>
      </c>
      <c r="X340" s="76">
        <v>91</v>
      </c>
      <c r="Y340" s="76">
        <v>0</v>
      </c>
      <c r="Z340" s="76">
        <v>0</v>
      </c>
      <c r="AA340" s="76">
        <v>606</v>
      </c>
      <c r="AB340" s="76">
        <v>100</v>
      </c>
    </row>
    <row r="341" spans="1:28">
      <c r="A341" s="77" t="s">
        <v>920</v>
      </c>
      <c r="B341" s="76">
        <v>286</v>
      </c>
      <c r="C341" s="76">
        <v>0</v>
      </c>
      <c r="D341" s="76">
        <v>0</v>
      </c>
      <c r="E341" s="76">
        <v>190</v>
      </c>
      <c r="F341" s="76">
        <v>0</v>
      </c>
      <c r="G341" s="76">
        <v>0</v>
      </c>
      <c r="H341" s="76">
        <v>0</v>
      </c>
      <c r="I341" s="76">
        <v>0</v>
      </c>
      <c r="J341" s="76">
        <v>0</v>
      </c>
      <c r="K341" s="76">
        <v>0</v>
      </c>
      <c r="L341" s="76">
        <v>0</v>
      </c>
      <c r="M341" s="76">
        <v>0</v>
      </c>
      <c r="N341" s="76">
        <v>0</v>
      </c>
      <c r="O341" s="76">
        <v>0</v>
      </c>
      <c r="P341" s="76">
        <v>5052</v>
      </c>
      <c r="Q341" s="76">
        <v>0</v>
      </c>
      <c r="R341" s="76">
        <v>0</v>
      </c>
      <c r="S341" s="76">
        <v>0</v>
      </c>
      <c r="T341" s="76">
        <v>16</v>
      </c>
      <c r="U341" s="76">
        <v>16</v>
      </c>
      <c r="V341" s="76">
        <v>0</v>
      </c>
      <c r="W341" s="76">
        <v>24</v>
      </c>
      <c r="X341" s="76">
        <v>99</v>
      </c>
      <c r="Y341" s="76">
        <v>0</v>
      </c>
      <c r="Z341" s="76">
        <v>0</v>
      </c>
      <c r="AA341" s="76">
        <v>479</v>
      </c>
      <c r="AB341" s="76">
        <v>154</v>
      </c>
    </row>
    <row r="342" spans="1:28">
      <c r="A342" s="77" t="s">
        <v>921</v>
      </c>
      <c r="B342" s="76">
        <v>339</v>
      </c>
      <c r="C342" s="76">
        <v>0</v>
      </c>
      <c r="D342" s="76">
        <v>0</v>
      </c>
      <c r="E342" s="76">
        <v>989</v>
      </c>
      <c r="F342" s="76">
        <v>0</v>
      </c>
      <c r="G342" s="76">
        <v>0</v>
      </c>
      <c r="H342" s="76">
        <v>0</v>
      </c>
      <c r="I342" s="76">
        <v>0</v>
      </c>
      <c r="J342" s="76">
        <v>0</v>
      </c>
      <c r="K342" s="76">
        <v>0</v>
      </c>
      <c r="L342" s="76">
        <v>0</v>
      </c>
      <c r="M342" s="76">
        <v>0</v>
      </c>
      <c r="N342" s="76">
        <v>0</v>
      </c>
      <c r="O342" s="76">
        <v>0</v>
      </c>
      <c r="P342" s="76">
        <v>4203</v>
      </c>
      <c r="Q342" s="76">
        <v>0</v>
      </c>
      <c r="R342" s="76">
        <v>0</v>
      </c>
      <c r="S342" s="76">
        <v>0</v>
      </c>
      <c r="T342" s="76">
        <v>0</v>
      </c>
      <c r="U342" s="76">
        <v>28</v>
      </c>
      <c r="V342" s="76">
        <v>0</v>
      </c>
      <c r="W342" s="76">
        <v>33</v>
      </c>
      <c r="X342" s="76">
        <v>119</v>
      </c>
      <c r="Y342" s="76">
        <v>0</v>
      </c>
      <c r="Z342" s="76">
        <v>0</v>
      </c>
      <c r="AA342" s="76">
        <v>734</v>
      </c>
      <c r="AB342" s="76">
        <v>140</v>
      </c>
    </row>
    <row r="343" spans="1:28">
      <c r="A343" s="77" t="s">
        <v>922</v>
      </c>
      <c r="B343" s="76">
        <v>523</v>
      </c>
      <c r="C343" s="76">
        <v>0</v>
      </c>
      <c r="D343" s="76">
        <v>0</v>
      </c>
      <c r="E343" s="76">
        <v>11550</v>
      </c>
      <c r="F343" s="76">
        <v>0</v>
      </c>
      <c r="G343" s="76">
        <v>0</v>
      </c>
      <c r="H343" s="76">
        <v>0</v>
      </c>
      <c r="I343" s="76">
        <v>0</v>
      </c>
      <c r="J343" s="76">
        <v>0</v>
      </c>
      <c r="K343" s="76">
        <v>0</v>
      </c>
      <c r="L343" s="76">
        <v>0</v>
      </c>
      <c r="M343" s="76">
        <v>0</v>
      </c>
      <c r="N343" s="76">
        <v>0</v>
      </c>
      <c r="O343" s="76">
        <v>9206</v>
      </c>
      <c r="P343" s="76">
        <v>0</v>
      </c>
      <c r="Q343" s="76">
        <v>0</v>
      </c>
      <c r="R343" s="76">
        <v>0</v>
      </c>
      <c r="S343" s="76">
        <v>9654</v>
      </c>
      <c r="T343" s="76">
        <v>25</v>
      </c>
      <c r="U343" s="76">
        <v>34</v>
      </c>
      <c r="V343" s="76">
        <v>0</v>
      </c>
      <c r="W343" s="76">
        <v>47</v>
      </c>
      <c r="X343" s="76">
        <v>201</v>
      </c>
      <c r="Y343" s="76">
        <v>139</v>
      </c>
      <c r="Z343" s="76">
        <v>0</v>
      </c>
      <c r="AA343" s="76">
        <v>1214</v>
      </c>
      <c r="AB343" s="76">
        <v>270</v>
      </c>
    </row>
    <row r="344" spans="1:28">
      <c r="A344" s="77" t="s">
        <v>923</v>
      </c>
      <c r="B344" s="76">
        <v>192</v>
      </c>
      <c r="C344" s="76">
        <v>0</v>
      </c>
      <c r="D344" s="76">
        <v>0</v>
      </c>
      <c r="E344" s="76">
        <v>495</v>
      </c>
      <c r="F344" s="76">
        <v>0</v>
      </c>
      <c r="G344" s="76">
        <v>0</v>
      </c>
      <c r="H344" s="76">
        <v>0</v>
      </c>
      <c r="I344" s="76">
        <v>0</v>
      </c>
      <c r="J344" s="76">
        <v>0</v>
      </c>
      <c r="K344" s="76">
        <v>0</v>
      </c>
      <c r="L344" s="76">
        <v>0</v>
      </c>
      <c r="M344" s="76">
        <v>0</v>
      </c>
      <c r="N344" s="76">
        <v>0</v>
      </c>
      <c r="O344" s="76">
        <v>0</v>
      </c>
      <c r="P344" s="76">
        <v>3699</v>
      </c>
      <c r="Q344" s="76">
        <v>0</v>
      </c>
      <c r="R344" s="76">
        <v>0</v>
      </c>
      <c r="S344" s="76">
        <v>0</v>
      </c>
      <c r="T344" s="76">
        <v>15</v>
      </c>
      <c r="U344" s="76">
        <v>21</v>
      </c>
      <c r="V344" s="76">
        <v>0</v>
      </c>
      <c r="W344" s="76">
        <v>22</v>
      </c>
      <c r="X344" s="76">
        <v>0</v>
      </c>
      <c r="Y344" s="76">
        <v>0</v>
      </c>
      <c r="Z344" s="76">
        <v>0</v>
      </c>
      <c r="AA344" s="76">
        <v>702</v>
      </c>
      <c r="AB344" s="76">
        <v>102</v>
      </c>
    </row>
    <row r="345" spans="1:28">
      <c r="A345" s="77" t="s">
        <v>924</v>
      </c>
      <c r="B345" s="76">
        <v>265</v>
      </c>
      <c r="C345" s="76">
        <v>0</v>
      </c>
      <c r="D345" s="76">
        <v>0</v>
      </c>
      <c r="E345" s="76">
        <v>320</v>
      </c>
      <c r="F345" s="76">
        <v>0</v>
      </c>
      <c r="G345" s="76">
        <v>0</v>
      </c>
      <c r="H345" s="76">
        <v>0</v>
      </c>
      <c r="I345" s="76">
        <v>0</v>
      </c>
      <c r="J345" s="76">
        <v>0</v>
      </c>
      <c r="K345" s="76">
        <v>0</v>
      </c>
      <c r="L345" s="76">
        <v>0</v>
      </c>
      <c r="M345" s="76">
        <v>0</v>
      </c>
      <c r="N345" s="76">
        <v>0</v>
      </c>
      <c r="O345" s="76">
        <v>0</v>
      </c>
      <c r="P345" s="76">
        <v>3925</v>
      </c>
      <c r="Q345" s="76">
        <v>0</v>
      </c>
      <c r="R345" s="76">
        <v>0</v>
      </c>
      <c r="S345" s="76">
        <v>0</v>
      </c>
      <c r="T345" s="76">
        <v>21</v>
      </c>
      <c r="U345" s="76">
        <v>0</v>
      </c>
      <c r="V345" s="76">
        <v>0</v>
      </c>
      <c r="W345" s="76">
        <v>46</v>
      </c>
      <c r="X345" s="76">
        <v>62</v>
      </c>
      <c r="Y345" s="76">
        <v>0</v>
      </c>
      <c r="Z345" s="76">
        <v>0</v>
      </c>
      <c r="AA345" s="76">
        <v>671</v>
      </c>
      <c r="AB345" s="76">
        <v>105</v>
      </c>
    </row>
    <row r="346" spans="1:28">
      <c r="A346" s="77" t="s">
        <v>925</v>
      </c>
      <c r="B346" s="76">
        <v>253</v>
      </c>
      <c r="C346" s="76">
        <v>0</v>
      </c>
      <c r="D346" s="76">
        <v>0</v>
      </c>
      <c r="E346" s="76">
        <v>437</v>
      </c>
      <c r="F346" s="76">
        <v>0</v>
      </c>
      <c r="G346" s="76">
        <v>0</v>
      </c>
      <c r="H346" s="76">
        <v>0</v>
      </c>
      <c r="I346" s="76">
        <v>0</v>
      </c>
      <c r="J346" s="76">
        <v>0</v>
      </c>
      <c r="K346" s="76">
        <v>0</v>
      </c>
      <c r="L346" s="76">
        <v>0</v>
      </c>
      <c r="M346" s="76">
        <v>0</v>
      </c>
      <c r="N346" s="76">
        <v>0</v>
      </c>
      <c r="O346" s="76">
        <v>0</v>
      </c>
      <c r="P346" s="76">
        <v>6542</v>
      </c>
      <c r="Q346" s="76">
        <v>0</v>
      </c>
      <c r="R346" s="76">
        <v>0</v>
      </c>
      <c r="S346" s="76">
        <v>0</v>
      </c>
      <c r="T346" s="76">
        <v>0</v>
      </c>
      <c r="U346" s="76">
        <v>51</v>
      </c>
      <c r="V346" s="76">
        <v>0</v>
      </c>
      <c r="W346" s="76">
        <v>70</v>
      </c>
      <c r="X346" s="76">
        <v>116</v>
      </c>
      <c r="Y346" s="76">
        <v>0</v>
      </c>
      <c r="Z346" s="76">
        <v>0</v>
      </c>
      <c r="AA346" s="76">
        <v>1188</v>
      </c>
      <c r="AB346" s="76">
        <v>232</v>
      </c>
    </row>
    <row r="347" spans="1:28">
      <c r="A347" s="77" t="s">
        <v>926</v>
      </c>
      <c r="B347" s="76">
        <v>274</v>
      </c>
      <c r="C347" s="76">
        <v>0</v>
      </c>
      <c r="D347" s="76">
        <v>0</v>
      </c>
      <c r="E347" s="76">
        <v>759</v>
      </c>
      <c r="F347" s="76">
        <v>0</v>
      </c>
      <c r="G347" s="76">
        <v>0</v>
      </c>
      <c r="H347" s="76">
        <v>0</v>
      </c>
      <c r="I347" s="76">
        <v>0</v>
      </c>
      <c r="J347" s="76">
        <v>0</v>
      </c>
      <c r="K347" s="76">
        <v>0</v>
      </c>
      <c r="L347" s="76">
        <v>0</v>
      </c>
      <c r="M347" s="76">
        <v>0</v>
      </c>
      <c r="N347" s="76">
        <v>0</v>
      </c>
      <c r="O347" s="76">
        <v>0</v>
      </c>
      <c r="P347" s="76">
        <v>2635</v>
      </c>
      <c r="Q347" s="76">
        <v>0</v>
      </c>
      <c r="R347" s="76">
        <v>0</v>
      </c>
      <c r="S347" s="76">
        <v>0</v>
      </c>
      <c r="T347" s="76">
        <v>0</v>
      </c>
      <c r="U347" s="76">
        <v>8</v>
      </c>
      <c r="V347" s="76">
        <v>0</v>
      </c>
      <c r="W347" s="76">
        <v>19</v>
      </c>
      <c r="X347" s="76">
        <v>42</v>
      </c>
      <c r="Y347" s="76">
        <v>0</v>
      </c>
      <c r="Z347" s="76">
        <v>0</v>
      </c>
      <c r="AA347" s="76">
        <v>478</v>
      </c>
      <c r="AB347" s="76">
        <v>77</v>
      </c>
    </row>
    <row r="348" spans="1:28">
      <c r="A348" s="77" t="s">
        <v>927</v>
      </c>
      <c r="B348" s="76">
        <v>333</v>
      </c>
      <c r="C348" s="76">
        <v>0</v>
      </c>
      <c r="D348" s="76">
        <v>0</v>
      </c>
      <c r="E348" s="76">
        <v>648</v>
      </c>
      <c r="F348" s="76">
        <v>0</v>
      </c>
      <c r="G348" s="76">
        <v>0</v>
      </c>
      <c r="H348" s="76">
        <v>0</v>
      </c>
      <c r="I348" s="76">
        <v>0</v>
      </c>
      <c r="J348" s="76">
        <v>0</v>
      </c>
      <c r="K348" s="76">
        <v>0</v>
      </c>
      <c r="L348" s="76">
        <v>0</v>
      </c>
      <c r="M348" s="76">
        <v>0</v>
      </c>
      <c r="N348" s="76">
        <v>0</v>
      </c>
      <c r="O348" s="76">
        <v>0</v>
      </c>
      <c r="P348" s="76">
        <v>3455</v>
      </c>
      <c r="Q348" s="76">
        <v>0</v>
      </c>
      <c r="R348" s="76">
        <v>0</v>
      </c>
      <c r="S348" s="76">
        <v>0</v>
      </c>
      <c r="T348" s="76">
        <v>16</v>
      </c>
      <c r="U348" s="76">
        <v>0</v>
      </c>
      <c r="V348" s="76">
        <v>30</v>
      </c>
      <c r="W348" s="76">
        <v>0</v>
      </c>
      <c r="X348" s="76">
        <v>0</v>
      </c>
      <c r="Y348" s="76">
        <v>0</v>
      </c>
      <c r="Z348" s="76">
        <v>0</v>
      </c>
      <c r="AA348" s="76">
        <v>675</v>
      </c>
      <c r="AB348" s="76">
        <v>0</v>
      </c>
    </row>
    <row r="349" spans="1:28">
      <c r="A349" s="77" t="s">
        <v>928</v>
      </c>
      <c r="B349" s="76">
        <v>294</v>
      </c>
      <c r="C349" s="76">
        <v>0</v>
      </c>
      <c r="D349" s="76">
        <v>0</v>
      </c>
      <c r="E349" s="76">
        <v>570</v>
      </c>
      <c r="F349" s="76">
        <v>0</v>
      </c>
      <c r="G349" s="76">
        <v>0</v>
      </c>
      <c r="H349" s="76">
        <v>0</v>
      </c>
      <c r="I349" s="76">
        <v>388</v>
      </c>
      <c r="J349" s="76">
        <v>0</v>
      </c>
      <c r="K349" s="76">
        <v>0</v>
      </c>
      <c r="L349" s="76">
        <v>0</v>
      </c>
      <c r="M349" s="76">
        <v>0</v>
      </c>
      <c r="N349" s="76">
        <v>0</v>
      </c>
      <c r="O349" s="76">
        <v>0</v>
      </c>
      <c r="P349" s="76">
        <v>4857</v>
      </c>
      <c r="Q349" s="76">
        <v>0</v>
      </c>
      <c r="R349" s="76">
        <v>0</v>
      </c>
      <c r="S349" s="76">
        <v>0</v>
      </c>
      <c r="T349" s="76">
        <v>23</v>
      </c>
      <c r="U349" s="76">
        <v>18</v>
      </c>
      <c r="V349" s="76">
        <v>0</v>
      </c>
      <c r="W349" s="76">
        <v>62</v>
      </c>
      <c r="X349" s="76">
        <v>0</v>
      </c>
      <c r="Y349" s="76">
        <v>0</v>
      </c>
      <c r="Z349" s="76">
        <v>0</v>
      </c>
      <c r="AA349" s="76">
        <v>836</v>
      </c>
      <c r="AB349" s="76">
        <v>168</v>
      </c>
    </row>
    <row r="350" spans="1:28">
      <c r="A350" s="77" t="s">
        <v>929</v>
      </c>
      <c r="B350" s="76">
        <v>85</v>
      </c>
      <c r="C350" s="76">
        <v>0</v>
      </c>
      <c r="D350" s="76">
        <v>0</v>
      </c>
      <c r="E350" s="76">
        <v>519</v>
      </c>
      <c r="F350" s="76">
        <v>0</v>
      </c>
      <c r="G350" s="76">
        <v>0</v>
      </c>
      <c r="H350" s="76">
        <v>0</v>
      </c>
      <c r="I350" s="76">
        <v>0</v>
      </c>
      <c r="J350" s="76">
        <v>0</v>
      </c>
      <c r="K350" s="76">
        <v>0</v>
      </c>
      <c r="L350" s="76">
        <v>0</v>
      </c>
      <c r="M350" s="76">
        <v>0</v>
      </c>
      <c r="N350" s="76">
        <v>0</v>
      </c>
      <c r="O350" s="76">
        <v>0</v>
      </c>
      <c r="P350" s="76">
        <v>2705</v>
      </c>
      <c r="Q350" s="76">
        <v>0</v>
      </c>
      <c r="R350" s="76">
        <v>0</v>
      </c>
      <c r="S350" s="76">
        <v>0</v>
      </c>
      <c r="T350" s="76">
        <v>7</v>
      </c>
      <c r="U350" s="76">
        <v>0</v>
      </c>
      <c r="V350" s="76">
        <v>0</v>
      </c>
      <c r="W350" s="76">
        <v>62</v>
      </c>
      <c r="X350" s="76">
        <v>0</v>
      </c>
      <c r="Y350" s="76">
        <v>0</v>
      </c>
      <c r="Z350" s="76">
        <v>0</v>
      </c>
      <c r="AA350" s="76">
        <v>649</v>
      </c>
      <c r="AB350" s="76">
        <v>0</v>
      </c>
    </row>
    <row r="351" spans="1:28">
      <c r="A351" s="77" t="s">
        <v>128</v>
      </c>
      <c r="B351" s="76">
        <v>295</v>
      </c>
      <c r="C351" s="76">
        <v>0</v>
      </c>
      <c r="D351" s="76">
        <v>0</v>
      </c>
      <c r="E351" s="76">
        <v>289</v>
      </c>
      <c r="F351" s="76">
        <v>0</v>
      </c>
      <c r="G351" s="76">
        <v>0</v>
      </c>
      <c r="H351" s="76">
        <v>0</v>
      </c>
      <c r="I351" s="76">
        <v>0</v>
      </c>
      <c r="J351" s="76">
        <v>0</v>
      </c>
      <c r="K351" s="76">
        <v>0</v>
      </c>
      <c r="L351" s="76">
        <v>0</v>
      </c>
      <c r="M351" s="76">
        <v>0</v>
      </c>
      <c r="N351" s="76">
        <v>0</v>
      </c>
      <c r="O351" s="76">
        <v>0</v>
      </c>
      <c r="P351" s="76">
        <v>3801</v>
      </c>
      <c r="Q351" s="76">
        <v>0</v>
      </c>
      <c r="R351" s="76">
        <v>0</v>
      </c>
      <c r="S351" s="76">
        <v>0</v>
      </c>
      <c r="T351" s="76">
        <v>14</v>
      </c>
      <c r="U351" s="76">
        <v>8</v>
      </c>
      <c r="V351" s="76">
        <v>0</v>
      </c>
      <c r="W351" s="76">
        <v>29</v>
      </c>
      <c r="X351" s="76">
        <v>44</v>
      </c>
      <c r="Y351" s="76">
        <v>0</v>
      </c>
      <c r="Z351" s="76">
        <v>0</v>
      </c>
      <c r="AA351" s="76">
        <v>573</v>
      </c>
      <c r="AB351" s="76">
        <v>88</v>
      </c>
    </row>
    <row r="352" spans="1:28">
      <c r="A352" s="77" t="s">
        <v>930</v>
      </c>
      <c r="B352" s="76">
        <v>235</v>
      </c>
      <c r="C352" s="76">
        <v>0</v>
      </c>
      <c r="D352" s="76">
        <v>0</v>
      </c>
      <c r="E352" s="76">
        <v>717</v>
      </c>
      <c r="F352" s="76">
        <v>0</v>
      </c>
      <c r="G352" s="76">
        <v>0</v>
      </c>
      <c r="H352" s="76">
        <v>0</v>
      </c>
      <c r="I352" s="76">
        <v>0</v>
      </c>
      <c r="J352" s="76">
        <v>0</v>
      </c>
      <c r="K352" s="76">
        <v>0</v>
      </c>
      <c r="L352" s="76">
        <v>0</v>
      </c>
      <c r="M352" s="76">
        <v>0</v>
      </c>
      <c r="N352" s="76">
        <v>0</v>
      </c>
      <c r="O352" s="76">
        <v>0</v>
      </c>
      <c r="P352" s="76">
        <v>2517</v>
      </c>
      <c r="Q352" s="76">
        <v>0</v>
      </c>
      <c r="R352" s="76">
        <v>0</v>
      </c>
      <c r="S352" s="76">
        <v>0</v>
      </c>
      <c r="T352" s="76">
        <v>6</v>
      </c>
      <c r="U352" s="76">
        <v>6</v>
      </c>
      <c r="V352" s="76">
        <v>10</v>
      </c>
      <c r="W352" s="76">
        <v>16</v>
      </c>
      <c r="X352" s="76">
        <v>57</v>
      </c>
      <c r="Y352" s="76">
        <v>0</v>
      </c>
      <c r="Z352" s="76">
        <v>0</v>
      </c>
      <c r="AA352" s="76">
        <v>413</v>
      </c>
      <c r="AB352" s="76">
        <v>77</v>
      </c>
    </row>
    <row r="353" spans="1:28">
      <c r="A353" s="77" t="s">
        <v>931</v>
      </c>
      <c r="B353" s="76">
        <v>241</v>
      </c>
      <c r="C353" s="76">
        <v>0</v>
      </c>
      <c r="D353" s="76">
        <v>0</v>
      </c>
      <c r="E353" s="76">
        <v>0</v>
      </c>
      <c r="F353" s="76">
        <v>0</v>
      </c>
      <c r="G353" s="76">
        <v>0</v>
      </c>
      <c r="H353" s="76">
        <v>0</v>
      </c>
      <c r="I353" s="76">
        <v>0</v>
      </c>
      <c r="J353" s="76">
        <v>0</v>
      </c>
      <c r="K353" s="76">
        <v>0</v>
      </c>
      <c r="L353" s="76">
        <v>0</v>
      </c>
      <c r="M353" s="76">
        <v>0</v>
      </c>
      <c r="N353" s="76">
        <v>0</v>
      </c>
      <c r="O353" s="76">
        <v>0</v>
      </c>
      <c r="P353" s="76">
        <v>6954</v>
      </c>
      <c r="Q353" s="76">
        <v>0</v>
      </c>
      <c r="R353" s="76">
        <v>0</v>
      </c>
      <c r="S353" s="76">
        <v>0</v>
      </c>
      <c r="T353" s="76">
        <v>26</v>
      </c>
      <c r="U353" s="76">
        <v>16</v>
      </c>
      <c r="V353" s="76">
        <v>0</v>
      </c>
      <c r="W353" s="76">
        <v>68</v>
      </c>
      <c r="X353" s="76">
        <v>93</v>
      </c>
      <c r="Y353" s="76">
        <v>0</v>
      </c>
      <c r="Z353" s="76">
        <v>127</v>
      </c>
      <c r="AA353" s="76">
        <v>763</v>
      </c>
      <c r="AB353" s="76">
        <v>180</v>
      </c>
    </row>
    <row r="354" spans="1:28">
      <c r="A354" s="77" t="s">
        <v>932</v>
      </c>
      <c r="B354" s="76">
        <v>161</v>
      </c>
      <c r="C354" s="76">
        <v>0</v>
      </c>
      <c r="D354" s="76">
        <v>0</v>
      </c>
      <c r="E354" s="76">
        <v>1006</v>
      </c>
      <c r="F354" s="76">
        <v>0</v>
      </c>
      <c r="G354" s="76">
        <v>0</v>
      </c>
      <c r="H354" s="76">
        <v>0</v>
      </c>
      <c r="I354" s="76">
        <v>0</v>
      </c>
      <c r="J354" s="76">
        <v>0</v>
      </c>
      <c r="K354" s="76">
        <v>0</v>
      </c>
      <c r="L354" s="76">
        <v>0</v>
      </c>
      <c r="M354" s="76">
        <v>0</v>
      </c>
      <c r="N354" s="76">
        <v>0</v>
      </c>
      <c r="O354" s="76">
        <v>0</v>
      </c>
      <c r="P354" s="76">
        <v>2157</v>
      </c>
      <c r="Q354" s="76">
        <v>0</v>
      </c>
      <c r="R354" s="76">
        <v>0</v>
      </c>
      <c r="S354" s="76">
        <v>0</v>
      </c>
      <c r="T354" s="76">
        <v>10</v>
      </c>
      <c r="U354" s="76">
        <v>0</v>
      </c>
      <c r="V354" s="76">
        <v>0</v>
      </c>
      <c r="W354" s="76">
        <v>48</v>
      </c>
      <c r="X354" s="76">
        <v>48</v>
      </c>
      <c r="Y354" s="76">
        <v>0</v>
      </c>
      <c r="Z354" s="76">
        <v>0</v>
      </c>
      <c r="AA354" s="76">
        <v>480</v>
      </c>
      <c r="AB354" s="76">
        <v>0</v>
      </c>
    </row>
    <row r="355" spans="1:28">
      <c r="A355" s="77" t="s">
        <v>933</v>
      </c>
      <c r="B355" s="76">
        <v>563</v>
      </c>
      <c r="C355" s="76">
        <v>0</v>
      </c>
      <c r="D355" s="76">
        <v>0</v>
      </c>
      <c r="E355" s="76">
        <v>419</v>
      </c>
      <c r="F355" s="76">
        <v>0</v>
      </c>
      <c r="G355" s="76">
        <v>0</v>
      </c>
      <c r="H355" s="76">
        <v>0</v>
      </c>
      <c r="I355" s="76">
        <v>0</v>
      </c>
      <c r="J355" s="76">
        <v>0</v>
      </c>
      <c r="K355" s="76">
        <v>0</v>
      </c>
      <c r="L355" s="76">
        <v>0</v>
      </c>
      <c r="M355" s="76">
        <v>0</v>
      </c>
      <c r="N355" s="76">
        <v>0</v>
      </c>
      <c r="O355" s="76">
        <v>0</v>
      </c>
      <c r="P355" s="76">
        <v>5884</v>
      </c>
      <c r="Q355" s="76">
        <v>0</v>
      </c>
      <c r="R355" s="76">
        <v>0</v>
      </c>
      <c r="S355" s="76">
        <v>0</v>
      </c>
      <c r="T355" s="76">
        <v>70</v>
      </c>
      <c r="U355" s="76">
        <v>0</v>
      </c>
      <c r="V355" s="76">
        <v>0</v>
      </c>
      <c r="W355" s="76">
        <v>0</v>
      </c>
      <c r="X355" s="76">
        <v>50</v>
      </c>
      <c r="Y355" s="76">
        <v>0</v>
      </c>
      <c r="Z355" s="76">
        <v>114</v>
      </c>
      <c r="AA355" s="76">
        <v>428</v>
      </c>
      <c r="AB355" s="76">
        <v>133</v>
      </c>
    </row>
    <row r="356" spans="1:28">
      <c r="A356" s="77" t="s">
        <v>934</v>
      </c>
      <c r="B356" s="76">
        <v>175</v>
      </c>
      <c r="C356" s="76">
        <v>0</v>
      </c>
      <c r="D356" s="76">
        <v>0</v>
      </c>
      <c r="E356" s="76">
        <v>549</v>
      </c>
      <c r="F356" s="76">
        <v>0</v>
      </c>
      <c r="G356" s="76">
        <v>0</v>
      </c>
      <c r="H356" s="76">
        <v>0</v>
      </c>
      <c r="I356" s="76">
        <v>0</v>
      </c>
      <c r="J356" s="76">
        <v>0</v>
      </c>
      <c r="K356" s="76">
        <v>0</v>
      </c>
      <c r="L356" s="76">
        <v>0</v>
      </c>
      <c r="M356" s="76">
        <v>0</v>
      </c>
      <c r="N356" s="76">
        <v>0</v>
      </c>
      <c r="O356" s="76">
        <v>0</v>
      </c>
      <c r="P356" s="76">
        <v>2531</v>
      </c>
      <c r="Q356" s="76">
        <v>0</v>
      </c>
      <c r="R356" s="76">
        <v>0</v>
      </c>
      <c r="S356" s="76">
        <v>0</v>
      </c>
      <c r="T356" s="76">
        <v>13</v>
      </c>
      <c r="U356" s="76">
        <v>0</v>
      </c>
      <c r="V356" s="76">
        <v>0</v>
      </c>
      <c r="W356" s="76">
        <v>29</v>
      </c>
      <c r="X356" s="76">
        <v>27</v>
      </c>
      <c r="Y356" s="76">
        <v>0</v>
      </c>
      <c r="Z356" s="76">
        <v>86</v>
      </c>
      <c r="AA356" s="76">
        <v>386</v>
      </c>
      <c r="AB356" s="76">
        <v>102</v>
      </c>
    </row>
    <row r="357" spans="1:28">
      <c r="A357" s="77" t="s">
        <v>935</v>
      </c>
      <c r="B357" s="76">
        <v>198</v>
      </c>
      <c r="C357" s="76">
        <v>0</v>
      </c>
      <c r="D357" s="76">
        <v>0</v>
      </c>
      <c r="E357" s="76">
        <v>111</v>
      </c>
      <c r="F357" s="76">
        <v>0</v>
      </c>
      <c r="G357" s="76">
        <v>0</v>
      </c>
      <c r="H357" s="76">
        <v>0</v>
      </c>
      <c r="I357" s="76">
        <v>0</v>
      </c>
      <c r="J357" s="76">
        <v>0</v>
      </c>
      <c r="K357" s="76">
        <v>0</v>
      </c>
      <c r="L357" s="76">
        <v>0</v>
      </c>
      <c r="M357" s="76">
        <v>0</v>
      </c>
      <c r="N357" s="76">
        <v>0</v>
      </c>
      <c r="O357" s="76">
        <v>0</v>
      </c>
      <c r="P357" s="76">
        <v>2543</v>
      </c>
      <c r="Q357" s="76">
        <v>0</v>
      </c>
      <c r="R357" s="76">
        <v>0</v>
      </c>
      <c r="S357" s="76">
        <v>0</v>
      </c>
      <c r="T357" s="76">
        <v>16</v>
      </c>
      <c r="U357" s="76">
        <v>16</v>
      </c>
      <c r="V357" s="76">
        <v>0</v>
      </c>
      <c r="W357" s="76">
        <v>0</v>
      </c>
      <c r="X357" s="76">
        <v>24</v>
      </c>
      <c r="Y357" s="76">
        <v>0</v>
      </c>
      <c r="Z357" s="76">
        <v>0</v>
      </c>
      <c r="AA357" s="76">
        <v>415</v>
      </c>
      <c r="AB357" s="76">
        <v>0</v>
      </c>
    </row>
    <row r="358" spans="1:28">
      <c r="A358" s="77" t="s">
        <v>936</v>
      </c>
      <c r="B358" s="76">
        <v>183</v>
      </c>
      <c r="C358" s="76">
        <v>0</v>
      </c>
      <c r="D358" s="76">
        <v>0</v>
      </c>
      <c r="E358" s="76">
        <v>1003</v>
      </c>
      <c r="F358" s="76">
        <v>0</v>
      </c>
      <c r="G358" s="76">
        <v>0</v>
      </c>
      <c r="H358" s="76">
        <v>0</v>
      </c>
      <c r="I358" s="76">
        <v>0</v>
      </c>
      <c r="J358" s="76">
        <v>0</v>
      </c>
      <c r="K358" s="76">
        <v>0</v>
      </c>
      <c r="L358" s="76">
        <v>0</v>
      </c>
      <c r="M358" s="76">
        <v>0</v>
      </c>
      <c r="N358" s="76">
        <v>0</v>
      </c>
      <c r="O358" s="76">
        <v>0</v>
      </c>
      <c r="P358" s="76">
        <v>4608</v>
      </c>
      <c r="Q358" s="76">
        <v>0</v>
      </c>
      <c r="R358" s="76">
        <v>0</v>
      </c>
      <c r="S358" s="76">
        <v>0</v>
      </c>
      <c r="T358" s="76">
        <v>16</v>
      </c>
      <c r="U358" s="76">
        <v>20</v>
      </c>
      <c r="V358" s="76">
        <v>0</v>
      </c>
      <c r="W358" s="76">
        <v>46</v>
      </c>
      <c r="X358" s="76">
        <v>0</v>
      </c>
      <c r="Y358" s="76">
        <v>0</v>
      </c>
      <c r="Z358" s="76">
        <v>134</v>
      </c>
      <c r="AA358" s="76">
        <v>618</v>
      </c>
      <c r="AB358" s="76">
        <v>108</v>
      </c>
    </row>
    <row r="359" spans="1:28">
      <c r="A359" s="77" t="s">
        <v>937</v>
      </c>
      <c r="B359" s="76">
        <v>202</v>
      </c>
      <c r="C359" s="76">
        <v>0</v>
      </c>
      <c r="D359" s="76">
        <v>0</v>
      </c>
      <c r="E359" s="76">
        <v>297</v>
      </c>
      <c r="F359" s="76">
        <v>0</v>
      </c>
      <c r="G359" s="76">
        <v>0</v>
      </c>
      <c r="H359" s="76">
        <v>0</v>
      </c>
      <c r="I359" s="76">
        <v>0</v>
      </c>
      <c r="J359" s="76">
        <v>0</v>
      </c>
      <c r="K359" s="76">
        <v>0</v>
      </c>
      <c r="L359" s="76">
        <v>0</v>
      </c>
      <c r="M359" s="76">
        <v>0</v>
      </c>
      <c r="N359" s="76">
        <v>0</v>
      </c>
      <c r="O359" s="76">
        <v>0</v>
      </c>
      <c r="P359" s="76">
        <v>9143</v>
      </c>
      <c r="Q359" s="76">
        <v>0</v>
      </c>
      <c r="R359" s="76">
        <v>0</v>
      </c>
      <c r="S359" s="76">
        <v>0</v>
      </c>
      <c r="T359" s="76">
        <v>28</v>
      </c>
      <c r="U359" s="76">
        <v>44</v>
      </c>
      <c r="V359" s="76">
        <v>0</v>
      </c>
      <c r="W359" s="76">
        <v>111</v>
      </c>
      <c r="X359" s="76">
        <v>0</v>
      </c>
      <c r="Y359" s="76">
        <v>0</v>
      </c>
      <c r="Z359" s="76">
        <v>0</v>
      </c>
      <c r="AA359" s="76">
        <v>1460</v>
      </c>
      <c r="AB359" s="76">
        <v>324</v>
      </c>
    </row>
    <row r="360" spans="1:28">
      <c r="A360" s="77" t="s">
        <v>938</v>
      </c>
      <c r="B360" s="76">
        <v>479</v>
      </c>
      <c r="C360" s="76">
        <v>0</v>
      </c>
      <c r="D360" s="76">
        <v>0</v>
      </c>
      <c r="E360" s="76">
        <v>1286</v>
      </c>
      <c r="F360" s="76">
        <v>0</v>
      </c>
      <c r="G360" s="76">
        <v>0</v>
      </c>
      <c r="H360" s="76">
        <v>0</v>
      </c>
      <c r="I360" s="76">
        <v>0</v>
      </c>
      <c r="J360" s="76">
        <v>0</v>
      </c>
      <c r="K360" s="76">
        <v>0</v>
      </c>
      <c r="L360" s="76">
        <v>0</v>
      </c>
      <c r="M360" s="76">
        <v>0</v>
      </c>
      <c r="N360" s="76">
        <v>0</v>
      </c>
      <c r="O360" s="76">
        <v>0</v>
      </c>
      <c r="P360" s="76">
        <v>3957</v>
      </c>
      <c r="Q360" s="76">
        <v>0</v>
      </c>
      <c r="R360" s="76">
        <v>0</v>
      </c>
      <c r="S360" s="76">
        <v>0</v>
      </c>
      <c r="T360" s="76">
        <v>8</v>
      </c>
      <c r="U360" s="76">
        <v>24</v>
      </c>
      <c r="V360" s="76">
        <v>0</v>
      </c>
      <c r="W360" s="76">
        <v>23</v>
      </c>
      <c r="X360" s="76">
        <v>79</v>
      </c>
      <c r="Y360" s="76">
        <v>30</v>
      </c>
      <c r="Z360" s="76">
        <v>91</v>
      </c>
      <c r="AA360" s="76">
        <v>328</v>
      </c>
      <c r="AB360" s="76">
        <v>86</v>
      </c>
    </row>
    <row r="361" spans="1:28">
      <c r="A361" s="77" t="s">
        <v>939</v>
      </c>
      <c r="B361" s="76">
        <v>335</v>
      </c>
      <c r="C361" s="76">
        <v>0</v>
      </c>
      <c r="D361" s="76">
        <v>1020</v>
      </c>
      <c r="E361" s="76">
        <v>502</v>
      </c>
      <c r="F361" s="76">
        <v>0</v>
      </c>
      <c r="G361" s="76">
        <v>0</v>
      </c>
      <c r="H361" s="76">
        <v>0</v>
      </c>
      <c r="I361" s="76">
        <v>0</v>
      </c>
      <c r="J361" s="76">
        <v>0</v>
      </c>
      <c r="K361" s="76">
        <v>0</v>
      </c>
      <c r="L361" s="76">
        <v>0</v>
      </c>
      <c r="M361" s="76">
        <v>0</v>
      </c>
      <c r="N361" s="76">
        <v>0</v>
      </c>
      <c r="O361" s="76">
        <v>0</v>
      </c>
      <c r="P361" s="76">
        <v>5118</v>
      </c>
      <c r="Q361" s="76">
        <v>0</v>
      </c>
      <c r="R361" s="76">
        <v>0</v>
      </c>
      <c r="S361" s="76">
        <v>0</v>
      </c>
      <c r="T361" s="76">
        <v>50</v>
      </c>
      <c r="U361" s="76">
        <v>24</v>
      </c>
      <c r="V361" s="76">
        <v>0</v>
      </c>
      <c r="W361" s="76">
        <v>0</v>
      </c>
      <c r="X361" s="76">
        <v>141</v>
      </c>
      <c r="Y361" s="76">
        <v>0</v>
      </c>
      <c r="Z361" s="76">
        <v>0</v>
      </c>
      <c r="AA361" s="76">
        <v>573</v>
      </c>
      <c r="AB361" s="76">
        <v>99</v>
      </c>
    </row>
    <row r="362" spans="1:28">
      <c r="A362" s="77" t="s">
        <v>940</v>
      </c>
      <c r="B362" s="76">
        <v>188</v>
      </c>
      <c r="C362" s="76">
        <v>0</v>
      </c>
      <c r="D362" s="76">
        <v>0</v>
      </c>
      <c r="E362" s="76">
        <v>436</v>
      </c>
      <c r="F362" s="76">
        <v>0</v>
      </c>
      <c r="G362" s="76">
        <v>0</v>
      </c>
      <c r="H362" s="76">
        <v>0</v>
      </c>
      <c r="I362" s="76">
        <v>0</v>
      </c>
      <c r="J362" s="76">
        <v>0</v>
      </c>
      <c r="K362" s="76">
        <v>0</v>
      </c>
      <c r="L362" s="76">
        <v>0</v>
      </c>
      <c r="M362" s="76">
        <v>0</v>
      </c>
      <c r="N362" s="76">
        <v>0</v>
      </c>
      <c r="O362" s="76">
        <v>0</v>
      </c>
      <c r="P362" s="76">
        <v>2708</v>
      </c>
      <c r="Q362" s="76">
        <v>0</v>
      </c>
      <c r="R362" s="76">
        <v>0</v>
      </c>
      <c r="S362" s="76">
        <v>0</v>
      </c>
      <c r="T362" s="76">
        <v>7</v>
      </c>
      <c r="U362" s="76">
        <v>10</v>
      </c>
      <c r="V362" s="76">
        <v>13</v>
      </c>
      <c r="W362" s="76">
        <v>0</v>
      </c>
      <c r="X362" s="76">
        <v>0</v>
      </c>
      <c r="Y362" s="76">
        <v>0</v>
      </c>
      <c r="Z362" s="76">
        <v>0</v>
      </c>
      <c r="AA362" s="76">
        <v>413</v>
      </c>
      <c r="AB362" s="76">
        <v>108</v>
      </c>
    </row>
    <row r="363" spans="1:28">
      <c r="A363" s="77" t="s">
        <v>941</v>
      </c>
      <c r="B363" s="76">
        <v>325</v>
      </c>
      <c r="C363" s="76">
        <v>0</v>
      </c>
      <c r="D363" s="76">
        <v>0</v>
      </c>
      <c r="E363" s="76">
        <v>553</v>
      </c>
      <c r="F363" s="76">
        <v>0</v>
      </c>
      <c r="G363" s="76">
        <v>0</v>
      </c>
      <c r="H363" s="76">
        <v>0</v>
      </c>
      <c r="I363" s="76">
        <v>0</v>
      </c>
      <c r="J363" s="76">
        <v>0</v>
      </c>
      <c r="K363" s="76">
        <v>0</v>
      </c>
      <c r="L363" s="76">
        <v>0</v>
      </c>
      <c r="M363" s="76">
        <v>0</v>
      </c>
      <c r="N363" s="76">
        <v>0</v>
      </c>
      <c r="O363" s="76">
        <v>0</v>
      </c>
      <c r="P363" s="76">
        <v>5935</v>
      </c>
      <c r="Q363" s="76">
        <v>0</v>
      </c>
      <c r="R363" s="76">
        <v>0</v>
      </c>
      <c r="S363" s="76">
        <v>0</v>
      </c>
      <c r="T363" s="76">
        <v>23</v>
      </c>
      <c r="U363" s="76">
        <v>24</v>
      </c>
      <c r="V363" s="76">
        <v>0</v>
      </c>
      <c r="W363" s="76">
        <v>23</v>
      </c>
      <c r="X363" s="76">
        <v>99</v>
      </c>
      <c r="Y363" s="76">
        <v>54</v>
      </c>
      <c r="Z363" s="76">
        <v>0</v>
      </c>
      <c r="AA363" s="76">
        <v>578</v>
      </c>
      <c r="AB363" s="76">
        <v>99</v>
      </c>
    </row>
    <row r="364" spans="1:28">
      <c r="A364" s="77" t="s">
        <v>942</v>
      </c>
      <c r="B364" s="76">
        <v>262</v>
      </c>
      <c r="C364" s="76">
        <v>0</v>
      </c>
      <c r="D364" s="76">
        <v>0</v>
      </c>
      <c r="E364" s="76">
        <v>717</v>
      </c>
      <c r="F364" s="76">
        <v>0</v>
      </c>
      <c r="G364" s="76">
        <v>0</v>
      </c>
      <c r="H364" s="76">
        <v>0</v>
      </c>
      <c r="I364" s="76">
        <v>407</v>
      </c>
      <c r="J364" s="76">
        <v>0</v>
      </c>
      <c r="K364" s="76">
        <v>0</v>
      </c>
      <c r="L364" s="76">
        <v>0</v>
      </c>
      <c r="M364" s="76">
        <v>0</v>
      </c>
      <c r="N364" s="76">
        <v>0</v>
      </c>
      <c r="O364" s="76">
        <v>0</v>
      </c>
      <c r="P364" s="76">
        <v>5485</v>
      </c>
      <c r="Q364" s="76">
        <v>0</v>
      </c>
      <c r="R364" s="76">
        <v>0</v>
      </c>
      <c r="S364" s="76">
        <v>0</v>
      </c>
      <c r="T364" s="76">
        <v>0</v>
      </c>
      <c r="U364" s="76">
        <v>38</v>
      </c>
      <c r="V364" s="76">
        <v>0</v>
      </c>
      <c r="W364" s="76">
        <v>67</v>
      </c>
      <c r="X364" s="76">
        <v>63</v>
      </c>
      <c r="Y364" s="76">
        <v>0</v>
      </c>
      <c r="Z364" s="76">
        <v>172</v>
      </c>
      <c r="AA364" s="76">
        <v>772</v>
      </c>
      <c r="AB364" s="76">
        <v>110</v>
      </c>
    </row>
    <row r="365" spans="1:28">
      <c r="A365" s="77" t="s">
        <v>943</v>
      </c>
      <c r="B365" s="76">
        <v>168</v>
      </c>
      <c r="C365" s="76">
        <v>0</v>
      </c>
      <c r="D365" s="76">
        <v>0</v>
      </c>
      <c r="E365" s="76">
        <v>996</v>
      </c>
      <c r="F365" s="76">
        <v>0</v>
      </c>
      <c r="G365" s="76">
        <v>0</v>
      </c>
      <c r="H365" s="76">
        <v>0</v>
      </c>
      <c r="I365" s="76">
        <v>0</v>
      </c>
      <c r="J365" s="76">
        <v>0</v>
      </c>
      <c r="K365" s="76">
        <v>0</v>
      </c>
      <c r="L365" s="76">
        <v>0</v>
      </c>
      <c r="M365" s="76">
        <v>0</v>
      </c>
      <c r="N365" s="76">
        <v>0</v>
      </c>
      <c r="O365" s="76">
        <v>0</v>
      </c>
      <c r="P365" s="76">
        <v>1919</v>
      </c>
      <c r="Q365" s="76">
        <v>0</v>
      </c>
      <c r="R365" s="76">
        <v>0</v>
      </c>
      <c r="S365" s="76">
        <v>0</v>
      </c>
      <c r="T365" s="76">
        <v>0</v>
      </c>
      <c r="U365" s="76">
        <v>14</v>
      </c>
      <c r="V365" s="76">
        <v>0</v>
      </c>
      <c r="W365" s="76">
        <v>22</v>
      </c>
      <c r="X365" s="76">
        <v>28</v>
      </c>
      <c r="Y365" s="76">
        <v>0</v>
      </c>
      <c r="Z365" s="76">
        <v>0</v>
      </c>
      <c r="AA365" s="76">
        <v>358</v>
      </c>
      <c r="AB365" s="76">
        <v>83</v>
      </c>
    </row>
    <row r="366" spans="1:28">
      <c r="A366" s="77" t="s">
        <v>944</v>
      </c>
      <c r="B366" s="76">
        <v>212</v>
      </c>
      <c r="C366" s="76">
        <v>0</v>
      </c>
      <c r="D366" s="76">
        <v>0</v>
      </c>
      <c r="E366" s="76">
        <v>816</v>
      </c>
      <c r="F366" s="76">
        <v>0</v>
      </c>
      <c r="G366" s="76">
        <v>0</v>
      </c>
      <c r="H366" s="76">
        <v>0</v>
      </c>
      <c r="I366" s="76">
        <v>0</v>
      </c>
      <c r="J366" s="76">
        <v>0</v>
      </c>
      <c r="K366" s="76">
        <v>0</v>
      </c>
      <c r="L366" s="76">
        <v>0</v>
      </c>
      <c r="M366" s="76">
        <v>0</v>
      </c>
      <c r="N366" s="76">
        <v>0</v>
      </c>
      <c r="O366" s="76">
        <v>0</v>
      </c>
      <c r="P366" s="76">
        <v>3722</v>
      </c>
      <c r="Q366" s="76">
        <v>0</v>
      </c>
      <c r="R366" s="76">
        <v>0</v>
      </c>
      <c r="S366" s="76">
        <v>0</v>
      </c>
      <c r="T366" s="76">
        <v>9</v>
      </c>
      <c r="U366" s="76">
        <v>14</v>
      </c>
      <c r="V366" s="76">
        <v>0</v>
      </c>
      <c r="W366" s="76">
        <v>49</v>
      </c>
      <c r="X366" s="76">
        <v>168</v>
      </c>
      <c r="Y366" s="76">
        <v>0</v>
      </c>
      <c r="Z366" s="76">
        <v>0</v>
      </c>
      <c r="AA366" s="76">
        <v>549</v>
      </c>
      <c r="AB366" s="76">
        <v>128</v>
      </c>
    </row>
    <row r="367" spans="1:28">
      <c r="A367" s="77" t="s">
        <v>945</v>
      </c>
      <c r="B367" s="76">
        <v>234</v>
      </c>
      <c r="C367" s="76">
        <v>0</v>
      </c>
      <c r="D367" s="76">
        <v>0</v>
      </c>
      <c r="E367" s="76">
        <v>367</v>
      </c>
      <c r="F367" s="76">
        <v>0</v>
      </c>
      <c r="G367" s="76">
        <v>0</v>
      </c>
      <c r="H367" s="76">
        <v>0</v>
      </c>
      <c r="I367" s="76">
        <v>0</v>
      </c>
      <c r="J367" s="76">
        <v>0</v>
      </c>
      <c r="K367" s="76">
        <v>0</v>
      </c>
      <c r="L367" s="76">
        <v>0</v>
      </c>
      <c r="M367" s="76">
        <v>0</v>
      </c>
      <c r="N367" s="76">
        <v>0</v>
      </c>
      <c r="O367" s="76">
        <v>0</v>
      </c>
      <c r="P367" s="76">
        <v>3162</v>
      </c>
      <c r="Q367" s="76">
        <v>0</v>
      </c>
      <c r="R367" s="76">
        <v>0</v>
      </c>
      <c r="S367" s="76">
        <v>0</v>
      </c>
      <c r="T367" s="76">
        <v>0</v>
      </c>
      <c r="U367" s="76">
        <v>34</v>
      </c>
      <c r="V367" s="76">
        <v>0</v>
      </c>
      <c r="W367" s="76">
        <v>0</v>
      </c>
      <c r="X367" s="76">
        <v>69</v>
      </c>
      <c r="Y367" s="76">
        <v>0</v>
      </c>
      <c r="Z367" s="76">
        <v>0</v>
      </c>
      <c r="AA367" s="76">
        <v>327</v>
      </c>
      <c r="AB367" s="76">
        <v>0</v>
      </c>
    </row>
    <row r="368" spans="1:28">
      <c r="A368" s="77" t="s">
        <v>946</v>
      </c>
      <c r="B368" s="76">
        <v>305</v>
      </c>
      <c r="C368" s="76">
        <v>0</v>
      </c>
      <c r="D368" s="76">
        <v>0</v>
      </c>
      <c r="E368" s="76">
        <v>335</v>
      </c>
      <c r="F368" s="76">
        <v>0</v>
      </c>
      <c r="G368" s="76">
        <v>0</v>
      </c>
      <c r="H368" s="76">
        <v>0</v>
      </c>
      <c r="I368" s="76">
        <v>0</v>
      </c>
      <c r="J368" s="76">
        <v>0</v>
      </c>
      <c r="K368" s="76">
        <v>0</v>
      </c>
      <c r="L368" s="76">
        <v>0</v>
      </c>
      <c r="M368" s="76">
        <v>0</v>
      </c>
      <c r="N368" s="76">
        <v>0</v>
      </c>
      <c r="O368" s="76">
        <v>0</v>
      </c>
      <c r="P368" s="76">
        <v>5888</v>
      </c>
      <c r="Q368" s="76">
        <v>0</v>
      </c>
      <c r="R368" s="76">
        <v>0</v>
      </c>
      <c r="S368" s="76">
        <v>0</v>
      </c>
      <c r="T368" s="76">
        <v>71</v>
      </c>
      <c r="U368" s="76">
        <v>35</v>
      </c>
      <c r="V368" s="76">
        <v>0</v>
      </c>
      <c r="W368" s="76">
        <v>0</v>
      </c>
      <c r="X368" s="76">
        <v>60</v>
      </c>
      <c r="Y368" s="76">
        <v>0</v>
      </c>
      <c r="Z368" s="76">
        <v>147</v>
      </c>
      <c r="AA368" s="76">
        <v>807</v>
      </c>
      <c r="AB368" s="76">
        <v>144</v>
      </c>
    </row>
    <row r="369" spans="1:28">
      <c r="A369" s="77" t="s">
        <v>947</v>
      </c>
      <c r="B369" s="76">
        <v>221</v>
      </c>
      <c r="C369" s="76">
        <v>0</v>
      </c>
      <c r="D369" s="76">
        <v>0</v>
      </c>
      <c r="E369" s="76">
        <v>581</v>
      </c>
      <c r="F369" s="76">
        <v>0</v>
      </c>
      <c r="G369" s="76">
        <v>0</v>
      </c>
      <c r="H369" s="76">
        <v>0</v>
      </c>
      <c r="I369" s="76">
        <v>0</v>
      </c>
      <c r="J369" s="76">
        <v>0</v>
      </c>
      <c r="K369" s="76">
        <v>0</v>
      </c>
      <c r="L369" s="76">
        <v>0</v>
      </c>
      <c r="M369" s="76">
        <v>0</v>
      </c>
      <c r="N369" s="76">
        <v>0</v>
      </c>
      <c r="O369" s="76">
        <v>0</v>
      </c>
      <c r="P369" s="76">
        <v>3167</v>
      </c>
      <c r="Q369" s="76">
        <v>0</v>
      </c>
      <c r="R369" s="76">
        <v>0</v>
      </c>
      <c r="S369" s="76">
        <v>0</v>
      </c>
      <c r="T369" s="76">
        <v>13</v>
      </c>
      <c r="U369" s="76">
        <v>12</v>
      </c>
      <c r="V369" s="76">
        <v>0</v>
      </c>
      <c r="W369" s="76">
        <v>22</v>
      </c>
      <c r="X369" s="76">
        <v>31</v>
      </c>
      <c r="Y369" s="76">
        <v>0</v>
      </c>
      <c r="Z369" s="76">
        <v>0</v>
      </c>
      <c r="AA369" s="76">
        <v>334</v>
      </c>
      <c r="AB369" s="76">
        <v>99</v>
      </c>
    </row>
    <row r="370" spans="1:28">
      <c r="A370" s="77" t="s">
        <v>948</v>
      </c>
      <c r="B370" s="76">
        <v>449</v>
      </c>
      <c r="C370" s="76">
        <v>0</v>
      </c>
      <c r="D370" s="76">
        <v>0</v>
      </c>
      <c r="E370" s="76">
        <v>370</v>
      </c>
      <c r="F370" s="76">
        <v>0</v>
      </c>
      <c r="G370" s="76">
        <v>0</v>
      </c>
      <c r="H370" s="76">
        <v>0</v>
      </c>
      <c r="I370" s="76">
        <v>0</v>
      </c>
      <c r="J370" s="76">
        <v>0</v>
      </c>
      <c r="K370" s="76">
        <v>0</v>
      </c>
      <c r="L370" s="76">
        <v>0</v>
      </c>
      <c r="M370" s="76">
        <v>0</v>
      </c>
      <c r="N370" s="76">
        <v>0</v>
      </c>
      <c r="O370" s="76">
        <v>0</v>
      </c>
      <c r="P370" s="76">
        <v>5041</v>
      </c>
      <c r="Q370" s="76">
        <v>0</v>
      </c>
      <c r="R370" s="76">
        <v>0</v>
      </c>
      <c r="S370" s="76">
        <v>0</v>
      </c>
      <c r="T370" s="76">
        <v>10</v>
      </c>
      <c r="U370" s="76">
        <v>19</v>
      </c>
      <c r="V370" s="76">
        <v>0</v>
      </c>
      <c r="W370" s="76">
        <v>36</v>
      </c>
      <c r="X370" s="76">
        <v>83</v>
      </c>
      <c r="Y370" s="76">
        <v>0</v>
      </c>
      <c r="Z370" s="76">
        <v>0</v>
      </c>
      <c r="AA370" s="76">
        <v>707</v>
      </c>
      <c r="AB370" s="76">
        <v>110</v>
      </c>
    </row>
    <row r="371" spans="1:28">
      <c r="A371" s="77" t="s">
        <v>949</v>
      </c>
      <c r="B371" s="76">
        <v>190</v>
      </c>
      <c r="C371" s="76">
        <v>0</v>
      </c>
      <c r="D371" s="76">
        <v>0</v>
      </c>
      <c r="E371" s="76">
        <v>340</v>
      </c>
      <c r="F371" s="76">
        <v>0</v>
      </c>
      <c r="G371" s="76">
        <v>0</v>
      </c>
      <c r="H371" s="76">
        <v>0</v>
      </c>
      <c r="I371" s="76">
        <v>0</v>
      </c>
      <c r="J371" s="76">
        <v>0</v>
      </c>
      <c r="K371" s="76">
        <v>0</v>
      </c>
      <c r="L371" s="76">
        <v>0</v>
      </c>
      <c r="M371" s="76">
        <v>0</v>
      </c>
      <c r="N371" s="76">
        <v>0</v>
      </c>
      <c r="O371" s="76">
        <v>0</v>
      </c>
      <c r="P371" s="76">
        <v>4215</v>
      </c>
      <c r="Q371" s="76">
        <v>0</v>
      </c>
      <c r="R371" s="76">
        <v>0</v>
      </c>
      <c r="S371" s="76">
        <v>0</v>
      </c>
      <c r="T371" s="76">
        <v>29</v>
      </c>
      <c r="U371" s="76">
        <v>0</v>
      </c>
      <c r="V371" s="76">
        <v>0</v>
      </c>
      <c r="W371" s="76">
        <v>54</v>
      </c>
      <c r="X371" s="76">
        <v>0</v>
      </c>
      <c r="Y371" s="76">
        <v>0</v>
      </c>
      <c r="Z371" s="76">
        <v>114</v>
      </c>
      <c r="AA371" s="76">
        <v>586</v>
      </c>
      <c r="AB371" s="76">
        <v>95</v>
      </c>
    </row>
    <row r="372" spans="1:28">
      <c r="A372" s="77" t="s">
        <v>950</v>
      </c>
      <c r="B372" s="76">
        <v>209</v>
      </c>
      <c r="C372" s="76">
        <v>0</v>
      </c>
      <c r="D372" s="76">
        <v>0</v>
      </c>
      <c r="E372" s="76">
        <v>552</v>
      </c>
      <c r="F372" s="76">
        <v>0</v>
      </c>
      <c r="G372" s="76">
        <v>0</v>
      </c>
      <c r="H372" s="76">
        <v>0</v>
      </c>
      <c r="I372" s="76">
        <v>0</v>
      </c>
      <c r="J372" s="76">
        <v>0</v>
      </c>
      <c r="K372" s="76">
        <v>0</v>
      </c>
      <c r="L372" s="76">
        <v>0</v>
      </c>
      <c r="M372" s="76">
        <v>0</v>
      </c>
      <c r="N372" s="76">
        <v>0</v>
      </c>
      <c r="O372" s="76">
        <v>0</v>
      </c>
      <c r="P372" s="76">
        <v>3338</v>
      </c>
      <c r="Q372" s="76">
        <v>0</v>
      </c>
      <c r="R372" s="76">
        <v>0</v>
      </c>
      <c r="S372" s="76">
        <v>0</v>
      </c>
      <c r="T372" s="76">
        <v>12</v>
      </c>
      <c r="U372" s="76">
        <v>13</v>
      </c>
      <c r="V372" s="76">
        <v>0</v>
      </c>
      <c r="W372" s="76">
        <v>30</v>
      </c>
      <c r="X372" s="76">
        <v>36</v>
      </c>
      <c r="Y372" s="76">
        <v>0</v>
      </c>
      <c r="Z372" s="76">
        <v>0</v>
      </c>
      <c r="AA372" s="76">
        <v>518</v>
      </c>
      <c r="AB372" s="76">
        <v>145</v>
      </c>
    </row>
    <row r="373" spans="1:28">
      <c r="A373" s="77" t="s">
        <v>951</v>
      </c>
      <c r="B373" s="76">
        <v>456</v>
      </c>
      <c r="C373" s="76">
        <v>0</v>
      </c>
      <c r="D373" s="76">
        <v>0</v>
      </c>
      <c r="E373" s="76">
        <v>424</v>
      </c>
      <c r="F373" s="76">
        <v>0</v>
      </c>
      <c r="G373" s="76">
        <v>0</v>
      </c>
      <c r="H373" s="76">
        <v>0</v>
      </c>
      <c r="I373" s="76">
        <v>0</v>
      </c>
      <c r="J373" s="76">
        <v>0</v>
      </c>
      <c r="K373" s="76">
        <v>0</v>
      </c>
      <c r="L373" s="76">
        <v>0</v>
      </c>
      <c r="M373" s="76">
        <v>0</v>
      </c>
      <c r="N373" s="76">
        <v>0</v>
      </c>
      <c r="O373" s="76">
        <v>0</v>
      </c>
      <c r="P373" s="76">
        <v>4254</v>
      </c>
      <c r="Q373" s="76">
        <v>0</v>
      </c>
      <c r="R373" s="76">
        <v>0</v>
      </c>
      <c r="S373" s="76">
        <v>0</v>
      </c>
      <c r="T373" s="76">
        <v>36</v>
      </c>
      <c r="U373" s="76">
        <v>24</v>
      </c>
      <c r="V373" s="76">
        <v>0</v>
      </c>
      <c r="W373" s="76">
        <v>0</v>
      </c>
      <c r="X373" s="76">
        <v>48</v>
      </c>
      <c r="Y373" s="76">
        <v>0</v>
      </c>
      <c r="Z373" s="76">
        <v>0</v>
      </c>
      <c r="AA373" s="76">
        <v>491</v>
      </c>
      <c r="AB373" s="76">
        <v>132</v>
      </c>
    </row>
    <row r="374" spans="1:28">
      <c r="A374" s="77" t="s">
        <v>952</v>
      </c>
      <c r="B374" s="76">
        <v>256</v>
      </c>
      <c r="C374" s="76">
        <v>0</v>
      </c>
      <c r="D374" s="76">
        <v>0</v>
      </c>
      <c r="E374" s="76">
        <v>296</v>
      </c>
      <c r="F374" s="76">
        <v>0</v>
      </c>
      <c r="G374" s="76">
        <v>0</v>
      </c>
      <c r="H374" s="76">
        <v>0</v>
      </c>
      <c r="I374" s="76">
        <v>0</v>
      </c>
      <c r="J374" s="76">
        <v>0</v>
      </c>
      <c r="K374" s="76">
        <v>0</v>
      </c>
      <c r="L374" s="76">
        <v>0</v>
      </c>
      <c r="M374" s="76">
        <v>0</v>
      </c>
      <c r="N374" s="76">
        <v>0</v>
      </c>
      <c r="O374" s="76">
        <v>0</v>
      </c>
      <c r="P374" s="76">
        <v>5326</v>
      </c>
      <c r="Q374" s="76">
        <v>0</v>
      </c>
      <c r="R374" s="76">
        <v>0</v>
      </c>
      <c r="S374" s="76">
        <v>0</v>
      </c>
      <c r="T374" s="76">
        <v>29</v>
      </c>
      <c r="U374" s="76">
        <v>0</v>
      </c>
      <c r="V374" s="76">
        <v>0</v>
      </c>
      <c r="W374" s="76">
        <v>56</v>
      </c>
      <c r="X374" s="76">
        <v>57</v>
      </c>
      <c r="Y374" s="76">
        <v>0</v>
      </c>
      <c r="Z374" s="76">
        <v>149</v>
      </c>
      <c r="AA374" s="76">
        <v>608</v>
      </c>
      <c r="AB374" s="76">
        <v>166</v>
      </c>
    </row>
    <row r="375" spans="1:28">
      <c r="A375" s="77" t="s">
        <v>953</v>
      </c>
      <c r="B375" s="76">
        <v>381</v>
      </c>
      <c r="C375" s="76">
        <v>0</v>
      </c>
      <c r="D375" s="76">
        <v>0</v>
      </c>
      <c r="E375" s="76">
        <v>1373</v>
      </c>
      <c r="F375" s="76">
        <v>0</v>
      </c>
      <c r="G375" s="76">
        <v>0</v>
      </c>
      <c r="H375" s="76">
        <v>0</v>
      </c>
      <c r="I375" s="76">
        <v>0</v>
      </c>
      <c r="J375" s="76">
        <v>0</v>
      </c>
      <c r="K375" s="76">
        <v>0</v>
      </c>
      <c r="L375" s="76">
        <v>0</v>
      </c>
      <c r="M375" s="76">
        <v>0</v>
      </c>
      <c r="N375" s="76">
        <v>0</v>
      </c>
      <c r="O375" s="76">
        <v>0</v>
      </c>
      <c r="P375" s="76">
        <v>4386</v>
      </c>
      <c r="Q375" s="76">
        <v>0</v>
      </c>
      <c r="R375" s="76">
        <v>0</v>
      </c>
      <c r="S375" s="76">
        <v>0</v>
      </c>
      <c r="T375" s="76">
        <v>16</v>
      </c>
      <c r="U375" s="76">
        <v>24</v>
      </c>
      <c r="V375" s="76">
        <v>0</v>
      </c>
      <c r="W375" s="76">
        <v>28</v>
      </c>
      <c r="X375" s="76">
        <v>54</v>
      </c>
      <c r="Y375" s="76">
        <v>0</v>
      </c>
      <c r="Z375" s="76">
        <v>118</v>
      </c>
      <c r="AA375" s="76">
        <v>576</v>
      </c>
      <c r="AB375" s="76">
        <v>132</v>
      </c>
    </row>
    <row r="376" spans="1:28">
      <c r="A376" s="77" t="s">
        <v>954</v>
      </c>
      <c r="B376" s="76">
        <v>259</v>
      </c>
      <c r="C376" s="76">
        <v>0</v>
      </c>
      <c r="D376" s="76">
        <v>0</v>
      </c>
      <c r="E376" s="76">
        <v>849</v>
      </c>
      <c r="F376" s="76">
        <v>0</v>
      </c>
      <c r="G376" s="76">
        <v>0</v>
      </c>
      <c r="H376" s="76">
        <v>0</v>
      </c>
      <c r="I376" s="76">
        <v>0</v>
      </c>
      <c r="J376" s="76">
        <v>0</v>
      </c>
      <c r="K376" s="76">
        <v>0</v>
      </c>
      <c r="L376" s="76">
        <v>0</v>
      </c>
      <c r="M376" s="76">
        <v>0</v>
      </c>
      <c r="N376" s="76">
        <v>0</v>
      </c>
      <c r="O376" s="76">
        <v>0</v>
      </c>
      <c r="P376" s="76">
        <v>3189</v>
      </c>
      <c r="Q376" s="76">
        <v>0</v>
      </c>
      <c r="R376" s="76">
        <v>0</v>
      </c>
      <c r="S376" s="76">
        <v>0</v>
      </c>
      <c r="T376" s="76">
        <v>5</v>
      </c>
      <c r="U376" s="76">
        <v>9</v>
      </c>
      <c r="V376" s="76">
        <v>13</v>
      </c>
      <c r="W376" s="76">
        <v>17</v>
      </c>
      <c r="X376" s="76">
        <v>58</v>
      </c>
      <c r="Y376" s="76">
        <v>0</v>
      </c>
      <c r="Z376" s="76">
        <v>0</v>
      </c>
      <c r="AA376" s="76">
        <v>557</v>
      </c>
      <c r="AB376" s="76">
        <v>100</v>
      </c>
    </row>
    <row r="377" spans="1:28">
      <c r="A377" s="77" t="s">
        <v>955</v>
      </c>
      <c r="B377" s="76">
        <v>306</v>
      </c>
      <c r="C377" s="76">
        <v>0</v>
      </c>
      <c r="D377" s="76">
        <v>0</v>
      </c>
      <c r="E377" s="76">
        <v>308</v>
      </c>
      <c r="F377" s="76">
        <v>0</v>
      </c>
      <c r="G377" s="76">
        <v>0</v>
      </c>
      <c r="H377" s="76">
        <v>0</v>
      </c>
      <c r="I377" s="76">
        <v>0</v>
      </c>
      <c r="J377" s="76">
        <v>0</v>
      </c>
      <c r="K377" s="76">
        <v>0</v>
      </c>
      <c r="L377" s="76">
        <v>0</v>
      </c>
      <c r="M377" s="76">
        <v>0</v>
      </c>
      <c r="N377" s="76">
        <v>0</v>
      </c>
      <c r="O377" s="76">
        <v>0</v>
      </c>
      <c r="P377" s="76">
        <v>6824</v>
      </c>
      <c r="Q377" s="76">
        <v>0</v>
      </c>
      <c r="R377" s="76">
        <v>0</v>
      </c>
      <c r="S377" s="76">
        <v>0</v>
      </c>
      <c r="T377" s="76">
        <v>46</v>
      </c>
      <c r="U377" s="76">
        <v>22</v>
      </c>
      <c r="V377" s="76">
        <v>0</v>
      </c>
      <c r="W377" s="76">
        <v>45</v>
      </c>
      <c r="X377" s="76">
        <v>84</v>
      </c>
      <c r="Y377" s="76">
        <v>0</v>
      </c>
      <c r="Z377" s="76">
        <v>0</v>
      </c>
      <c r="AA377" s="76">
        <v>854</v>
      </c>
      <c r="AB377" s="76">
        <v>197</v>
      </c>
    </row>
    <row r="378" spans="1:28">
      <c r="A378" s="77" t="s">
        <v>956</v>
      </c>
      <c r="B378" s="76">
        <v>144</v>
      </c>
      <c r="C378" s="76">
        <v>0</v>
      </c>
      <c r="D378" s="76">
        <v>0</v>
      </c>
      <c r="E378" s="76">
        <v>530</v>
      </c>
      <c r="F378" s="76">
        <v>0</v>
      </c>
      <c r="G378" s="76">
        <v>1184</v>
      </c>
      <c r="H378" s="76">
        <v>0</v>
      </c>
      <c r="I378" s="76">
        <v>0</v>
      </c>
      <c r="J378" s="76">
        <v>0</v>
      </c>
      <c r="K378" s="76">
        <v>0</v>
      </c>
      <c r="L378" s="76">
        <v>0</v>
      </c>
      <c r="M378" s="76">
        <v>0</v>
      </c>
      <c r="N378" s="76">
        <v>0</v>
      </c>
      <c r="O378" s="76">
        <v>0</v>
      </c>
      <c r="P378" s="76">
        <v>3027</v>
      </c>
      <c r="Q378" s="76">
        <v>0</v>
      </c>
      <c r="R378" s="76">
        <v>0</v>
      </c>
      <c r="S378" s="76">
        <v>0</v>
      </c>
      <c r="T378" s="76">
        <v>27</v>
      </c>
      <c r="U378" s="76">
        <v>29</v>
      </c>
      <c r="V378" s="76">
        <v>0</v>
      </c>
      <c r="W378" s="76">
        <v>0</v>
      </c>
      <c r="X378" s="76">
        <v>55</v>
      </c>
      <c r="Y378" s="76">
        <v>0</v>
      </c>
      <c r="Z378" s="76">
        <v>0</v>
      </c>
      <c r="AA378" s="76">
        <v>493</v>
      </c>
      <c r="AB378" s="76">
        <v>87</v>
      </c>
    </row>
    <row r="379" spans="1:28">
      <c r="A379" s="77" t="s">
        <v>957</v>
      </c>
      <c r="B379" s="76">
        <v>134</v>
      </c>
      <c r="C379" s="76">
        <v>0</v>
      </c>
      <c r="D379" s="76">
        <v>0</v>
      </c>
      <c r="E379" s="76">
        <v>671</v>
      </c>
      <c r="F379" s="76">
        <v>0</v>
      </c>
      <c r="G379" s="76">
        <v>0</v>
      </c>
      <c r="H379" s="76">
        <v>0</v>
      </c>
      <c r="I379" s="76">
        <v>0</v>
      </c>
      <c r="J379" s="76">
        <v>0</v>
      </c>
      <c r="K379" s="76">
        <v>0</v>
      </c>
      <c r="L379" s="76">
        <v>0</v>
      </c>
      <c r="M379" s="76">
        <v>0</v>
      </c>
      <c r="N379" s="76">
        <v>0</v>
      </c>
      <c r="O379" s="76">
        <v>0</v>
      </c>
      <c r="P379" s="76">
        <v>2949</v>
      </c>
      <c r="Q379" s="76">
        <v>0</v>
      </c>
      <c r="R379" s="76">
        <v>0</v>
      </c>
      <c r="S379" s="76">
        <v>0</v>
      </c>
      <c r="T379" s="76">
        <v>20</v>
      </c>
      <c r="U379" s="76">
        <v>0</v>
      </c>
      <c r="V379" s="76">
        <v>0</v>
      </c>
      <c r="W379" s="76">
        <v>30</v>
      </c>
      <c r="X379" s="76">
        <v>55</v>
      </c>
      <c r="Y379" s="76">
        <v>0</v>
      </c>
      <c r="Z379" s="76">
        <v>0</v>
      </c>
      <c r="AA379" s="76">
        <v>510</v>
      </c>
      <c r="AB379" s="76">
        <v>74</v>
      </c>
    </row>
    <row r="380" spans="1:28">
      <c r="A380" s="77" t="s">
        <v>958</v>
      </c>
      <c r="B380" s="76">
        <v>256</v>
      </c>
      <c r="C380" s="76">
        <v>0</v>
      </c>
      <c r="D380" s="76">
        <v>0</v>
      </c>
      <c r="E380" s="76">
        <v>648</v>
      </c>
      <c r="F380" s="76">
        <v>0</v>
      </c>
      <c r="G380" s="76">
        <v>0</v>
      </c>
      <c r="H380" s="76">
        <v>0</v>
      </c>
      <c r="I380" s="76">
        <v>0</v>
      </c>
      <c r="J380" s="76">
        <v>0</v>
      </c>
      <c r="K380" s="76">
        <v>0</v>
      </c>
      <c r="L380" s="76">
        <v>0</v>
      </c>
      <c r="M380" s="76">
        <v>0</v>
      </c>
      <c r="N380" s="76">
        <v>0</v>
      </c>
      <c r="O380" s="76">
        <v>0</v>
      </c>
      <c r="P380" s="76">
        <v>3659</v>
      </c>
      <c r="Q380" s="76">
        <v>0</v>
      </c>
      <c r="R380" s="76">
        <v>0</v>
      </c>
      <c r="S380" s="76">
        <v>0</v>
      </c>
      <c r="T380" s="76">
        <v>10</v>
      </c>
      <c r="U380" s="76">
        <v>14</v>
      </c>
      <c r="V380" s="76">
        <v>0</v>
      </c>
      <c r="W380" s="76">
        <v>25</v>
      </c>
      <c r="X380" s="76">
        <v>82</v>
      </c>
      <c r="Y380" s="76">
        <v>0</v>
      </c>
      <c r="Z380" s="76">
        <v>0</v>
      </c>
      <c r="AA380" s="76">
        <v>444</v>
      </c>
      <c r="AB380" s="76">
        <v>87</v>
      </c>
    </row>
    <row r="381" spans="1:28">
      <c r="A381" s="77" t="s">
        <v>959</v>
      </c>
      <c r="B381" s="76">
        <v>261</v>
      </c>
      <c r="C381" s="76">
        <v>0</v>
      </c>
      <c r="D381" s="76">
        <v>0</v>
      </c>
      <c r="E381" s="76">
        <v>415</v>
      </c>
      <c r="F381" s="76">
        <v>0</v>
      </c>
      <c r="G381" s="76">
        <v>0</v>
      </c>
      <c r="H381" s="76">
        <v>0</v>
      </c>
      <c r="I381" s="76">
        <v>0</v>
      </c>
      <c r="J381" s="76">
        <v>0</v>
      </c>
      <c r="K381" s="76">
        <v>0</v>
      </c>
      <c r="L381" s="76">
        <v>349</v>
      </c>
      <c r="M381" s="76">
        <v>0</v>
      </c>
      <c r="N381" s="76">
        <v>0</v>
      </c>
      <c r="O381" s="76">
        <v>0</v>
      </c>
      <c r="P381" s="76">
        <v>3412</v>
      </c>
      <c r="Q381" s="76">
        <v>0</v>
      </c>
      <c r="R381" s="76">
        <v>0</v>
      </c>
      <c r="S381" s="76">
        <v>0</v>
      </c>
      <c r="T381" s="76">
        <v>15</v>
      </c>
      <c r="U381" s="76">
        <v>20</v>
      </c>
      <c r="V381" s="76">
        <v>0</v>
      </c>
      <c r="W381" s="76">
        <v>0</v>
      </c>
      <c r="X381" s="76">
        <v>78</v>
      </c>
      <c r="Y381" s="76">
        <v>0</v>
      </c>
      <c r="Z381" s="76">
        <v>0</v>
      </c>
      <c r="AA381" s="76">
        <v>401</v>
      </c>
      <c r="AB381" s="76">
        <v>100</v>
      </c>
    </row>
    <row r="382" spans="1:28">
      <c r="A382" s="77" t="s">
        <v>960</v>
      </c>
      <c r="B382" s="76">
        <v>218</v>
      </c>
      <c r="C382" s="76">
        <v>0</v>
      </c>
      <c r="D382" s="76">
        <v>0</v>
      </c>
      <c r="E382" s="76">
        <v>294</v>
      </c>
      <c r="F382" s="76">
        <v>0</v>
      </c>
      <c r="G382" s="76">
        <v>0</v>
      </c>
      <c r="H382" s="76">
        <v>0</v>
      </c>
      <c r="I382" s="76">
        <v>0</v>
      </c>
      <c r="J382" s="76">
        <v>0</v>
      </c>
      <c r="K382" s="76">
        <v>0</v>
      </c>
      <c r="L382" s="76">
        <v>0</v>
      </c>
      <c r="M382" s="76">
        <v>0</v>
      </c>
      <c r="N382" s="76">
        <v>0</v>
      </c>
      <c r="O382" s="76">
        <v>0</v>
      </c>
      <c r="P382" s="76">
        <v>2836</v>
      </c>
      <c r="Q382" s="76">
        <v>0</v>
      </c>
      <c r="R382" s="76">
        <v>0</v>
      </c>
      <c r="S382" s="76">
        <v>0</v>
      </c>
      <c r="T382" s="76">
        <v>11</v>
      </c>
      <c r="U382" s="76">
        <v>7</v>
      </c>
      <c r="V382" s="76">
        <v>14</v>
      </c>
      <c r="W382" s="76">
        <v>0</v>
      </c>
      <c r="X382" s="76">
        <v>78</v>
      </c>
      <c r="Y382" s="76">
        <v>32</v>
      </c>
      <c r="Z382" s="76">
        <v>64</v>
      </c>
      <c r="AA382" s="76">
        <v>271</v>
      </c>
      <c r="AB382" s="76">
        <v>72</v>
      </c>
    </row>
    <row r="383" spans="1:28">
      <c r="A383" s="77" t="s">
        <v>961</v>
      </c>
      <c r="B383" s="76">
        <v>239</v>
      </c>
      <c r="C383" s="76">
        <v>0</v>
      </c>
      <c r="D383" s="76">
        <v>0</v>
      </c>
      <c r="E383" s="76">
        <v>0</v>
      </c>
      <c r="F383" s="76">
        <v>0</v>
      </c>
      <c r="G383" s="76">
        <v>0</v>
      </c>
      <c r="H383" s="76">
        <v>0</v>
      </c>
      <c r="I383" s="76">
        <v>0</v>
      </c>
      <c r="J383" s="76">
        <v>0</v>
      </c>
      <c r="K383" s="76">
        <v>0</v>
      </c>
      <c r="L383" s="76">
        <v>0</v>
      </c>
      <c r="M383" s="76">
        <v>0</v>
      </c>
      <c r="N383" s="76">
        <v>0</v>
      </c>
      <c r="O383" s="76">
        <v>0</v>
      </c>
      <c r="P383" s="76">
        <v>4597</v>
      </c>
      <c r="Q383" s="76">
        <v>0</v>
      </c>
      <c r="R383" s="76">
        <v>0</v>
      </c>
      <c r="S383" s="76">
        <v>0</v>
      </c>
      <c r="T383" s="76">
        <v>10</v>
      </c>
      <c r="U383" s="76">
        <v>29</v>
      </c>
      <c r="V383" s="76">
        <v>0</v>
      </c>
      <c r="W383" s="76">
        <v>34</v>
      </c>
      <c r="X383" s="76">
        <v>59</v>
      </c>
      <c r="Y383" s="76">
        <v>0</v>
      </c>
      <c r="Z383" s="76">
        <v>0</v>
      </c>
      <c r="AA383" s="76">
        <v>648</v>
      </c>
      <c r="AB383" s="76">
        <v>120</v>
      </c>
    </row>
    <row r="384" spans="1:28">
      <c r="A384" s="77" t="s">
        <v>962</v>
      </c>
      <c r="B384" s="76">
        <v>211</v>
      </c>
      <c r="C384" s="76">
        <v>0</v>
      </c>
      <c r="D384" s="76">
        <v>2296</v>
      </c>
      <c r="E384" s="76">
        <v>0</v>
      </c>
      <c r="F384" s="76">
        <v>0</v>
      </c>
      <c r="G384" s="76">
        <v>0</v>
      </c>
      <c r="H384" s="76">
        <v>0</v>
      </c>
      <c r="I384" s="76">
        <v>0</v>
      </c>
      <c r="J384" s="76">
        <v>0</v>
      </c>
      <c r="K384" s="76">
        <v>0</v>
      </c>
      <c r="L384" s="76">
        <v>0</v>
      </c>
      <c r="M384" s="76">
        <v>0</v>
      </c>
      <c r="N384" s="76">
        <v>0</v>
      </c>
      <c r="O384" s="76">
        <v>0</v>
      </c>
      <c r="P384" s="76">
        <v>5619</v>
      </c>
      <c r="Q384" s="76">
        <v>0</v>
      </c>
      <c r="R384" s="76">
        <v>0</v>
      </c>
      <c r="S384" s="76">
        <v>0</v>
      </c>
      <c r="T384" s="76">
        <v>189</v>
      </c>
      <c r="U384" s="76">
        <v>0</v>
      </c>
      <c r="V384" s="76">
        <v>0</v>
      </c>
      <c r="W384" s="76">
        <v>0</v>
      </c>
      <c r="X384" s="76">
        <v>0</v>
      </c>
      <c r="Y384" s="76">
        <v>0</v>
      </c>
      <c r="Z384" s="76">
        <v>156</v>
      </c>
      <c r="AA384" s="76">
        <v>536</v>
      </c>
      <c r="AB384" s="76">
        <v>90</v>
      </c>
    </row>
    <row r="385" spans="1:28">
      <c r="A385" s="77" t="s">
        <v>963</v>
      </c>
      <c r="B385" s="76">
        <v>292</v>
      </c>
      <c r="C385" s="76">
        <v>0</v>
      </c>
      <c r="D385" s="76">
        <v>0</v>
      </c>
      <c r="E385" s="76">
        <v>1610</v>
      </c>
      <c r="F385" s="76">
        <v>0</v>
      </c>
      <c r="G385" s="76">
        <v>0</v>
      </c>
      <c r="H385" s="76">
        <v>0</v>
      </c>
      <c r="I385" s="76">
        <v>0</v>
      </c>
      <c r="J385" s="76">
        <v>0</v>
      </c>
      <c r="K385" s="76">
        <v>0</v>
      </c>
      <c r="L385" s="76">
        <v>0</v>
      </c>
      <c r="M385" s="76">
        <v>0</v>
      </c>
      <c r="N385" s="76">
        <v>0</v>
      </c>
      <c r="O385" s="76">
        <v>0</v>
      </c>
      <c r="P385" s="76">
        <v>5058</v>
      </c>
      <c r="Q385" s="76">
        <v>0</v>
      </c>
      <c r="R385" s="76">
        <v>0</v>
      </c>
      <c r="S385" s="76">
        <v>0</v>
      </c>
      <c r="T385" s="76">
        <v>20</v>
      </c>
      <c r="U385" s="76">
        <v>30</v>
      </c>
      <c r="V385" s="76">
        <v>0</v>
      </c>
      <c r="W385" s="76">
        <v>71</v>
      </c>
      <c r="X385" s="76">
        <v>0</v>
      </c>
      <c r="Y385" s="76">
        <v>0</v>
      </c>
      <c r="Z385" s="76">
        <v>0</v>
      </c>
      <c r="AA385" s="76">
        <v>1062</v>
      </c>
      <c r="AB385" s="76">
        <v>0</v>
      </c>
    </row>
    <row r="386" spans="1:28">
      <c r="A386" s="77" t="s">
        <v>964</v>
      </c>
      <c r="B386" s="76">
        <v>346</v>
      </c>
      <c r="C386" s="76">
        <v>0</v>
      </c>
      <c r="D386" s="76">
        <v>0</v>
      </c>
      <c r="E386" s="76">
        <v>1077</v>
      </c>
      <c r="F386" s="76">
        <v>0</v>
      </c>
      <c r="G386" s="76">
        <v>0</v>
      </c>
      <c r="H386" s="76">
        <v>0</v>
      </c>
      <c r="I386" s="76">
        <v>0</v>
      </c>
      <c r="J386" s="76">
        <v>0</v>
      </c>
      <c r="K386" s="76">
        <v>0</v>
      </c>
      <c r="L386" s="76">
        <v>0</v>
      </c>
      <c r="M386" s="76">
        <v>0</v>
      </c>
      <c r="N386" s="76">
        <v>0</v>
      </c>
      <c r="O386" s="76">
        <v>0</v>
      </c>
      <c r="P386" s="76">
        <v>4363</v>
      </c>
      <c r="Q386" s="76">
        <v>0</v>
      </c>
      <c r="R386" s="76">
        <v>0</v>
      </c>
      <c r="S386" s="76">
        <v>0</v>
      </c>
      <c r="T386" s="76">
        <v>19</v>
      </c>
      <c r="U386" s="76">
        <v>0</v>
      </c>
      <c r="V386" s="76">
        <v>0</v>
      </c>
      <c r="W386" s="76">
        <v>39</v>
      </c>
      <c r="X386" s="76">
        <v>108</v>
      </c>
      <c r="Y386" s="76">
        <v>0</v>
      </c>
      <c r="Z386" s="76">
        <v>0</v>
      </c>
      <c r="AA386" s="76">
        <v>772</v>
      </c>
      <c r="AB386" s="76">
        <v>0</v>
      </c>
    </row>
    <row r="387" spans="1:28">
      <c r="A387" s="77" t="s">
        <v>965</v>
      </c>
      <c r="B387" s="76">
        <v>282</v>
      </c>
      <c r="C387" s="76">
        <v>0</v>
      </c>
      <c r="D387" s="76">
        <v>0</v>
      </c>
      <c r="E387" s="76">
        <v>1008</v>
      </c>
      <c r="F387" s="76">
        <v>0</v>
      </c>
      <c r="G387" s="76">
        <v>0</v>
      </c>
      <c r="H387" s="76">
        <v>0</v>
      </c>
      <c r="I387" s="76">
        <v>0</v>
      </c>
      <c r="J387" s="76">
        <v>0</v>
      </c>
      <c r="K387" s="76">
        <v>0</v>
      </c>
      <c r="L387" s="76">
        <v>0</v>
      </c>
      <c r="M387" s="76">
        <v>0</v>
      </c>
      <c r="N387" s="76">
        <v>0</v>
      </c>
      <c r="O387" s="76">
        <v>0</v>
      </c>
      <c r="P387" s="76">
        <v>3733</v>
      </c>
      <c r="Q387" s="76">
        <v>0</v>
      </c>
      <c r="R387" s="76">
        <v>0</v>
      </c>
      <c r="S387" s="76">
        <v>0</v>
      </c>
      <c r="T387" s="76">
        <v>16</v>
      </c>
      <c r="U387" s="76">
        <v>31</v>
      </c>
      <c r="V387" s="76">
        <v>0</v>
      </c>
      <c r="W387" s="76">
        <v>30</v>
      </c>
      <c r="X387" s="76">
        <v>60</v>
      </c>
      <c r="Y387" s="76">
        <v>0</v>
      </c>
      <c r="Z387" s="76">
        <v>0</v>
      </c>
      <c r="AA387" s="76">
        <v>608</v>
      </c>
      <c r="AB387" s="76">
        <v>102</v>
      </c>
    </row>
    <row r="388" spans="1:28">
      <c r="A388" s="77" t="s">
        <v>966</v>
      </c>
      <c r="B388" s="76">
        <v>287</v>
      </c>
      <c r="C388" s="76">
        <v>0</v>
      </c>
      <c r="D388" s="76">
        <v>0</v>
      </c>
      <c r="E388" s="76">
        <v>189</v>
      </c>
      <c r="F388" s="76">
        <v>0</v>
      </c>
      <c r="G388" s="76">
        <v>0</v>
      </c>
      <c r="H388" s="76">
        <v>0</v>
      </c>
      <c r="I388" s="76">
        <v>0</v>
      </c>
      <c r="J388" s="76">
        <v>0</v>
      </c>
      <c r="K388" s="76">
        <v>0</v>
      </c>
      <c r="L388" s="76">
        <v>0</v>
      </c>
      <c r="M388" s="76">
        <v>0</v>
      </c>
      <c r="N388" s="76">
        <v>0</v>
      </c>
      <c r="O388" s="76">
        <v>0</v>
      </c>
      <c r="P388" s="76">
        <v>7075</v>
      </c>
      <c r="Q388" s="76">
        <v>0</v>
      </c>
      <c r="R388" s="76">
        <v>0</v>
      </c>
      <c r="S388" s="76">
        <v>0</v>
      </c>
      <c r="T388" s="76">
        <v>36</v>
      </c>
      <c r="U388" s="76">
        <v>29</v>
      </c>
      <c r="V388" s="76">
        <v>0</v>
      </c>
      <c r="W388" s="76">
        <v>51</v>
      </c>
      <c r="X388" s="76">
        <v>65</v>
      </c>
      <c r="Y388" s="76">
        <v>0</v>
      </c>
      <c r="Z388" s="76">
        <v>0</v>
      </c>
      <c r="AA388" s="76">
        <v>909</v>
      </c>
      <c r="AB388" s="76">
        <v>210</v>
      </c>
    </row>
    <row r="389" spans="1:28">
      <c r="A389" s="77" t="s">
        <v>967</v>
      </c>
      <c r="B389" s="76">
        <v>147</v>
      </c>
      <c r="C389" s="76">
        <v>0</v>
      </c>
      <c r="D389" s="76">
        <v>0</v>
      </c>
      <c r="E389" s="76">
        <v>700</v>
      </c>
      <c r="F389" s="76">
        <v>0</v>
      </c>
      <c r="G389" s="76">
        <v>0</v>
      </c>
      <c r="H389" s="76">
        <v>0</v>
      </c>
      <c r="I389" s="76">
        <v>0</v>
      </c>
      <c r="J389" s="76">
        <v>0</v>
      </c>
      <c r="K389" s="76">
        <v>0</v>
      </c>
      <c r="L389" s="76">
        <v>0</v>
      </c>
      <c r="M389" s="76">
        <v>0</v>
      </c>
      <c r="N389" s="76">
        <v>0</v>
      </c>
      <c r="O389" s="76">
        <v>0</v>
      </c>
      <c r="P389" s="76">
        <v>3624</v>
      </c>
      <c r="Q389" s="76">
        <v>0</v>
      </c>
      <c r="R389" s="76">
        <v>0</v>
      </c>
      <c r="S389" s="76">
        <v>0</v>
      </c>
      <c r="T389" s="76">
        <v>12</v>
      </c>
      <c r="U389" s="76">
        <v>16</v>
      </c>
      <c r="V389" s="76">
        <v>0</v>
      </c>
      <c r="W389" s="76">
        <v>35</v>
      </c>
      <c r="X389" s="76">
        <v>49</v>
      </c>
      <c r="Y389" s="76">
        <v>0</v>
      </c>
      <c r="Z389" s="76">
        <v>0</v>
      </c>
      <c r="AA389" s="76">
        <v>731</v>
      </c>
      <c r="AB389" s="76">
        <v>128</v>
      </c>
    </row>
    <row r="390" spans="1:28">
      <c r="A390" s="77" t="s">
        <v>968</v>
      </c>
      <c r="B390" s="76">
        <v>167</v>
      </c>
      <c r="C390" s="76">
        <v>0</v>
      </c>
      <c r="D390" s="76">
        <v>0</v>
      </c>
      <c r="E390" s="76">
        <v>256</v>
      </c>
      <c r="F390" s="76">
        <v>0</v>
      </c>
      <c r="G390" s="76">
        <v>0</v>
      </c>
      <c r="H390" s="76">
        <v>0</v>
      </c>
      <c r="I390" s="76">
        <v>0</v>
      </c>
      <c r="J390" s="76">
        <v>0</v>
      </c>
      <c r="K390" s="76">
        <v>0</v>
      </c>
      <c r="L390" s="76">
        <v>0</v>
      </c>
      <c r="M390" s="76">
        <v>0</v>
      </c>
      <c r="N390" s="76">
        <v>0</v>
      </c>
      <c r="O390" s="76">
        <v>0</v>
      </c>
      <c r="P390" s="76">
        <v>3861</v>
      </c>
      <c r="Q390" s="76">
        <v>0</v>
      </c>
      <c r="R390" s="76">
        <v>0</v>
      </c>
      <c r="S390" s="76">
        <v>0</v>
      </c>
      <c r="T390" s="76">
        <v>0</v>
      </c>
      <c r="U390" s="76">
        <v>0</v>
      </c>
      <c r="V390" s="76">
        <v>25</v>
      </c>
      <c r="W390" s="76">
        <v>28</v>
      </c>
      <c r="X390" s="76">
        <v>0</v>
      </c>
      <c r="Y390" s="76">
        <v>0</v>
      </c>
      <c r="Z390" s="76">
        <v>0</v>
      </c>
      <c r="AA390" s="76">
        <v>807</v>
      </c>
      <c r="AB390" s="76">
        <v>161</v>
      </c>
    </row>
    <row r="391" spans="1:28">
      <c r="A391" s="77" t="s">
        <v>969</v>
      </c>
      <c r="B391" s="76">
        <v>330</v>
      </c>
      <c r="C391" s="76">
        <v>0</v>
      </c>
      <c r="D391" s="76">
        <v>0</v>
      </c>
      <c r="E391" s="76">
        <v>279</v>
      </c>
      <c r="F391" s="76">
        <v>0</v>
      </c>
      <c r="G391" s="76">
        <v>0</v>
      </c>
      <c r="H391" s="76">
        <v>0</v>
      </c>
      <c r="I391" s="76">
        <v>0</v>
      </c>
      <c r="J391" s="76">
        <v>0</v>
      </c>
      <c r="K391" s="76">
        <v>0</v>
      </c>
      <c r="L391" s="76">
        <v>0</v>
      </c>
      <c r="M391" s="76">
        <v>0</v>
      </c>
      <c r="N391" s="76">
        <v>0</v>
      </c>
      <c r="O391" s="76">
        <v>0</v>
      </c>
      <c r="P391" s="76">
        <v>7449</v>
      </c>
      <c r="Q391" s="76">
        <v>0</v>
      </c>
      <c r="R391" s="76">
        <v>0</v>
      </c>
      <c r="S391" s="76">
        <v>0</v>
      </c>
      <c r="T391" s="76">
        <v>27</v>
      </c>
      <c r="U391" s="76">
        <v>24</v>
      </c>
      <c r="V391" s="76">
        <v>0</v>
      </c>
      <c r="W391" s="76">
        <v>46</v>
      </c>
      <c r="X391" s="76">
        <v>221</v>
      </c>
      <c r="Y391" s="76">
        <v>0</v>
      </c>
      <c r="Z391" s="76">
        <v>0</v>
      </c>
      <c r="AA391" s="76">
        <v>840</v>
      </c>
      <c r="AB391" s="76">
        <v>180</v>
      </c>
    </row>
    <row r="392" spans="1:28">
      <c r="A392" s="77" t="s">
        <v>970</v>
      </c>
      <c r="B392" s="76">
        <v>177</v>
      </c>
      <c r="C392" s="76">
        <v>0</v>
      </c>
      <c r="D392" s="76">
        <v>0</v>
      </c>
      <c r="E392" s="76">
        <v>920</v>
      </c>
      <c r="F392" s="76">
        <v>0</v>
      </c>
      <c r="G392" s="76">
        <v>0</v>
      </c>
      <c r="H392" s="76">
        <v>0</v>
      </c>
      <c r="I392" s="76">
        <v>0</v>
      </c>
      <c r="J392" s="76">
        <v>0</v>
      </c>
      <c r="K392" s="76">
        <v>0</v>
      </c>
      <c r="L392" s="76">
        <v>0</v>
      </c>
      <c r="M392" s="76">
        <v>0</v>
      </c>
      <c r="N392" s="76">
        <v>0</v>
      </c>
      <c r="O392" s="76">
        <v>0</v>
      </c>
      <c r="P392" s="76">
        <v>3177</v>
      </c>
      <c r="Q392" s="76">
        <v>0</v>
      </c>
      <c r="R392" s="76">
        <v>0</v>
      </c>
      <c r="S392" s="76">
        <v>0</v>
      </c>
      <c r="T392" s="76">
        <v>21</v>
      </c>
      <c r="U392" s="76">
        <v>0</v>
      </c>
      <c r="V392" s="76">
        <v>0</v>
      </c>
      <c r="W392" s="76">
        <v>37</v>
      </c>
      <c r="X392" s="76">
        <v>54</v>
      </c>
      <c r="Y392" s="76">
        <v>0</v>
      </c>
      <c r="Z392" s="76">
        <v>103</v>
      </c>
      <c r="AA392" s="76">
        <v>419</v>
      </c>
      <c r="AB392" s="76">
        <v>75</v>
      </c>
    </row>
    <row r="393" spans="1:28">
      <c r="A393" s="77" t="s">
        <v>119</v>
      </c>
      <c r="B393" s="76">
        <v>309</v>
      </c>
      <c r="C393" s="76">
        <v>0</v>
      </c>
      <c r="D393" s="76">
        <v>0</v>
      </c>
      <c r="E393" s="76">
        <v>149</v>
      </c>
      <c r="F393" s="76">
        <v>0</v>
      </c>
      <c r="G393" s="76">
        <v>0</v>
      </c>
      <c r="H393" s="76">
        <v>0</v>
      </c>
      <c r="I393" s="76">
        <v>0</v>
      </c>
      <c r="J393" s="76">
        <v>0</v>
      </c>
      <c r="K393" s="76">
        <v>0</v>
      </c>
      <c r="L393" s="76">
        <v>0</v>
      </c>
      <c r="M393" s="76">
        <v>0</v>
      </c>
      <c r="N393" s="76">
        <v>0</v>
      </c>
      <c r="O393" s="76">
        <v>0</v>
      </c>
      <c r="P393" s="76">
        <v>4862</v>
      </c>
      <c r="Q393" s="76">
        <v>0</v>
      </c>
      <c r="R393" s="76">
        <v>0</v>
      </c>
      <c r="S393" s="76">
        <v>0</v>
      </c>
      <c r="T393" s="76">
        <v>38</v>
      </c>
      <c r="U393" s="76">
        <v>36</v>
      </c>
      <c r="V393" s="76">
        <v>0</v>
      </c>
      <c r="W393" s="76">
        <v>0</v>
      </c>
      <c r="X393" s="76">
        <v>70</v>
      </c>
      <c r="Y393" s="76">
        <v>29</v>
      </c>
      <c r="Z393" s="76">
        <v>87</v>
      </c>
      <c r="AA393" s="76">
        <v>360</v>
      </c>
      <c r="AB393" s="76">
        <v>104</v>
      </c>
    </row>
    <row r="394" spans="1:28">
      <c r="A394" s="77" t="s">
        <v>971</v>
      </c>
      <c r="B394" s="76">
        <v>237</v>
      </c>
      <c r="C394" s="76">
        <v>0</v>
      </c>
      <c r="D394" s="76">
        <v>0</v>
      </c>
      <c r="E394" s="76">
        <v>949</v>
      </c>
      <c r="F394" s="76">
        <v>0</v>
      </c>
      <c r="G394" s="76">
        <v>0</v>
      </c>
      <c r="H394" s="76">
        <v>0</v>
      </c>
      <c r="I394" s="76">
        <v>287</v>
      </c>
      <c r="J394" s="76">
        <v>0</v>
      </c>
      <c r="K394" s="76">
        <v>0</v>
      </c>
      <c r="L394" s="76">
        <v>0</v>
      </c>
      <c r="M394" s="76">
        <v>0</v>
      </c>
      <c r="N394" s="76">
        <v>0</v>
      </c>
      <c r="O394" s="76">
        <v>0</v>
      </c>
      <c r="P394" s="76">
        <v>3143</v>
      </c>
      <c r="Q394" s="76">
        <v>0</v>
      </c>
      <c r="R394" s="76">
        <v>0</v>
      </c>
      <c r="S394" s="76">
        <v>0</v>
      </c>
      <c r="T394" s="76">
        <v>15</v>
      </c>
      <c r="U394" s="76">
        <v>15</v>
      </c>
      <c r="V394" s="76">
        <v>0</v>
      </c>
      <c r="W394" s="76">
        <v>33</v>
      </c>
      <c r="X394" s="76">
        <v>74</v>
      </c>
      <c r="Y394" s="76">
        <v>0</v>
      </c>
      <c r="Z394" s="76">
        <v>0</v>
      </c>
      <c r="AA394" s="76">
        <v>560</v>
      </c>
      <c r="AB394" s="76">
        <v>131</v>
      </c>
    </row>
    <row r="395" spans="1:28">
      <c r="A395" s="77" t="s">
        <v>972</v>
      </c>
      <c r="B395" s="76">
        <v>200</v>
      </c>
      <c r="C395" s="76">
        <v>0</v>
      </c>
      <c r="D395" s="76">
        <v>0</v>
      </c>
      <c r="E395" s="76">
        <v>667</v>
      </c>
      <c r="F395" s="76">
        <v>0</v>
      </c>
      <c r="G395" s="76">
        <v>0</v>
      </c>
      <c r="H395" s="76">
        <v>0</v>
      </c>
      <c r="I395" s="76">
        <v>0</v>
      </c>
      <c r="J395" s="76">
        <v>0</v>
      </c>
      <c r="K395" s="76">
        <v>0</v>
      </c>
      <c r="L395" s="76">
        <v>0</v>
      </c>
      <c r="M395" s="76">
        <v>0</v>
      </c>
      <c r="N395" s="76">
        <v>0</v>
      </c>
      <c r="O395" s="76">
        <v>0</v>
      </c>
      <c r="P395" s="76">
        <v>3034</v>
      </c>
      <c r="Q395" s="76">
        <v>0</v>
      </c>
      <c r="R395" s="76">
        <v>0</v>
      </c>
      <c r="S395" s="76">
        <v>0</v>
      </c>
      <c r="T395" s="76">
        <v>11</v>
      </c>
      <c r="U395" s="76">
        <v>11</v>
      </c>
      <c r="V395" s="76">
        <v>0</v>
      </c>
      <c r="W395" s="76">
        <v>23</v>
      </c>
      <c r="X395" s="76">
        <v>47</v>
      </c>
      <c r="Y395" s="76">
        <v>0</v>
      </c>
      <c r="Z395" s="76">
        <v>0</v>
      </c>
      <c r="AA395" s="76">
        <v>381</v>
      </c>
      <c r="AB395" s="76">
        <v>81</v>
      </c>
    </row>
    <row r="396" spans="1:28">
      <c r="A396" s="77" t="s">
        <v>973</v>
      </c>
      <c r="B396" s="76">
        <v>292</v>
      </c>
      <c r="C396" s="76">
        <v>0</v>
      </c>
      <c r="D396" s="76">
        <v>0</v>
      </c>
      <c r="E396" s="76">
        <v>655</v>
      </c>
      <c r="F396" s="76">
        <v>0</v>
      </c>
      <c r="G396" s="76">
        <v>0</v>
      </c>
      <c r="H396" s="76">
        <v>0</v>
      </c>
      <c r="I396" s="76">
        <v>0</v>
      </c>
      <c r="J396" s="76">
        <v>0</v>
      </c>
      <c r="K396" s="76">
        <v>0</v>
      </c>
      <c r="L396" s="76">
        <v>0</v>
      </c>
      <c r="M396" s="76">
        <v>0</v>
      </c>
      <c r="N396" s="76">
        <v>0</v>
      </c>
      <c r="O396" s="76">
        <v>0</v>
      </c>
      <c r="P396" s="76">
        <v>4480</v>
      </c>
      <c r="Q396" s="76">
        <v>0</v>
      </c>
      <c r="R396" s="76">
        <v>0</v>
      </c>
      <c r="S396" s="76">
        <v>0</v>
      </c>
      <c r="T396" s="76">
        <v>19</v>
      </c>
      <c r="U396" s="76">
        <v>15</v>
      </c>
      <c r="V396" s="76">
        <v>0</v>
      </c>
      <c r="W396" s="76">
        <v>43</v>
      </c>
      <c r="X396" s="76">
        <v>87</v>
      </c>
      <c r="Y396" s="76">
        <v>36</v>
      </c>
      <c r="Z396" s="76">
        <v>0</v>
      </c>
      <c r="AA396" s="76">
        <v>463</v>
      </c>
      <c r="AB396" s="76">
        <v>114</v>
      </c>
    </row>
    <row r="397" spans="1:28">
      <c r="A397" s="77" t="s">
        <v>974</v>
      </c>
      <c r="B397" s="76">
        <v>305</v>
      </c>
      <c r="C397" s="76">
        <v>0</v>
      </c>
      <c r="D397" s="76">
        <v>0</v>
      </c>
      <c r="E397" s="76">
        <v>495</v>
      </c>
      <c r="F397" s="76">
        <v>0</v>
      </c>
      <c r="G397" s="76">
        <v>0</v>
      </c>
      <c r="H397" s="76">
        <v>0</v>
      </c>
      <c r="I397" s="76">
        <v>0</v>
      </c>
      <c r="J397" s="76">
        <v>0</v>
      </c>
      <c r="K397" s="76">
        <v>0</v>
      </c>
      <c r="L397" s="76">
        <v>0</v>
      </c>
      <c r="M397" s="76">
        <v>0</v>
      </c>
      <c r="N397" s="76">
        <v>0</v>
      </c>
      <c r="O397" s="76">
        <v>0</v>
      </c>
      <c r="P397" s="76">
        <v>3418</v>
      </c>
      <c r="Q397" s="76">
        <v>0</v>
      </c>
      <c r="R397" s="76">
        <v>0</v>
      </c>
      <c r="S397" s="76">
        <v>0</v>
      </c>
      <c r="T397" s="76">
        <v>7</v>
      </c>
      <c r="U397" s="76">
        <v>15</v>
      </c>
      <c r="V397" s="76">
        <v>0</v>
      </c>
      <c r="W397" s="76">
        <v>36</v>
      </c>
      <c r="X397" s="76">
        <v>54</v>
      </c>
      <c r="Y397" s="76">
        <v>0</v>
      </c>
      <c r="Z397" s="76">
        <v>84</v>
      </c>
      <c r="AA397" s="76">
        <v>400</v>
      </c>
      <c r="AB397" s="76">
        <v>81</v>
      </c>
    </row>
    <row r="398" spans="1:28">
      <c r="A398" s="77" t="s">
        <v>975</v>
      </c>
      <c r="B398" s="76">
        <v>207</v>
      </c>
      <c r="C398" s="76">
        <v>0</v>
      </c>
      <c r="D398" s="76">
        <v>0</v>
      </c>
      <c r="E398" s="76">
        <v>684</v>
      </c>
      <c r="F398" s="76">
        <v>0</v>
      </c>
      <c r="G398" s="76">
        <v>0</v>
      </c>
      <c r="H398" s="76">
        <v>0</v>
      </c>
      <c r="I398" s="76">
        <v>0</v>
      </c>
      <c r="J398" s="76">
        <v>0</v>
      </c>
      <c r="K398" s="76">
        <v>0</v>
      </c>
      <c r="L398" s="76">
        <v>0</v>
      </c>
      <c r="M398" s="76">
        <v>0</v>
      </c>
      <c r="N398" s="76">
        <v>0</v>
      </c>
      <c r="O398" s="76">
        <v>0</v>
      </c>
      <c r="P398" s="76">
        <v>3158</v>
      </c>
      <c r="Q398" s="76">
        <v>0</v>
      </c>
      <c r="R398" s="76">
        <v>0</v>
      </c>
      <c r="S398" s="76">
        <v>0</v>
      </c>
      <c r="T398" s="76">
        <v>0</v>
      </c>
      <c r="U398" s="76">
        <v>25</v>
      </c>
      <c r="V398" s="76">
        <v>0</v>
      </c>
      <c r="W398" s="76">
        <v>35</v>
      </c>
      <c r="X398" s="76">
        <v>0</v>
      </c>
      <c r="Y398" s="76">
        <v>0</v>
      </c>
      <c r="Z398" s="76">
        <v>0</v>
      </c>
      <c r="AA398" s="76">
        <v>576</v>
      </c>
      <c r="AB398" s="76">
        <v>156</v>
      </c>
    </row>
    <row r="399" spans="1:28">
      <c r="A399" s="77" t="s">
        <v>976</v>
      </c>
      <c r="B399" s="76">
        <v>158</v>
      </c>
      <c r="C399" s="76">
        <v>0</v>
      </c>
      <c r="D399" s="76">
        <v>0</v>
      </c>
      <c r="E399" s="76">
        <v>423</v>
      </c>
      <c r="F399" s="76">
        <v>0</v>
      </c>
      <c r="G399" s="76">
        <v>0</v>
      </c>
      <c r="H399" s="76">
        <v>0</v>
      </c>
      <c r="I399" s="76">
        <v>0</v>
      </c>
      <c r="J399" s="76">
        <v>0</v>
      </c>
      <c r="K399" s="76">
        <v>0</v>
      </c>
      <c r="L399" s="76">
        <v>0</v>
      </c>
      <c r="M399" s="76">
        <v>0</v>
      </c>
      <c r="N399" s="76">
        <v>0</v>
      </c>
      <c r="O399" s="76">
        <v>0</v>
      </c>
      <c r="P399" s="76">
        <v>2862</v>
      </c>
      <c r="Q399" s="76">
        <v>0</v>
      </c>
      <c r="R399" s="76">
        <v>0</v>
      </c>
      <c r="S399" s="76">
        <v>0</v>
      </c>
      <c r="T399" s="76">
        <v>0</v>
      </c>
      <c r="U399" s="76">
        <v>25</v>
      </c>
      <c r="V399" s="76">
        <v>22</v>
      </c>
      <c r="W399" s="76">
        <v>0</v>
      </c>
      <c r="X399" s="76">
        <v>0</v>
      </c>
      <c r="Y399" s="76">
        <v>0</v>
      </c>
      <c r="Z399" s="76">
        <v>0</v>
      </c>
      <c r="AA399" s="76">
        <v>471</v>
      </c>
      <c r="AB399" s="76">
        <v>75</v>
      </c>
    </row>
    <row r="400" spans="1:28">
      <c r="A400" s="77" t="s">
        <v>977</v>
      </c>
      <c r="B400" s="76">
        <v>243</v>
      </c>
      <c r="C400" s="76">
        <v>0</v>
      </c>
      <c r="D400" s="76">
        <v>0</v>
      </c>
      <c r="E400" s="76">
        <v>416</v>
      </c>
      <c r="F400" s="76">
        <v>0</v>
      </c>
      <c r="G400" s="76">
        <v>0</v>
      </c>
      <c r="H400" s="76">
        <v>0</v>
      </c>
      <c r="I400" s="76">
        <v>0</v>
      </c>
      <c r="J400" s="76">
        <v>0</v>
      </c>
      <c r="K400" s="76">
        <v>0</v>
      </c>
      <c r="L400" s="76">
        <v>0</v>
      </c>
      <c r="M400" s="76">
        <v>0</v>
      </c>
      <c r="N400" s="76">
        <v>0</v>
      </c>
      <c r="O400" s="76">
        <v>0</v>
      </c>
      <c r="P400" s="76">
        <v>3328</v>
      </c>
      <c r="Q400" s="76">
        <v>0</v>
      </c>
      <c r="R400" s="76">
        <v>0</v>
      </c>
      <c r="S400" s="76">
        <v>0</v>
      </c>
      <c r="T400" s="76">
        <v>8</v>
      </c>
      <c r="U400" s="76">
        <v>13</v>
      </c>
      <c r="V400" s="76">
        <v>0</v>
      </c>
      <c r="W400" s="76">
        <v>34</v>
      </c>
      <c r="X400" s="76">
        <v>127</v>
      </c>
      <c r="Y400" s="76">
        <v>0</v>
      </c>
      <c r="Z400" s="76">
        <v>0</v>
      </c>
      <c r="AA400" s="76">
        <v>429</v>
      </c>
      <c r="AB400" s="76">
        <v>77</v>
      </c>
    </row>
    <row r="401" spans="1:28">
      <c r="A401" s="77" t="s">
        <v>978</v>
      </c>
      <c r="B401" s="76">
        <v>432</v>
      </c>
      <c r="C401" s="76">
        <v>0</v>
      </c>
      <c r="D401" s="76">
        <v>0</v>
      </c>
      <c r="E401" s="76">
        <v>28</v>
      </c>
      <c r="F401" s="76">
        <v>0</v>
      </c>
      <c r="G401" s="76">
        <v>0</v>
      </c>
      <c r="H401" s="76">
        <v>0</v>
      </c>
      <c r="I401" s="76">
        <v>0</v>
      </c>
      <c r="J401" s="76">
        <v>0</v>
      </c>
      <c r="K401" s="76">
        <v>0</v>
      </c>
      <c r="L401" s="76">
        <v>0</v>
      </c>
      <c r="M401" s="76">
        <v>0</v>
      </c>
      <c r="N401" s="76">
        <v>0</v>
      </c>
      <c r="O401" s="76">
        <v>0</v>
      </c>
      <c r="P401" s="76">
        <v>7322</v>
      </c>
      <c r="Q401" s="76">
        <v>0</v>
      </c>
      <c r="R401" s="76">
        <v>0</v>
      </c>
      <c r="S401" s="76">
        <v>0</v>
      </c>
      <c r="T401" s="76">
        <v>24</v>
      </c>
      <c r="U401" s="76">
        <v>12</v>
      </c>
      <c r="V401" s="76">
        <v>0</v>
      </c>
      <c r="W401" s="76">
        <v>52</v>
      </c>
      <c r="X401" s="76">
        <v>119</v>
      </c>
      <c r="Y401" s="76">
        <v>0</v>
      </c>
      <c r="Z401" s="76">
        <v>0</v>
      </c>
      <c r="AA401" s="76">
        <v>822</v>
      </c>
      <c r="AB401" s="76">
        <v>192</v>
      </c>
    </row>
    <row r="402" spans="1:28">
      <c r="A402" s="77" t="s">
        <v>979</v>
      </c>
      <c r="B402" s="76">
        <v>218</v>
      </c>
      <c r="C402" s="76">
        <v>0</v>
      </c>
      <c r="D402" s="76">
        <v>0</v>
      </c>
      <c r="E402" s="76">
        <v>798</v>
      </c>
      <c r="F402" s="76">
        <v>0</v>
      </c>
      <c r="G402" s="76">
        <v>0</v>
      </c>
      <c r="H402" s="76">
        <v>0</v>
      </c>
      <c r="I402" s="76">
        <v>0</v>
      </c>
      <c r="J402" s="76">
        <v>0</v>
      </c>
      <c r="K402" s="76">
        <v>0</v>
      </c>
      <c r="L402" s="76">
        <v>0</v>
      </c>
      <c r="M402" s="76">
        <v>0</v>
      </c>
      <c r="N402" s="76">
        <v>0</v>
      </c>
      <c r="O402" s="76">
        <v>0</v>
      </c>
      <c r="P402" s="76">
        <v>2565</v>
      </c>
      <c r="Q402" s="76">
        <v>0</v>
      </c>
      <c r="R402" s="76">
        <v>0</v>
      </c>
      <c r="S402" s="76">
        <v>0</v>
      </c>
      <c r="T402" s="76">
        <v>0</v>
      </c>
      <c r="U402" s="76">
        <v>0</v>
      </c>
      <c r="V402" s="76">
        <v>12</v>
      </c>
      <c r="W402" s="76">
        <v>16</v>
      </c>
      <c r="X402" s="76">
        <v>81</v>
      </c>
      <c r="Y402" s="76">
        <v>0</v>
      </c>
      <c r="Z402" s="76">
        <v>0</v>
      </c>
      <c r="AA402" s="76">
        <v>373</v>
      </c>
      <c r="AB402" s="76">
        <v>92</v>
      </c>
    </row>
    <row r="403" spans="1:28">
      <c r="A403" s="77" t="s">
        <v>980</v>
      </c>
      <c r="B403" s="76">
        <v>229</v>
      </c>
      <c r="C403" s="76">
        <v>0</v>
      </c>
      <c r="D403" s="76">
        <v>0</v>
      </c>
      <c r="E403" s="76">
        <v>113</v>
      </c>
      <c r="F403" s="76">
        <v>0</v>
      </c>
      <c r="G403" s="76">
        <v>0</v>
      </c>
      <c r="H403" s="76">
        <v>0</v>
      </c>
      <c r="I403" s="76">
        <v>0</v>
      </c>
      <c r="J403" s="76">
        <v>0</v>
      </c>
      <c r="K403" s="76">
        <v>0</v>
      </c>
      <c r="L403" s="76">
        <v>0</v>
      </c>
      <c r="M403" s="76">
        <v>0</v>
      </c>
      <c r="N403" s="76">
        <v>0</v>
      </c>
      <c r="O403" s="76">
        <v>0</v>
      </c>
      <c r="P403" s="76">
        <v>6790</v>
      </c>
      <c r="Q403" s="76">
        <v>0</v>
      </c>
      <c r="R403" s="76">
        <v>0</v>
      </c>
      <c r="S403" s="76">
        <v>0</v>
      </c>
      <c r="T403" s="76">
        <v>28</v>
      </c>
      <c r="U403" s="76">
        <v>24</v>
      </c>
      <c r="V403" s="76">
        <v>0</v>
      </c>
      <c r="W403" s="76">
        <v>44</v>
      </c>
      <c r="X403" s="76">
        <v>117</v>
      </c>
      <c r="Y403" s="76">
        <v>0</v>
      </c>
      <c r="Z403" s="76">
        <v>0</v>
      </c>
      <c r="AA403" s="76">
        <v>614</v>
      </c>
      <c r="AB403" s="76">
        <v>150</v>
      </c>
    </row>
    <row r="404" spans="1:28">
      <c r="A404" s="77" t="s">
        <v>981</v>
      </c>
      <c r="B404" s="76">
        <v>211</v>
      </c>
      <c r="C404" s="76">
        <v>0</v>
      </c>
      <c r="D404" s="76">
        <v>0</v>
      </c>
      <c r="E404" s="76">
        <v>439</v>
      </c>
      <c r="F404" s="76">
        <v>0</v>
      </c>
      <c r="G404" s="76">
        <v>0</v>
      </c>
      <c r="H404" s="76">
        <v>0</v>
      </c>
      <c r="I404" s="76">
        <v>0</v>
      </c>
      <c r="J404" s="76">
        <v>0</v>
      </c>
      <c r="K404" s="76">
        <v>0</v>
      </c>
      <c r="L404" s="76">
        <v>0</v>
      </c>
      <c r="M404" s="76">
        <v>0</v>
      </c>
      <c r="N404" s="76">
        <v>0</v>
      </c>
      <c r="O404" s="76">
        <v>0</v>
      </c>
      <c r="P404" s="76">
        <v>3323</v>
      </c>
      <c r="Q404" s="76">
        <v>0</v>
      </c>
      <c r="R404" s="76">
        <v>0</v>
      </c>
      <c r="S404" s="76">
        <v>0</v>
      </c>
      <c r="T404" s="76">
        <v>25</v>
      </c>
      <c r="U404" s="76">
        <v>15</v>
      </c>
      <c r="V404" s="76">
        <v>0</v>
      </c>
      <c r="W404" s="76">
        <v>41</v>
      </c>
      <c r="X404" s="76">
        <v>0</v>
      </c>
      <c r="Y404" s="76">
        <v>0</v>
      </c>
      <c r="Z404" s="76">
        <v>137</v>
      </c>
      <c r="AA404" s="76">
        <v>396</v>
      </c>
      <c r="AB404" s="76">
        <v>82</v>
      </c>
    </row>
    <row r="405" spans="1:28">
      <c r="A405" s="77" t="s">
        <v>98</v>
      </c>
      <c r="B405" s="76">
        <v>188</v>
      </c>
      <c r="C405" s="76">
        <v>0</v>
      </c>
      <c r="D405" s="76">
        <v>0</v>
      </c>
      <c r="E405" s="76">
        <v>938</v>
      </c>
      <c r="F405" s="76">
        <v>0</v>
      </c>
      <c r="G405" s="76">
        <v>0</v>
      </c>
      <c r="H405" s="76">
        <v>0</v>
      </c>
      <c r="I405" s="76">
        <v>0</v>
      </c>
      <c r="J405" s="76">
        <v>0</v>
      </c>
      <c r="K405" s="76">
        <v>0</v>
      </c>
      <c r="L405" s="76">
        <v>0</v>
      </c>
      <c r="M405" s="76">
        <v>0</v>
      </c>
      <c r="N405" s="76">
        <v>0</v>
      </c>
      <c r="O405" s="76">
        <v>0</v>
      </c>
      <c r="P405" s="76">
        <v>1728</v>
      </c>
      <c r="Q405" s="76">
        <v>0</v>
      </c>
      <c r="R405" s="76">
        <v>0</v>
      </c>
      <c r="S405" s="76">
        <v>0</v>
      </c>
      <c r="T405" s="76">
        <v>5</v>
      </c>
      <c r="U405" s="76">
        <v>8</v>
      </c>
      <c r="V405" s="76">
        <v>0</v>
      </c>
      <c r="W405" s="76">
        <v>12</v>
      </c>
      <c r="X405" s="76">
        <v>0</v>
      </c>
      <c r="Y405" s="76">
        <v>0</v>
      </c>
      <c r="Z405" s="76">
        <v>0</v>
      </c>
      <c r="AA405" s="76">
        <v>313</v>
      </c>
      <c r="AB405" s="76">
        <v>0</v>
      </c>
    </row>
    <row r="406" spans="1:28">
      <c r="A406" s="77" t="s">
        <v>982</v>
      </c>
      <c r="B406" s="76">
        <v>377</v>
      </c>
      <c r="C406" s="76">
        <v>0</v>
      </c>
      <c r="D406" s="76">
        <v>0</v>
      </c>
      <c r="E406" s="76">
        <v>508</v>
      </c>
      <c r="F406" s="76">
        <v>0</v>
      </c>
      <c r="G406" s="76">
        <v>0</v>
      </c>
      <c r="H406" s="76">
        <v>0</v>
      </c>
      <c r="I406" s="76">
        <v>0</v>
      </c>
      <c r="J406" s="76">
        <v>0</v>
      </c>
      <c r="K406" s="76">
        <v>0</v>
      </c>
      <c r="L406" s="76">
        <v>0</v>
      </c>
      <c r="M406" s="76">
        <v>0</v>
      </c>
      <c r="N406" s="76">
        <v>0</v>
      </c>
      <c r="O406" s="76">
        <v>0</v>
      </c>
      <c r="P406" s="76">
        <v>5026</v>
      </c>
      <c r="Q406" s="76">
        <v>0</v>
      </c>
      <c r="R406" s="76">
        <v>0</v>
      </c>
      <c r="S406" s="76">
        <v>0</v>
      </c>
      <c r="T406" s="76">
        <v>22</v>
      </c>
      <c r="U406" s="76">
        <v>16</v>
      </c>
      <c r="V406" s="76">
        <v>0</v>
      </c>
      <c r="W406" s="76">
        <v>23</v>
      </c>
      <c r="X406" s="76">
        <v>50</v>
      </c>
      <c r="Y406" s="76">
        <v>0</v>
      </c>
      <c r="Z406" s="76">
        <v>0</v>
      </c>
      <c r="AA406" s="76">
        <v>686</v>
      </c>
      <c r="AB406" s="76">
        <v>127</v>
      </c>
    </row>
    <row r="407" spans="1:28">
      <c r="A407" s="77" t="s">
        <v>983</v>
      </c>
      <c r="B407" s="76">
        <v>356</v>
      </c>
      <c r="C407" s="76">
        <v>0</v>
      </c>
      <c r="D407" s="76">
        <v>0</v>
      </c>
      <c r="E407" s="76">
        <v>275</v>
      </c>
      <c r="F407" s="76">
        <v>0</v>
      </c>
      <c r="G407" s="76">
        <v>0</v>
      </c>
      <c r="H407" s="76">
        <v>0</v>
      </c>
      <c r="I407" s="76">
        <v>0</v>
      </c>
      <c r="J407" s="76">
        <v>0</v>
      </c>
      <c r="K407" s="76">
        <v>0</v>
      </c>
      <c r="L407" s="76">
        <v>0</v>
      </c>
      <c r="M407" s="76">
        <v>0</v>
      </c>
      <c r="N407" s="76">
        <v>0</v>
      </c>
      <c r="O407" s="76">
        <v>0</v>
      </c>
      <c r="P407" s="76">
        <v>5896</v>
      </c>
      <c r="Q407" s="76">
        <v>0</v>
      </c>
      <c r="R407" s="76">
        <v>0</v>
      </c>
      <c r="S407" s="76">
        <v>0</v>
      </c>
      <c r="T407" s="76">
        <v>38</v>
      </c>
      <c r="U407" s="76">
        <v>20</v>
      </c>
      <c r="V407" s="76">
        <v>0</v>
      </c>
      <c r="W407" s="76">
        <v>30</v>
      </c>
      <c r="X407" s="76">
        <v>54</v>
      </c>
      <c r="Y407" s="76">
        <v>0</v>
      </c>
      <c r="Z407" s="76">
        <v>109</v>
      </c>
      <c r="AA407" s="76">
        <v>483</v>
      </c>
      <c r="AB407" s="76">
        <v>105</v>
      </c>
    </row>
    <row r="408" spans="1:28">
      <c r="A408" s="77" t="s">
        <v>984</v>
      </c>
      <c r="B408" s="76">
        <v>200</v>
      </c>
      <c r="C408" s="76">
        <v>0</v>
      </c>
      <c r="D408" s="76">
        <v>0</v>
      </c>
      <c r="E408" s="76">
        <v>407</v>
      </c>
      <c r="F408" s="76">
        <v>0</v>
      </c>
      <c r="G408" s="76">
        <v>0</v>
      </c>
      <c r="H408" s="76">
        <v>0</v>
      </c>
      <c r="I408" s="76">
        <v>0</v>
      </c>
      <c r="J408" s="76">
        <v>0</v>
      </c>
      <c r="K408" s="76">
        <v>0</v>
      </c>
      <c r="L408" s="76">
        <v>0</v>
      </c>
      <c r="M408" s="76">
        <v>0</v>
      </c>
      <c r="N408" s="76">
        <v>0</v>
      </c>
      <c r="O408" s="76">
        <v>0</v>
      </c>
      <c r="P408" s="76">
        <v>4227</v>
      </c>
      <c r="Q408" s="76">
        <v>0</v>
      </c>
      <c r="R408" s="76">
        <v>0</v>
      </c>
      <c r="S408" s="76">
        <v>0</v>
      </c>
      <c r="T408" s="76">
        <v>27</v>
      </c>
      <c r="U408" s="76">
        <v>0</v>
      </c>
      <c r="V408" s="76">
        <v>0</v>
      </c>
      <c r="W408" s="76">
        <v>43</v>
      </c>
      <c r="X408" s="76">
        <v>0</v>
      </c>
      <c r="Y408" s="76">
        <v>0</v>
      </c>
      <c r="Z408" s="76">
        <v>98</v>
      </c>
      <c r="AA408" s="76">
        <v>535</v>
      </c>
      <c r="AB408" s="76">
        <v>101</v>
      </c>
    </row>
    <row r="409" spans="1:28">
      <c r="A409" s="77" t="s">
        <v>985</v>
      </c>
      <c r="B409" s="76">
        <v>227</v>
      </c>
      <c r="C409" s="76">
        <v>0</v>
      </c>
      <c r="D409" s="76">
        <v>0</v>
      </c>
      <c r="E409" s="76">
        <v>514</v>
      </c>
      <c r="F409" s="76">
        <v>0</v>
      </c>
      <c r="G409" s="76">
        <v>0</v>
      </c>
      <c r="H409" s="76">
        <v>0</v>
      </c>
      <c r="I409" s="76">
        <v>0</v>
      </c>
      <c r="J409" s="76">
        <v>0</v>
      </c>
      <c r="K409" s="76">
        <v>0</v>
      </c>
      <c r="L409" s="76">
        <v>0</v>
      </c>
      <c r="M409" s="76">
        <v>0</v>
      </c>
      <c r="N409" s="76">
        <v>0</v>
      </c>
      <c r="O409" s="76">
        <v>0</v>
      </c>
      <c r="P409" s="76">
        <v>4288</v>
      </c>
      <c r="Q409" s="76">
        <v>0</v>
      </c>
      <c r="R409" s="76">
        <v>0</v>
      </c>
      <c r="S409" s="76">
        <v>0</v>
      </c>
      <c r="T409" s="76">
        <v>33</v>
      </c>
      <c r="U409" s="76">
        <v>0</v>
      </c>
      <c r="V409" s="76">
        <v>28</v>
      </c>
      <c r="W409" s="76">
        <v>33</v>
      </c>
      <c r="X409" s="76">
        <v>173</v>
      </c>
      <c r="Y409" s="76">
        <v>0</v>
      </c>
      <c r="Z409" s="76">
        <v>0</v>
      </c>
      <c r="AA409" s="76">
        <v>603</v>
      </c>
      <c r="AB409" s="76">
        <v>123</v>
      </c>
    </row>
    <row r="410" spans="1:28">
      <c r="A410" s="77" t="s">
        <v>986</v>
      </c>
      <c r="B410" s="76">
        <v>377</v>
      </c>
      <c r="C410" s="76">
        <v>0</v>
      </c>
      <c r="D410" s="76">
        <v>0</v>
      </c>
      <c r="E410" s="76">
        <v>1908</v>
      </c>
      <c r="F410" s="76">
        <v>0</v>
      </c>
      <c r="G410" s="76">
        <v>0</v>
      </c>
      <c r="H410" s="76">
        <v>0</v>
      </c>
      <c r="I410" s="76">
        <v>0</v>
      </c>
      <c r="J410" s="76">
        <v>0</v>
      </c>
      <c r="K410" s="76">
        <v>0</v>
      </c>
      <c r="L410" s="76">
        <v>0</v>
      </c>
      <c r="M410" s="76">
        <v>0</v>
      </c>
      <c r="N410" s="76">
        <v>0</v>
      </c>
      <c r="O410" s="76">
        <v>0</v>
      </c>
      <c r="P410" s="76">
        <v>6558</v>
      </c>
      <c r="Q410" s="76">
        <v>0</v>
      </c>
      <c r="R410" s="76">
        <v>0</v>
      </c>
      <c r="S410" s="76">
        <v>0</v>
      </c>
      <c r="T410" s="76">
        <v>31</v>
      </c>
      <c r="U410" s="76">
        <v>30</v>
      </c>
      <c r="V410" s="76">
        <v>0</v>
      </c>
      <c r="W410" s="76">
        <v>61</v>
      </c>
      <c r="X410" s="76">
        <v>0</v>
      </c>
      <c r="Y410" s="76">
        <v>69</v>
      </c>
      <c r="Z410" s="76">
        <v>180</v>
      </c>
      <c r="AA410" s="76">
        <v>777</v>
      </c>
      <c r="AB410" s="76">
        <v>214</v>
      </c>
    </row>
    <row r="411" spans="1:28">
      <c r="A411" s="77" t="s">
        <v>987</v>
      </c>
      <c r="B411" s="76">
        <v>236</v>
      </c>
      <c r="C411" s="76">
        <v>0</v>
      </c>
      <c r="D411" s="76">
        <v>1021</v>
      </c>
      <c r="E411" s="76">
        <v>633</v>
      </c>
      <c r="F411" s="76">
        <v>0</v>
      </c>
      <c r="G411" s="76">
        <v>0</v>
      </c>
      <c r="H411" s="76">
        <v>0</v>
      </c>
      <c r="I411" s="76">
        <v>0</v>
      </c>
      <c r="J411" s="76">
        <v>0</v>
      </c>
      <c r="K411" s="76">
        <v>0</v>
      </c>
      <c r="L411" s="76">
        <v>0</v>
      </c>
      <c r="M411" s="76">
        <v>0</v>
      </c>
      <c r="N411" s="76">
        <v>0</v>
      </c>
      <c r="O411" s="76">
        <v>0</v>
      </c>
      <c r="P411" s="76">
        <v>5202</v>
      </c>
      <c r="Q411" s="76">
        <v>0</v>
      </c>
      <c r="R411" s="76">
        <v>0</v>
      </c>
      <c r="S411" s="76">
        <v>0</v>
      </c>
      <c r="T411" s="76">
        <v>66</v>
      </c>
      <c r="U411" s="76">
        <v>39</v>
      </c>
      <c r="V411" s="76">
        <v>0</v>
      </c>
      <c r="W411" s="76">
        <v>0</v>
      </c>
      <c r="X411" s="76">
        <v>0</v>
      </c>
      <c r="Y411" s="76">
        <v>0</v>
      </c>
      <c r="Z411" s="76">
        <v>0</v>
      </c>
      <c r="AA411" s="76">
        <v>746</v>
      </c>
      <c r="AB411" s="76">
        <v>149</v>
      </c>
    </row>
    <row r="412" spans="1:28">
      <c r="A412" s="77" t="s">
        <v>83</v>
      </c>
      <c r="B412" s="76">
        <v>200</v>
      </c>
      <c r="C412" s="76">
        <v>0</v>
      </c>
      <c r="D412" s="76">
        <v>0</v>
      </c>
      <c r="E412" s="76">
        <v>1511</v>
      </c>
      <c r="F412" s="76">
        <v>0</v>
      </c>
      <c r="G412" s="76">
        <v>0</v>
      </c>
      <c r="H412" s="76">
        <v>0</v>
      </c>
      <c r="I412" s="76">
        <v>0</v>
      </c>
      <c r="J412" s="76">
        <v>0</v>
      </c>
      <c r="K412" s="76">
        <v>0</v>
      </c>
      <c r="L412" s="76">
        <v>0</v>
      </c>
      <c r="M412" s="76">
        <v>0</v>
      </c>
      <c r="N412" s="76">
        <v>0</v>
      </c>
      <c r="O412" s="76">
        <v>0</v>
      </c>
      <c r="P412" s="76">
        <v>4376</v>
      </c>
      <c r="Q412" s="76">
        <v>0</v>
      </c>
      <c r="R412" s="76">
        <v>0</v>
      </c>
      <c r="S412" s="76">
        <v>0</v>
      </c>
      <c r="T412" s="76">
        <v>0</v>
      </c>
      <c r="U412" s="76">
        <v>29</v>
      </c>
      <c r="V412" s="76">
        <v>0</v>
      </c>
      <c r="W412" s="76">
        <v>81</v>
      </c>
      <c r="X412" s="76">
        <v>66</v>
      </c>
      <c r="Y412" s="76">
        <v>0</v>
      </c>
      <c r="Z412" s="76">
        <v>0</v>
      </c>
      <c r="AA412" s="76">
        <v>952</v>
      </c>
      <c r="AB412" s="76">
        <v>157</v>
      </c>
    </row>
    <row r="413" spans="1:28">
      <c r="A413" s="77" t="s">
        <v>988</v>
      </c>
      <c r="B413" s="76">
        <v>175</v>
      </c>
      <c r="C413" s="76">
        <v>0</v>
      </c>
      <c r="D413" s="76">
        <v>0</v>
      </c>
      <c r="E413" s="76">
        <v>225</v>
      </c>
      <c r="F413" s="76">
        <v>0</v>
      </c>
      <c r="G413" s="76">
        <v>0</v>
      </c>
      <c r="H413" s="76">
        <v>0</v>
      </c>
      <c r="I413" s="76">
        <v>0</v>
      </c>
      <c r="J413" s="76">
        <v>0</v>
      </c>
      <c r="K413" s="76">
        <v>0</v>
      </c>
      <c r="L413" s="76">
        <v>0</v>
      </c>
      <c r="M413" s="76">
        <v>0</v>
      </c>
      <c r="N413" s="76">
        <v>0</v>
      </c>
      <c r="O413" s="76">
        <v>0</v>
      </c>
      <c r="P413" s="76">
        <v>3357</v>
      </c>
      <c r="Q413" s="76">
        <v>0</v>
      </c>
      <c r="R413" s="76">
        <v>0</v>
      </c>
      <c r="S413" s="76">
        <v>0</v>
      </c>
      <c r="T413" s="76">
        <v>25</v>
      </c>
      <c r="U413" s="76">
        <v>14</v>
      </c>
      <c r="V413" s="76">
        <v>0</v>
      </c>
      <c r="W413" s="76">
        <v>0</v>
      </c>
      <c r="X413" s="76">
        <v>34</v>
      </c>
      <c r="Y413" s="76">
        <v>0</v>
      </c>
      <c r="Z413" s="76">
        <v>100</v>
      </c>
      <c r="AA413" s="76">
        <v>370</v>
      </c>
      <c r="AB413" s="76">
        <v>0</v>
      </c>
    </row>
    <row r="414" spans="1:28">
      <c r="A414" s="77" t="s">
        <v>989</v>
      </c>
      <c r="B414" s="76">
        <v>128</v>
      </c>
      <c r="C414" s="76">
        <v>0</v>
      </c>
      <c r="D414" s="76">
        <v>603</v>
      </c>
      <c r="E414" s="76">
        <v>690</v>
      </c>
      <c r="F414" s="76">
        <v>0</v>
      </c>
      <c r="G414" s="76">
        <v>0</v>
      </c>
      <c r="H414" s="76">
        <v>0</v>
      </c>
      <c r="I414" s="76">
        <v>0</v>
      </c>
      <c r="J414" s="76">
        <v>0</v>
      </c>
      <c r="K414" s="76">
        <v>0</v>
      </c>
      <c r="L414" s="76">
        <v>0</v>
      </c>
      <c r="M414" s="76">
        <v>0</v>
      </c>
      <c r="N414" s="76">
        <v>0</v>
      </c>
      <c r="O414" s="76">
        <v>0</v>
      </c>
      <c r="P414" s="76">
        <v>2400</v>
      </c>
      <c r="Q414" s="76">
        <v>0</v>
      </c>
      <c r="R414" s="76">
        <v>0</v>
      </c>
      <c r="S414" s="76">
        <v>0</v>
      </c>
      <c r="T414" s="76">
        <v>40</v>
      </c>
      <c r="U414" s="76">
        <v>18</v>
      </c>
      <c r="V414" s="76">
        <v>0</v>
      </c>
      <c r="W414" s="76">
        <v>0</v>
      </c>
      <c r="X414" s="76">
        <v>0</v>
      </c>
      <c r="Y414" s="76">
        <v>0</v>
      </c>
      <c r="Z414" s="76">
        <v>0</v>
      </c>
      <c r="AA414" s="76">
        <v>560</v>
      </c>
      <c r="AB414" s="76">
        <v>0</v>
      </c>
    </row>
    <row r="415" spans="1:28">
      <c r="A415" s="77" t="s">
        <v>990</v>
      </c>
      <c r="B415" s="76">
        <v>183</v>
      </c>
      <c r="C415" s="76">
        <v>0</v>
      </c>
      <c r="D415" s="76">
        <v>0</v>
      </c>
      <c r="E415" s="76">
        <v>793</v>
      </c>
      <c r="F415" s="76">
        <v>0</v>
      </c>
      <c r="G415" s="76">
        <v>0</v>
      </c>
      <c r="H415" s="76">
        <v>0</v>
      </c>
      <c r="I415" s="76">
        <v>0</v>
      </c>
      <c r="J415" s="76">
        <v>0</v>
      </c>
      <c r="K415" s="76">
        <v>0</v>
      </c>
      <c r="L415" s="76">
        <v>0</v>
      </c>
      <c r="M415" s="76">
        <v>0</v>
      </c>
      <c r="N415" s="76">
        <v>0</v>
      </c>
      <c r="O415" s="76">
        <v>0</v>
      </c>
      <c r="P415" s="76">
        <v>4044</v>
      </c>
      <c r="Q415" s="76">
        <v>0</v>
      </c>
      <c r="R415" s="76">
        <v>0</v>
      </c>
      <c r="S415" s="76">
        <v>0</v>
      </c>
      <c r="T415" s="76">
        <v>14</v>
      </c>
      <c r="U415" s="76">
        <v>16</v>
      </c>
      <c r="V415" s="76">
        <v>0</v>
      </c>
      <c r="W415" s="76">
        <v>58</v>
      </c>
      <c r="X415" s="76">
        <v>50</v>
      </c>
      <c r="Y415" s="76">
        <v>0</v>
      </c>
      <c r="Z415" s="76">
        <v>0</v>
      </c>
      <c r="AA415" s="76">
        <v>801</v>
      </c>
      <c r="AB415" s="76">
        <v>170</v>
      </c>
    </row>
    <row r="416" spans="1:28">
      <c r="A416" s="77" t="s">
        <v>991</v>
      </c>
      <c r="B416" s="76">
        <v>139</v>
      </c>
      <c r="C416" s="76">
        <v>0</v>
      </c>
      <c r="D416" s="76">
        <v>0</v>
      </c>
      <c r="E416" s="76">
        <v>967</v>
      </c>
      <c r="F416" s="76">
        <v>0</v>
      </c>
      <c r="G416" s="76">
        <v>0</v>
      </c>
      <c r="H416" s="76">
        <v>0</v>
      </c>
      <c r="I416" s="76">
        <v>0</v>
      </c>
      <c r="J416" s="76">
        <v>0</v>
      </c>
      <c r="K416" s="76">
        <v>0</v>
      </c>
      <c r="L416" s="76">
        <v>0</v>
      </c>
      <c r="M416" s="76">
        <v>0</v>
      </c>
      <c r="N416" s="76">
        <v>0</v>
      </c>
      <c r="O416" s="76">
        <v>0</v>
      </c>
      <c r="P416" s="76">
        <v>3972</v>
      </c>
      <c r="Q416" s="76">
        <v>0</v>
      </c>
      <c r="R416" s="76">
        <v>0</v>
      </c>
      <c r="S416" s="76">
        <v>0</v>
      </c>
      <c r="T416" s="76">
        <v>47</v>
      </c>
      <c r="U416" s="76">
        <v>29</v>
      </c>
      <c r="V416" s="76">
        <v>0</v>
      </c>
      <c r="W416" s="76">
        <v>0</v>
      </c>
      <c r="X416" s="76">
        <v>106</v>
      </c>
      <c r="Y416" s="76">
        <v>0</v>
      </c>
      <c r="Z416" s="76">
        <v>0</v>
      </c>
      <c r="AA416" s="76">
        <v>554</v>
      </c>
      <c r="AB416" s="76">
        <v>110</v>
      </c>
    </row>
    <row r="417" spans="1:28">
      <c r="A417" s="77" t="s">
        <v>992</v>
      </c>
      <c r="B417" s="76">
        <v>330</v>
      </c>
      <c r="C417" s="76">
        <v>0</v>
      </c>
      <c r="D417" s="76">
        <v>0</v>
      </c>
      <c r="E417" s="76">
        <v>0</v>
      </c>
      <c r="F417" s="76">
        <v>0</v>
      </c>
      <c r="G417" s="76">
        <v>0</v>
      </c>
      <c r="H417" s="76">
        <v>0</v>
      </c>
      <c r="I417" s="76">
        <v>0</v>
      </c>
      <c r="J417" s="76">
        <v>0</v>
      </c>
      <c r="K417" s="76">
        <v>0</v>
      </c>
      <c r="L417" s="76">
        <v>0</v>
      </c>
      <c r="M417" s="76">
        <v>0</v>
      </c>
      <c r="N417" s="76">
        <v>0</v>
      </c>
      <c r="O417" s="76">
        <v>0</v>
      </c>
      <c r="P417" s="76">
        <v>6410</v>
      </c>
      <c r="Q417" s="76">
        <v>0</v>
      </c>
      <c r="R417" s="76">
        <v>0</v>
      </c>
      <c r="S417" s="76">
        <v>0</v>
      </c>
      <c r="T417" s="76">
        <v>34</v>
      </c>
      <c r="U417" s="76">
        <v>34</v>
      </c>
      <c r="V417" s="76">
        <v>0</v>
      </c>
      <c r="W417" s="76">
        <v>39</v>
      </c>
      <c r="X417" s="76">
        <v>58</v>
      </c>
      <c r="Y417" s="76">
        <v>0</v>
      </c>
      <c r="Z417" s="76">
        <v>0</v>
      </c>
      <c r="AA417" s="76">
        <v>956</v>
      </c>
      <c r="AB417" s="76">
        <v>241</v>
      </c>
    </row>
    <row r="418" spans="1:28">
      <c r="A418" s="77" t="s">
        <v>993</v>
      </c>
      <c r="B418" s="76">
        <v>278</v>
      </c>
      <c r="C418" s="76">
        <v>0</v>
      </c>
      <c r="D418" s="76">
        <v>0</v>
      </c>
      <c r="E418" s="76">
        <v>829</v>
      </c>
      <c r="F418" s="76">
        <v>0</v>
      </c>
      <c r="G418" s="76">
        <v>0</v>
      </c>
      <c r="H418" s="76">
        <v>0</v>
      </c>
      <c r="I418" s="76">
        <v>0</v>
      </c>
      <c r="J418" s="76">
        <v>0</v>
      </c>
      <c r="K418" s="76">
        <v>0</v>
      </c>
      <c r="L418" s="76">
        <v>0</v>
      </c>
      <c r="M418" s="76">
        <v>0</v>
      </c>
      <c r="N418" s="76">
        <v>0</v>
      </c>
      <c r="O418" s="76">
        <v>0</v>
      </c>
      <c r="P418" s="76">
        <v>2662</v>
      </c>
      <c r="Q418" s="76">
        <v>0</v>
      </c>
      <c r="R418" s="76">
        <v>0</v>
      </c>
      <c r="S418" s="76">
        <v>0</v>
      </c>
      <c r="T418" s="76">
        <v>11</v>
      </c>
      <c r="U418" s="76">
        <v>0</v>
      </c>
      <c r="V418" s="76">
        <v>0</v>
      </c>
      <c r="W418" s="76">
        <v>37</v>
      </c>
      <c r="X418" s="76">
        <v>0</v>
      </c>
      <c r="Y418" s="76">
        <v>0</v>
      </c>
      <c r="Z418" s="76">
        <v>0</v>
      </c>
      <c r="AA418" s="76">
        <v>530</v>
      </c>
      <c r="AB418" s="76">
        <v>119</v>
      </c>
    </row>
    <row r="419" spans="1:28">
      <c r="A419" s="77" t="s">
        <v>994</v>
      </c>
      <c r="B419" s="76">
        <v>421</v>
      </c>
      <c r="C419" s="76">
        <v>0</v>
      </c>
      <c r="D419" s="76">
        <v>0</v>
      </c>
      <c r="E419" s="76">
        <v>1358</v>
      </c>
      <c r="F419" s="76">
        <v>0</v>
      </c>
      <c r="G419" s="76">
        <v>0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6">
        <v>0</v>
      </c>
      <c r="O419" s="76">
        <v>0</v>
      </c>
      <c r="P419" s="76">
        <v>5811</v>
      </c>
      <c r="Q419" s="76">
        <v>0</v>
      </c>
      <c r="R419" s="76">
        <v>0</v>
      </c>
      <c r="S419" s="76">
        <v>0</v>
      </c>
      <c r="T419" s="76">
        <v>16</v>
      </c>
      <c r="U419" s="76">
        <v>29</v>
      </c>
      <c r="V419" s="76">
        <v>0</v>
      </c>
      <c r="W419" s="76">
        <v>70</v>
      </c>
      <c r="X419" s="76">
        <v>96</v>
      </c>
      <c r="Y419" s="76">
        <v>0</v>
      </c>
      <c r="Z419" s="76">
        <v>166</v>
      </c>
      <c r="AA419" s="76">
        <v>951</v>
      </c>
      <c r="AB419" s="76">
        <v>182</v>
      </c>
    </row>
    <row r="420" spans="1:28">
      <c r="A420" s="77" t="s">
        <v>132</v>
      </c>
      <c r="B420" s="76">
        <v>349</v>
      </c>
      <c r="C420" s="76">
        <v>0</v>
      </c>
      <c r="D420" s="76">
        <v>0</v>
      </c>
      <c r="E420" s="76">
        <v>103</v>
      </c>
      <c r="F420" s="76">
        <v>0</v>
      </c>
      <c r="G420" s="76">
        <v>0</v>
      </c>
      <c r="H420" s="76">
        <v>0</v>
      </c>
      <c r="I420" s="76">
        <v>0</v>
      </c>
      <c r="J420" s="76">
        <v>0</v>
      </c>
      <c r="K420" s="76">
        <v>0</v>
      </c>
      <c r="L420" s="76">
        <v>0</v>
      </c>
      <c r="M420" s="76">
        <v>0</v>
      </c>
      <c r="N420" s="76">
        <v>0</v>
      </c>
      <c r="O420" s="76">
        <v>0</v>
      </c>
      <c r="P420" s="76">
        <v>5853</v>
      </c>
      <c r="Q420" s="76">
        <v>0</v>
      </c>
      <c r="R420" s="76">
        <v>0</v>
      </c>
      <c r="S420" s="76">
        <v>0</v>
      </c>
      <c r="T420" s="76">
        <v>18</v>
      </c>
      <c r="U420" s="76">
        <v>14</v>
      </c>
      <c r="V420" s="76">
        <v>0</v>
      </c>
      <c r="W420" s="76">
        <v>37</v>
      </c>
      <c r="X420" s="76">
        <v>69</v>
      </c>
      <c r="Y420" s="76">
        <v>0</v>
      </c>
      <c r="Z420" s="76">
        <v>0</v>
      </c>
      <c r="AA420" s="76">
        <v>759</v>
      </c>
      <c r="AB420" s="76">
        <v>154</v>
      </c>
    </row>
    <row r="421" spans="1:28">
      <c r="A421" s="77" t="s">
        <v>995</v>
      </c>
      <c r="B421" s="76">
        <v>180</v>
      </c>
      <c r="C421" s="76">
        <v>0</v>
      </c>
      <c r="D421" s="76">
        <v>0</v>
      </c>
      <c r="E421" s="76">
        <v>1177</v>
      </c>
      <c r="F421" s="76">
        <v>0</v>
      </c>
      <c r="G421" s="76">
        <v>0</v>
      </c>
      <c r="H421" s="76">
        <v>0</v>
      </c>
      <c r="I421" s="76">
        <v>290</v>
      </c>
      <c r="J421" s="76">
        <v>0</v>
      </c>
      <c r="K421" s="76">
        <v>0</v>
      </c>
      <c r="L421" s="76">
        <v>0</v>
      </c>
      <c r="M421" s="76">
        <v>0</v>
      </c>
      <c r="N421" s="76">
        <v>0</v>
      </c>
      <c r="O421" s="76">
        <v>0</v>
      </c>
      <c r="P421" s="76">
        <v>2699</v>
      </c>
      <c r="Q421" s="76">
        <v>0</v>
      </c>
      <c r="R421" s="76">
        <v>0</v>
      </c>
      <c r="S421" s="76">
        <v>0</v>
      </c>
      <c r="T421" s="76">
        <v>9</v>
      </c>
      <c r="U421" s="76">
        <v>19</v>
      </c>
      <c r="V421" s="76">
        <v>0</v>
      </c>
      <c r="W421" s="76">
        <v>48</v>
      </c>
      <c r="X421" s="76">
        <v>0</v>
      </c>
      <c r="Y421" s="76">
        <v>0</v>
      </c>
      <c r="Z421" s="76">
        <v>146</v>
      </c>
      <c r="AA421" s="76">
        <v>538</v>
      </c>
      <c r="AB421" s="76">
        <v>145</v>
      </c>
    </row>
    <row r="422" spans="1:28">
      <c r="A422" s="77" t="s">
        <v>996</v>
      </c>
      <c r="B422" s="76">
        <v>163</v>
      </c>
      <c r="C422" s="76">
        <v>0</v>
      </c>
      <c r="D422" s="76">
        <v>0</v>
      </c>
      <c r="E422" s="76">
        <v>731</v>
      </c>
      <c r="F422" s="76">
        <v>0</v>
      </c>
      <c r="G422" s="76">
        <v>0</v>
      </c>
      <c r="H422" s="76">
        <v>0</v>
      </c>
      <c r="I422" s="76">
        <v>0</v>
      </c>
      <c r="J422" s="76">
        <v>0</v>
      </c>
      <c r="K422" s="76">
        <v>0</v>
      </c>
      <c r="L422" s="76">
        <v>0</v>
      </c>
      <c r="M422" s="76">
        <v>0</v>
      </c>
      <c r="N422" s="76">
        <v>0</v>
      </c>
      <c r="O422" s="76">
        <v>0</v>
      </c>
      <c r="P422" s="76">
        <v>2433</v>
      </c>
      <c r="Q422" s="76">
        <v>0</v>
      </c>
      <c r="R422" s="76">
        <v>0</v>
      </c>
      <c r="S422" s="76">
        <v>0</v>
      </c>
      <c r="T422" s="76">
        <v>21</v>
      </c>
      <c r="U422" s="76">
        <v>18</v>
      </c>
      <c r="V422" s="76">
        <v>0</v>
      </c>
      <c r="W422" s="76">
        <v>0</v>
      </c>
      <c r="X422" s="76">
        <v>39</v>
      </c>
      <c r="Y422" s="76">
        <v>0</v>
      </c>
      <c r="Z422" s="76">
        <v>0</v>
      </c>
      <c r="AA422" s="76">
        <v>413</v>
      </c>
      <c r="AB422" s="76">
        <v>62</v>
      </c>
    </row>
    <row r="423" spans="1:28">
      <c r="A423" s="77" t="s">
        <v>997</v>
      </c>
      <c r="B423" s="76">
        <v>377</v>
      </c>
      <c r="C423" s="76">
        <v>0</v>
      </c>
      <c r="D423" s="76">
        <v>0</v>
      </c>
      <c r="E423" s="76">
        <v>1622</v>
      </c>
      <c r="F423" s="76">
        <v>0</v>
      </c>
      <c r="G423" s="76">
        <v>0</v>
      </c>
      <c r="H423" s="76">
        <v>0</v>
      </c>
      <c r="I423" s="76">
        <v>0</v>
      </c>
      <c r="J423" s="76">
        <v>0</v>
      </c>
      <c r="K423" s="76">
        <v>0</v>
      </c>
      <c r="L423" s="76">
        <v>0</v>
      </c>
      <c r="M423" s="76">
        <v>0</v>
      </c>
      <c r="N423" s="76">
        <v>0</v>
      </c>
      <c r="O423" s="76">
        <v>0</v>
      </c>
      <c r="P423" s="76">
        <v>5027</v>
      </c>
      <c r="Q423" s="76">
        <v>0</v>
      </c>
      <c r="R423" s="76">
        <v>0</v>
      </c>
      <c r="S423" s="76">
        <v>0</v>
      </c>
      <c r="T423" s="76">
        <v>15</v>
      </c>
      <c r="U423" s="76">
        <v>15</v>
      </c>
      <c r="V423" s="76">
        <v>0</v>
      </c>
      <c r="W423" s="76">
        <v>55</v>
      </c>
      <c r="X423" s="76">
        <v>4717</v>
      </c>
      <c r="Y423" s="76">
        <v>0</v>
      </c>
      <c r="Z423" s="76">
        <v>0</v>
      </c>
      <c r="AA423" s="76">
        <v>0</v>
      </c>
      <c r="AB423" s="76">
        <v>0</v>
      </c>
    </row>
    <row r="424" spans="1:28">
      <c r="A424" s="77" t="s">
        <v>998</v>
      </c>
      <c r="B424" s="76">
        <v>192</v>
      </c>
      <c r="C424" s="76">
        <v>0</v>
      </c>
      <c r="D424" s="76">
        <v>0</v>
      </c>
      <c r="E424" s="76">
        <v>687</v>
      </c>
      <c r="F424" s="76">
        <v>0</v>
      </c>
      <c r="G424" s="76">
        <v>0</v>
      </c>
      <c r="H424" s="76">
        <v>0</v>
      </c>
      <c r="I424" s="76">
        <v>0</v>
      </c>
      <c r="J424" s="76">
        <v>0</v>
      </c>
      <c r="K424" s="76">
        <v>0</v>
      </c>
      <c r="L424" s="76">
        <v>0</v>
      </c>
      <c r="M424" s="76">
        <v>0</v>
      </c>
      <c r="N424" s="76">
        <v>0</v>
      </c>
      <c r="O424" s="76">
        <v>0</v>
      </c>
      <c r="P424" s="76">
        <v>2523</v>
      </c>
      <c r="Q424" s="76">
        <v>0</v>
      </c>
      <c r="R424" s="76">
        <v>0</v>
      </c>
      <c r="S424" s="76">
        <v>0</v>
      </c>
      <c r="T424" s="76">
        <v>28</v>
      </c>
      <c r="U424" s="76">
        <v>0</v>
      </c>
      <c r="V424" s="76">
        <v>0</v>
      </c>
      <c r="W424" s="76">
        <v>0</v>
      </c>
      <c r="X424" s="76">
        <v>194</v>
      </c>
      <c r="Y424" s="76">
        <v>0</v>
      </c>
      <c r="Z424" s="76">
        <v>0</v>
      </c>
      <c r="AA424" s="76">
        <v>400</v>
      </c>
      <c r="AB424" s="76">
        <v>0</v>
      </c>
    </row>
    <row r="425" spans="1:28">
      <c r="A425" s="77" t="s">
        <v>999</v>
      </c>
      <c r="B425" s="76">
        <v>260</v>
      </c>
      <c r="C425" s="76">
        <v>0</v>
      </c>
      <c r="D425" s="76">
        <v>0</v>
      </c>
      <c r="E425" s="76">
        <v>679</v>
      </c>
      <c r="F425" s="76">
        <v>0</v>
      </c>
      <c r="G425" s="76">
        <v>0</v>
      </c>
      <c r="H425" s="76">
        <v>0</v>
      </c>
      <c r="I425" s="76">
        <v>0</v>
      </c>
      <c r="J425" s="76">
        <v>0</v>
      </c>
      <c r="K425" s="76">
        <v>0</v>
      </c>
      <c r="L425" s="76">
        <v>0</v>
      </c>
      <c r="M425" s="76">
        <v>0</v>
      </c>
      <c r="N425" s="76">
        <v>0</v>
      </c>
      <c r="O425" s="76">
        <v>0</v>
      </c>
      <c r="P425" s="76">
        <v>3857</v>
      </c>
      <c r="Q425" s="76">
        <v>0</v>
      </c>
      <c r="R425" s="76">
        <v>0</v>
      </c>
      <c r="S425" s="76">
        <v>0</v>
      </c>
      <c r="T425" s="76">
        <v>19</v>
      </c>
      <c r="U425" s="76">
        <v>13</v>
      </c>
      <c r="V425" s="76">
        <v>0</v>
      </c>
      <c r="W425" s="76">
        <v>35</v>
      </c>
      <c r="X425" s="76">
        <v>62</v>
      </c>
      <c r="Y425" s="76">
        <v>0</v>
      </c>
      <c r="Z425" s="76">
        <v>0</v>
      </c>
      <c r="AA425" s="76">
        <v>814</v>
      </c>
      <c r="AB425" s="76">
        <v>114</v>
      </c>
    </row>
    <row r="426" spans="1:28">
      <c r="A426" s="77" t="s">
        <v>1000</v>
      </c>
      <c r="B426" s="76">
        <v>353</v>
      </c>
      <c r="C426" s="76">
        <v>0</v>
      </c>
      <c r="D426" s="76">
        <v>0</v>
      </c>
      <c r="E426" s="76">
        <v>162</v>
      </c>
      <c r="F426" s="76">
        <v>0</v>
      </c>
      <c r="G426" s="76">
        <v>0</v>
      </c>
      <c r="H426" s="76">
        <v>0</v>
      </c>
      <c r="I426" s="76">
        <v>0</v>
      </c>
      <c r="J426" s="76">
        <v>0</v>
      </c>
      <c r="K426" s="76">
        <v>0</v>
      </c>
      <c r="L426" s="76">
        <v>0</v>
      </c>
      <c r="M426" s="76">
        <v>0</v>
      </c>
      <c r="N426" s="76">
        <v>0</v>
      </c>
      <c r="O426" s="76">
        <v>0</v>
      </c>
      <c r="P426" s="76">
        <v>7410</v>
      </c>
      <c r="Q426" s="76">
        <v>0</v>
      </c>
      <c r="R426" s="76">
        <v>0</v>
      </c>
      <c r="S426" s="76">
        <v>0</v>
      </c>
      <c r="T426" s="76">
        <v>52</v>
      </c>
      <c r="U426" s="76">
        <v>27</v>
      </c>
      <c r="V426" s="76">
        <v>0</v>
      </c>
      <c r="W426" s="76">
        <v>57</v>
      </c>
      <c r="X426" s="76">
        <v>63</v>
      </c>
      <c r="Y426" s="76">
        <v>0</v>
      </c>
      <c r="Z426" s="76">
        <v>164</v>
      </c>
      <c r="AA426" s="76">
        <v>822</v>
      </c>
      <c r="AB426" s="76">
        <v>186</v>
      </c>
    </row>
    <row r="427" spans="1:28">
      <c r="A427" s="77" t="s">
        <v>1001</v>
      </c>
      <c r="B427" s="76">
        <v>387</v>
      </c>
      <c r="C427" s="76">
        <v>0</v>
      </c>
      <c r="D427" s="76">
        <v>0</v>
      </c>
      <c r="E427" s="76">
        <v>360</v>
      </c>
      <c r="F427" s="76">
        <v>0</v>
      </c>
      <c r="G427" s="76">
        <v>0</v>
      </c>
      <c r="H427" s="76">
        <v>0</v>
      </c>
      <c r="I427" s="76">
        <v>0</v>
      </c>
      <c r="J427" s="76">
        <v>0</v>
      </c>
      <c r="K427" s="76">
        <v>0</v>
      </c>
      <c r="L427" s="76">
        <v>0</v>
      </c>
      <c r="M427" s="76">
        <v>0</v>
      </c>
      <c r="N427" s="76">
        <v>0</v>
      </c>
      <c r="O427" s="76">
        <v>0</v>
      </c>
      <c r="P427" s="76">
        <v>6560</v>
      </c>
      <c r="Q427" s="76">
        <v>0</v>
      </c>
      <c r="R427" s="76">
        <v>0</v>
      </c>
      <c r="S427" s="76">
        <v>0</v>
      </c>
      <c r="T427" s="76">
        <v>49</v>
      </c>
      <c r="U427" s="76">
        <v>23</v>
      </c>
      <c r="V427" s="76">
        <v>0</v>
      </c>
      <c r="W427" s="76">
        <v>44</v>
      </c>
      <c r="X427" s="76">
        <v>94</v>
      </c>
      <c r="Y427" s="76">
        <v>0</v>
      </c>
      <c r="Z427" s="76">
        <v>0</v>
      </c>
      <c r="AA427" s="76">
        <v>888</v>
      </c>
      <c r="AB427" s="76">
        <v>131</v>
      </c>
    </row>
    <row r="428" spans="1:28">
      <c r="A428" s="77" t="s">
        <v>1002</v>
      </c>
      <c r="B428" s="76">
        <v>397</v>
      </c>
      <c r="C428" s="76">
        <v>0</v>
      </c>
      <c r="D428" s="76">
        <v>0</v>
      </c>
      <c r="E428" s="76">
        <v>339</v>
      </c>
      <c r="F428" s="76">
        <v>0</v>
      </c>
      <c r="G428" s="76">
        <v>0</v>
      </c>
      <c r="H428" s="76">
        <v>0</v>
      </c>
      <c r="I428" s="76">
        <v>0</v>
      </c>
      <c r="J428" s="76">
        <v>0</v>
      </c>
      <c r="K428" s="76">
        <v>0</v>
      </c>
      <c r="L428" s="76">
        <v>0</v>
      </c>
      <c r="M428" s="76">
        <v>0</v>
      </c>
      <c r="N428" s="76">
        <v>0</v>
      </c>
      <c r="O428" s="76">
        <v>0</v>
      </c>
      <c r="P428" s="76">
        <v>6145</v>
      </c>
      <c r="Q428" s="76">
        <v>0</v>
      </c>
      <c r="R428" s="76">
        <v>0</v>
      </c>
      <c r="S428" s="76">
        <v>0</v>
      </c>
      <c r="T428" s="76">
        <v>29</v>
      </c>
      <c r="U428" s="76">
        <v>21</v>
      </c>
      <c r="V428" s="76">
        <v>0</v>
      </c>
      <c r="W428" s="76">
        <v>57</v>
      </c>
      <c r="X428" s="76">
        <v>62</v>
      </c>
      <c r="Y428" s="76">
        <v>0</v>
      </c>
      <c r="Z428" s="76">
        <v>0</v>
      </c>
      <c r="AA428" s="76">
        <v>881</v>
      </c>
      <c r="AB428" s="76">
        <v>185</v>
      </c>
    </row>
    <row r="429" spans="1:28">
      <c r="A429" s="77" t="s">
        <v>1003</v>
      </c>
      <c r="B429" s="76">
        <v>424</v>
      </c>
      <c r="C429" s="76">
        <v>0</v>
      </c>
      <c r="D429" s="76">
        <v>0</v>
      </c>
      <c r="E429" s="76">
        <v>83</v>
      </c>
      <c r="F429" s="76">
        <v>0</v>
      </c>
      <c r="G429" s="76">
        <v>0</v>
      </c>
      <c r="H429" s="76">
        <v>0</v>
      </c>
      <c r="I429" s="76">
        <v>0</v>
      </c>
      <c r="J429" s="76">
        <v>0</v>
      </c>
      <c r="K429" s="76">
        <v>0</v>
      </c>
      <c r="L429" s="76">
        <v>0</v>
      </c>
      <c r="M429" s="76">
        <v>0</v>
      </c>
      <c r="N429" s="76">
        <v>0</v>
      </c>
      <c r="O429" s="76">
        <v>0</v>
      </c>
      <c r="P429" s="76">
        <v>5731</v>
      </c>
      <c r="Q429" s="76">
        <v>0</v>
      </c>
      <c r="R429" s="76">
        <v>0</v>
      </c>
      <c r="S429" s="76">
        <v>0</v>
      </c>
      <c r="T429" s="76">
        <v>20</v>
      </c>
      <c r="U429" s="76">
        <v>15</v>
      </c>
      <c r="V429" s="76">
        <v>0</v>
      </c>
      <c r="W429" s="76">
        <v>44</v>
      </c>
      <c r="X429" s="76">
        <v>59</v>
      </c>
      <c r="Y429" s="76">
        <v>0</v>
      </c>
      <c r="Z429" s="76">
        <v>131</v>
      </c>
      <c r="AA429" s="76">
        <v>572</v>
      </c>
      <c r="AB429" s="76">
        <v>149</v>
      </c>
    </row>
    <row r="430" spans="1:28">
      <c r="A430" s="77" t="s">
        <v>1004</v>
      </c>
      <c r="B430" s="76">
        <v>847</v>
      </c>
      <c r="C430" s="76">
        <v>0</v>
      </c>
      <c r="D430" s="76">
        <v>0</v>
      </c>
      <c r="E430" s="76">
        <v>227</v>
      </c>
      <c r="F430" s="76">
        <v>0</v>
      </c>
      <c r="G430" s="76">
        <v>0</v>
      </c>
      <c r="H430" s="76">
        <v>0</v>
      </c>
      <c r="I430" s="76">
        <v>0</v>
      </c>
      <c r="J430" s="76">
        <v>0</v>
      </c>
      <c r="K430" s="76">
        <v>0</v>
      </c>
      <c r="L430" s="76">
        <v>0</v>
      </c>
      <c r="M430" s="76">
        <v>0</v>
      </c>
      <c r="N430" s="76">
        <v>0</v>
      </c>
      <c r="O430" s="76">
        <v>0</v>
      </c>
      <c r="P430" s="76">
        <v>8756</v>
      </c>
      <c r="Q430" s="76">
        <v>0</v>
      </c>
      <c r="R430" s="76">
        <v>0</v>
      </c>
      <c r="S430" s="76">
        <v>0</v>
      </c>
      <c r="T430" s="76">
        <v>23</v>
      </c>
      <c r="U430" s="76">
        <v>28</v>
      </c>
      <c r="V430" s="76">
        <v>0</v>
      </c>
      <c r="W430" s="76">
        <v>77</v>
      </c>
      <c r="X430" s="76">
        <v>139</v>
      </c>
      <c r="Y430" s="76">
        <v>0</v>
      </c>
      <c r="Z430" s="76">
        <v>0</v>
      </c>
      <c r="AA430" s="76">
        <v>1391</v>
      </c>
      <c r="AB430" s="76">
        <v>343</v>
      </c>
    </row>
    <row r="431" spans="1:28">
      <c r="A431" s="77" t="s">
        <v>1005</v>
      </c>
      <c r="B431" s="76">
        <v>307</v>
      </c>
      <c r="C431" s="76">
        <v>0</v>
      </c>
      <c r="D431" s="76">
        <v>0</v>
      </c>
      <c r="E431" s="76">
        <v>1055</v>
      </c>
      <c r="F431" s="76">
        <v>0</v>
      </c>
      <c r="G431" s="76">
        <v>0</v>
      </c>
      <c r="H431" s="76">
        <v>0</v>
      </c>
      <c r="I431" s="76">
        <v>0</v>
      </c>
      <c r="J431" s="76">
        <v>0</v>
      </c>
      <c r="K431" s="76">
        <v>0</v>
      </c>
      <c r="L431" s="76">
        <v>0</v>
      </c>
      <c r="M431" s="76">
        <v>0</v>
      </c>
      <c r="N431" s="76">
        <v>0</v>
      </c>
      <c r="O431" s="76">
        <v>0</v>
      </c>
      <c r="P431" s="76">
        <v>6060</v>
      </c>
      <c r="Q431" s="76">
        <v>0</v>
      </c>
      <c r="R431" s="76">
        <v>0</v>
      </c>
      <c r="S431" s="76">
        <v>0</v>
      </c>
      <c r="T431" s="76">
        <v>13</v>
      </c>
      <c r="U431" s="76">
        <v>20</v>
      </c>
      <c r="V431" s="76">
        <v>30</v>
      </c>
      <c r="W431" s="76">
        <v>47</v>
      </c>
      <c r="X431" s="76">
        <v>0</v>
      </c>
      <c r="Y431" s="76">
        <v>0</v>
      </c>
      <c r="Z431" s="76">
        <v>178</v>
      </c>
      <c r="AA431" s="76">
        <v>1009</v>
      </c>
      <c r="AB431" s="76">
        <v>194</v>
      </c>
    </row>
    <row r="432" spans="1:28">
      <c r="A432" s="77" t="s">
        <v>1006</v>
      </c>
      <c r="B432" s="76">
        <v>335</v>
      </c>
      <c r="C432" s="76">
        <v>0</v>
      </c>
      <c r="D432" s="76">
        <v>0</v>
      </c>
      <c r="E432" s="76">
        <v>1308</v>
      </c>
      <c r="F432" s="76">
        <v>0</v>
      </c>
      <c r="G432" s="76">
        <v>0</v>
      </c>
      <c r="H432" s="76">
        <v>0</v>
      </c>
      <c r="I432" s="76">
        <v>0</v>
      </c>
      <c r="J432" s="76">
        <v>0</v>
      </c>
      <c r="K432" s="76">
        <v>0</v>
      </c>
      <c r="L432" s="76">
        <v>0</v>
      </c>
      <c r="M432" s="76">
        <v>0</v>
      </c>
      <c r="N432" s="76">
        <v>0</v>
      </c>
      <c r="O432" s="76">
        <v>0</v>
      </c>
      <c r="P432" s="76">
        <v>3410</v>
      </c>
      <c r="Q432" s="76">
        <v>0</v>
      </c>
      <c r="R432" s="76">
        <v>0</v>
      </c>
      <c r="S432" s="76">
        <v>0</v>
      </c>
      <c r="T432" s="76">
        <v>0</v>
      </c>
      <c r="U432" s="76">
        <v>21</v>
      </c>
      <c r="V432" s="76">
        <v>14</v>
      </c>
      <c r="W432" s="76">
        <v>20</v>
      </c>
      <c r="X432" s="76">
        <v>0</v>
      </c>
      <c r="Y432" s="76">
        <v>0</v>
      </c>
      <c r="Z432" s="76">
        <v>0</v>
      </c>
      <c r="AA432" s="76">
        <v>782</v>
      </c>
      <c r="AB432" s="76">
        <v>0</v>
      </c>
    </row>
    <row r="433" spans="1:28">
      <c r="A433" s="77" t="s">
        <v>1007</v>
      </c>
      <c r="B433" s="76">
        <v>282</v>
      </c>
      <c r="C433" s="76">
        <v>0</v>
      </c>
      <c r="D433" s="76">
        <v>0</v>
      </c>
      <c r="E433" s="76">
        <v>205</v>
      </c>
      <c r="F433" s="76">
        <v>0</v>
      </c>
      <c r="G433" s="76">
        <v>0</v>
      </c>
      <c r="H433" s="76">
        <v>0</v>
      </c>
      <c r="I433" s="76">
        <v>0</v>
      </c>
      <c r="J433" s="76">
        <v>0</v>
      </c>
      <c r="K433" s="76">
        <v>0</v>
      </c>
      <c r="L433" s="76">
        <v>0</v>
      </c>
      <c r="M433" s="76">
        <v>0</v>
      </c>
      <c r="N433" s="76">
        <v>0</v>
      </c>
      <c r="O433" s="76">
        <v>0</v>
      </c>
      <c r="P433" s="76">
        <v>7015</v>
      </c>
      <c r="Q433" s="76">
        <v>0</v>
      </c>
      <c r="R433" s="76">
        <v>0</v>
      </c>
      <c r="S433" s="76">
        <v>0</v>
      </c>
      <c r="T433" s="76">
        <v>13</v>
      </c>
      <c r="U433" s="76">
        <v>22</v>
      </c>
      <c r="V433" s="76">
        <v>0</v>
      </c>
      <c r="W433" s="76">
        <v>49</v>
      </c>
      <c r="X433" s="76">
        <v>0</v>
      </c>
      <c r="Y433" s="76">
        <v>0</v>
      </c>
      <c r="Z433" s="76">
        <v>0</v>
      </c>
      <c r="AA433" s="76">
        <v>989</v>
      </c>
      <c r="AB433" s="76">
        <v>199</v>
      </c>
    </row>
    <row r="434" spans="1:28">
      <c r="A434" s="77" t="s">
        <v>1008</v>
      </c>
      <c r="B434" s="76">
        <v>402</v>
      </c>
      <c r="C434" s="76">
        <v>0</v>
      </c>
      <c r="D434" s="76">
        <v>0</v>
      </c>
      <c r="E434" s="76">
        <v>319</v>
      </c>
      <c r="F434" s="76">
        <v>0</v>
      </c>
      <c r="G434" s="76">
        <v>0</v>
      </c>
      <c r="H434" s="76">
        <v>0</v>
      </c>
      <c r="I434" s="76">
        <v>0</v>
      </c>
      <c r="J434" s="76">
        <v>0</v>
      </c>
      <c r="K434" s="76">
        <v>0</v>
      </c>
      <c r="L434" s="76">
        <v>0</v>
      </c>
      <c r="M434" s="76">
        <v>0</v>
      </c>
      <c r="N434" s="76">
        <v>0</v>
      </c>
      <c r="O434" s="76">
        <v>0</v>
      </c>
      <c r="P434" s="76">
        <v>3903</v>
      </c>
      <c r="Q434" s="76">
        <v>0</v>
      </c>
      <c r="R434" s="76">
        <v>0</v>
      </c>
      <c r="S434" s="76">
        <v>0</v>
      </c>
      <c r="T434" s="76">
        <v>22</v>
      </c>
      <c r="U434" s="76">
        <v>19</v>
      </c>
      <c r="V434" s="76">
        <v>0</v>
      </c>
      <c r="W434" s="76">
        <v>0</v>
      </c>
      <c r="X434" s="76">
        <v>42</v>
      </c>
      <c r="Y434" s="76">
        <v>0</v>
      </c>
      <c r="Z434" s="76">
        <v>115</v>
      </c>
      <c r="AA434" s="76">
        <v>450</v>
      </c>
      <c r="AB434" s="76">
        <v>116</v>
      </c>
    </row>
    <row r="435" spans="1:28">
      <c r="A435" s="77" t="s">
        <v>1009</v>
      </c>
      <c r="B435" s="76">
        <v>148</v>
      </c>
      <c r="C435" s="76">
        <v>0</v>
      </c>
      <c r="D435" s="76">
        <v>0</v>
      </c>
      <c r="E435" s="76">
        <v>419</v>
      </c>
      <c r="F435" s="76">
        <v>0</v>
      </c>
      <c r="G435" s="76">
        <v>0</v>
      </c>
      <c r="H435" s="76">
        <v>0</v>
      </c>
      <c r="I435" s="76">
        <v>0</v>
      </c>
      <c r="J435" s="76">
        <v>0</v>
      </c>
      <c r="K435" s="76">
        <v>0</v>
      </c>
      <c r="L435" s="76">
        <v>0</v>
      </c>
      <c r="M435" s="76">
        <v>0</v>
      </c>
      <c r="N435" s="76">
        <v>0</v>
      </c>
      <c r="O435" s="76">
        <v>0</v>
      </c>
      <c r="P435" s="76">
        <v>4887</v>
      </c>
      <c r="Q435" s="76">
        <v>0</v>
      </c>
      <c r="R435" s="76">
        <v>0</v>
      </c>
      <c r="S435" s="76">
        <v>0</v>
      </c>
      <c r="T435" s="76">
        <v>17</v>
      </c>
      <c r="U435" s="76">
        <v>26</v>
      </c>
      <c r="V435" s="76">
        <v>21</v>
      </c>
      <c r="W435" s="76">
        <v>29</v>
      </c>
      <c r="X435" s="76">
        <v>56</v>
      </c>
      <c r="Y435" s="76">
        <v>0</v>
      </c>
      <c r="Z435" s="76">
        <v>0</v>
      </c>
      <c r="AA435" s="76">
        <v>818</v>
      </c>
      <c r="AB435" s="76">
        <v>150</v>
      </c>
    </row>
    <row r="436" spans="1:28">
      <c r="A436" s="77" t="s">
        <v>1010</v>
      </c>
      <c r="B436" s="76">
        <v>129</v>
      </c>
      <c r="C436" s="76">
        <v>0</v>
      </c>
      <c r="D436" s="76">
        <v>0</v>
      </c>
      <c r="E436" s="76">
        <v>895</v>
      </c>
      <c r="F436" s="76">
        <v>0</v>
      </c>
      <c r="G436" s="76">
        <v>0</v>
      </c>
      <c r="H436" s="76">
        <v>0</v>
      </c>
      <c r="I436" s="76">
        <v>0</v>
      </c>
      <c r="J436" s="76">
        <v>0</v>
      </c>
      <c r="K436" s="76">
        <v>0</v>
      </c>
      <c r="L436" s="76">
        <v>0</v>
      </c>
      <c r="M436" s="76">
        <v>0</v>
      </c>
      <c r="N436" s="76">
        <v>0</v>
      </c>
      <c r="O436" s="76">
        <v>0</v>
      </c>
      <c r="P436" s="76">
        <v>2287</v>
      </c>
      <c r="Q436" s="76">
        <v>0</v>
      </c>
      <c r="R436" s="76">
        <v>0</v>
      </c>
      <c r="S436" s="76">
        <v>0</v>
      </c>
      <c r="T436" s="76">
        <v>7</v>
      </c>
      <c r="U436" s="76">
        <v>0</v>
      </c>
      <c r="V436" s="76">
        <v>0</v>
      </c>
      <c r="W436" s="76">
        <v>37</v>
      </c>
      <c r="X436" s="76">
        <v>0</v>
      </c>
      <c r="Y436" s="76">
        <v>0</v>
      </c>
      <c r="Z436" s="76">
        <v>0</v>
      </c>
      <c r="AA436" s="76">
        <v>561</v>
      </c>
      <c r="AB436" s="76">
        <v>100</v>
      </c>
    </row>
    <row r="437" spans="1:28">
      <c r="A437" s="77" t="s">
        <v>1011</v>
      </c>
      <c r="B437" s="76">
        <v>387</v>
      </c>
      <c r="C437" s="76">
        <v>0</v>
      </c>
      <c r="D437" s="76">
        <v>0</v>
      </c>
      <c r="E437" s="76">
        <v>1569</v>
      </c>
      <c r="F437" s="76">
        <v>0</v>
      </c>
      <c r="G437" s="76">
        <v>0</v>
      </c>
      <c r="H437" s="76">
        <v>0</v>
      </c>
      <c r="I437" s="76">
        <v>0</v>
      </c>
      <c r="J437" s="76">
        <v>0</v>
      </c>
      <c r="K437" s="76">
        <v>0</v>
      </c>
      <c r="L437" s="76">
        <v>0</v>
      </c>
      <c r="M437" s="76">
        <v>0</v>
      </c>
      <c r="N437" s="76">
        <v>1099</v>
      </c>
      <c r="O437" s="76">
        <v>0</v>
      </c>
      <c r="P437" s="76">
        <v>5052</v>
      </c>
      <c r="Q437" s="76">
        <v>0</v>
      </c>
      <c r="R437" s="76">
        <v>0</v>
      </c>
      <c r="S437" s="76">
        <v>0</v>
      </c>
      <c r="T437" s="76">
        <v>40</v>
      </c>
      <c r="U437" s="76">
        <v>24</v>
      </c>
      <c r="V437" s="76">
        <v>0</v>
      </c>
      <c r="W437" s="76">
        <v>79</v>
      </c>
      <c r="X437" s="76">
        <v>0</v>
      </c>
      <c r="Y437" s="76">
        <v>0</v>
      </c>
      <c r="Z437" s="76">
        <v>194</v>
      </c>
      <c r="AA437" s="76">
        <v>768</v>
      </c>
      <c r="AB437" s="76">
        <v>169</v>
      </c>
    </row>
    <row r="438" spans="1:28">
      <c r="A438" s="77" t="s">
        <v>120</v>
      </c>
      <c r="B438" s="76">
        <v>179</v>
      </c>
      <c r="C438" s="76">
        <v>0</v>
      </c>
      <c r="D438" s="76">
        <v>0</v>
      </c>
      <c r="E438" s="76">
        <v>321</v>
      </c>
      <c r="F438" s="76">
        <v>0</v>
      </c>
      <c r="G438" s="76">
        <v>0</v>
      </c>
      <c r="H438" s="76">
        <v>0</v>
      </c>
      <c r="I438" s="76">
        <v>0</v>
      </c>
      <c r="J438" s="76">
        <v>0</v>
      </c>
      <c r="K438" s="76">
        <v>0</v>
      </c>
      <c r="L438" s="76">
        <v>0</v>
      </c>
      <c r="M438" s="76">
        <v>0</v>
      </c>
      <c r="N438" s="76">
        <v>0</v>
      </c>
      <c r="O438" s="76">
        <v>0</v>
      </c>
      <c r="P438" s="76">
        <v>2255</v>
      </c>
      <c r="Q438" s="76">
        <v>0</v>
      </c>
      <c r="R438" s="76">
        <v>0</v>
      </c>
      <c r="S438" s="76">
        <v>0</v>
      </c>
      <c r="T438" s="76">
        <v>26</v>
      </c>
      <c r="U438" s="76">
        <v>11</v>
      </c>
      <c r="V438" s="76">
        <v>0</v>
      </c>
      <c r="W438" s="76">
        <v>0</v>
      </c>
      <c r="X438" s="76">
        <v>0</v>
      </c>
      <c r="Y438" s="76">
        <v>0</v>
      </c>
      <c r="Z438" s="76">
        <v>0</v>
      </c>
      <c r="AA438" s="76">
        <v>381</v>
      </c>
      <c r="AB438" s="76">
        <v>66</v>
      </c>
    </row>
    <row r="439" spans="1:28">
      <c r="A439" s="77" t="s">
        <v>1012</v>
      </c>
      <c r="B439" s="76">
        <v>251</v>
      </c>
      <c r="C439" s="76">
        <v>0</v>
      </c>
      <c r="D439" s="76">
        <v>0</v>
      </c>
      <c r="E439" s="76">
        <v>744</v>
      </c>
      <c r="F439" s="76">
        <v>0</v>
      </c>
      <c r="G439" s="76">
        <v>0</v>
      </c>
      <c r="H439" s="76">
        <v>0</v>
      </c>
      <c r="I439" s="76">
        <v>0</v>
      </c>
      <c r="J439" s="76">
        <v>0</v>
      </c>
      <c r="K439" s="76">
        <v>0</v>
      </c>
      <c r="L439" s="76">
        <v>0</v>
      </c>
      <c r="M439" s="76">
        <v>0</v>
      </c>
      <c r="N439" s="76">
        <v>0</v>
      </c>
      <c r="O439" s="76">
        <v>0</v>
      </c>
      <c r="P439" s="76">
        <v>4989</v>
      </c>
      <c r="Q439" s="76">
        <v>0</v>
      </c>
      <c r="R439" s="76">
        <v>0</v>
      </c>
      <c r="S439" s="76">
        <v>0</v>
      </c>
      <c r="T439" s="76">
        <v>15</v>
      </c>
      <c r="U439" s="76">
        <v>17</v>
      </c>
      <c r="V439" s="76">
        <v>0</v>
      </c>
      <c r="W439" s="76">
        <v>35</v>
      </c>
      <c r="X439" s="76">
        <v>51</v>
      </c>
      <c r="Y439" s="76">
        <v>0</v>
      </c>
      <c r="Z439" s="76">
        <v>0</v>
      </c>
      <c r="AA439" s="76">
        <v>570</v>
      </c>
      <c r="AB439" s="76">
        <v>157</v>
      </c>
    </row>
    <row r="440" spans="1:28">
      <c r="A440" s="77" t="s">
        <v>1013</v>
      </c>
      <c r="B440" s="76">
        <v>352</v>
      </c>
      <c r="C440" s="76">
        <v>0</v>
      </c>
      <c r="D440" s="76">
        <v>0</v>
      </c>
      <c r="E440" s="76">
        <v>587</v>
      </c>
      <c r="F440" s="76">
        <v>0</v>
      </c>
      <c r="G440" s="76">
        <v>0</v>
      </c>
      <c r="H440" s="76">
        <v>0</v>
      </c>
      <c r="I440" s="76">
        <v>0</v>
      </c>
      <c r="J440" s="76">
        <v>0</v>
      </c>
      <c r="K440" s="76">
        <v>0</v>
      </c>
      <c r="L440" s="76">
        <v>0</v>
      </c>
      <c r="M440" s="76">
        <v>0</v>
      </c>
      <c r="N440" s="76">
        <v>0</v>
      </c>
      <c r="O440" s="76">
        <v>0</v>
      </c>
      <c r="P440" s="76">
        <v>4251</v>
      </c>
      <c r="Q440" s="76">
        <v>0</v>
      </c>
      <c r="R440" s="76">
        <v>0</v>
      </c>
      <c r="S440" s="76">
        <v>0</v>
      </c>
      <c r="T440" s="76">
        <v>19</v>
      </c>
      <c r="U440" s="76">
        <v>16</v>
      </c>
      <c r="V440" s="76">
        <v>0</v>
      </c>
      <c r="W440" s="76">
        <v>41</v>
      </c>
      <c r="X440" s="76">
        <v>65</v>
      </c>
      <c r="Y440" s="76">
        <v>40</v>
      </c>
      <c r="Z440" s="76">
        <v>108</v>
      </c>
      <c r="AA440" s="76">
        <v>494</v>
      </c>
      <c r="AB440" s="76">
        <v>99</v>
      </c>
    </row>
    <row r="441" spans="1:28">
      <c r="A441" s="77" t="s">
        <v>1014</v>
      </c>
      <c r="B441" s="76">
        <v>191</v>
      </c>
      <c r="C441" s="76">
        <v>0</v>
      </c>
      <c r="D441" s="76">
        <v>0</v>
      </c>
      <c r="E441" s="76">
        <v>1565</v>
      </c>
      <c r="F441" s="76">
        <v>0</v>
      </c>
      <c r="G441" s="76">
        <v>0</v>
      </c>
      <c r="H441" s="76">
        <v>0</v>
      </c>
      <c r="I441" s="76">
        <v>0</v>
      </c>
      <c r="J441" s="76">
        <v>0</v>
      </c>
      <c r="K441" s="76">
        <v>0</v>
      </c>
      <c r="L441" s="76">
        <v>0</v>
      </c>
      <c r="M441" s="76">
        <v>0</v>
      </c>
      <c r="N441" s="76">
        <v>0</v>
      </c>
      <c r="O441" s="76">
        <v>0</v>
      </c>
      <c r="P441" s="76">
        <v>5118</v>
      </c>
      <c r="Q441" s="76">
        <v>0</v>
      </c>
      <c r="R441" s="76">
        <v>0</v>
      </c>
      <c r="S441" s="76">
        <v>0</v>
      </c>
      <c r="T441" s="76">
        <v>22</v>
      </c>
      <c r="U441" s="76">
        <v>22</v>
      </c>
      <c r="V441" s="76">
        <v>0</v>
      </c>
      <c r="W441" s="76">
        <v>63</v>
      </c>
      <c r="X441" s="76">
        <v>79</v>
      </c>
      <c r="Y441" s="76">
        <v>0</v>
      </c>
      <c r="Z441" s="76">
        <v>0</v>
      </c>
      <c r="AA441" s="76">
        <v>936</v>
      </c>
      <c r="AB441" s="76">
        <v>193</v>
      </c>
    </row>
    <row r="442" spans="1:28">
      <c r="A442" s="77" t="s">
        <v>1015</v>
      </c>
      <c r="B442" s="76">
        <v>109</v>
      </c>
      <c r="C442" s="76">
        <v>0</v>
      </c>
      <c r="D442" s="76">
        <v>0</v>
      </c>
      <c r="E442" s="76">
        <v>759</v>
      </c>
      <c r="F442" s="76">
        <v>0</v>
      </c>
      <c r="G442" s="76">
        <v>0</v>
      </c>
      <c r="H442" s="76">
        <v>0</v>
      </c>
      <c r="I442" s="76">
        <v>0</v>
      </c>
      <c r="J442" s="76">
        <v>0</v>
      </c>
      <c r="K442" s="76">
        <v>0</v>
      </c>
      <c r="L442" s="76">
        <v>0</v>
      </c>
      <c r="M442" s="76">
        <v>0</v>
      </c>
      <c r="N442" s="76">
        <v>0</v>
      </c>
      <c r="O442" s="76">
        <v>0</v>
      </c>
      <c r="P442" s="76">
        <v>2319</v>
      </c>
      <c r="Q442" s="76">
        <v>0</v>
      </c>
      <c r="R442" s="76">
        <v>0</v>
      </c>
      <c r="S442" s="76">
        <v>0</v>
      </c>
      <c r="T442" s="76">
        <v>14</v>
      </c>
      <c r="U442" s="76">
        <v>19</v>
      </c>
      <c r="V442" s="76">
        <v>0</v>
      </c>
      <c r="W442" s="76">
        <v>0</v>
      </c>
      <c r="X442" s="76">
        <v>78</v>
      </c>
      <c r="Y442" s="76">
        <v>0</v>
      </c>
      <c r="Z442" s="76">
        <v>0</v>
      </c>
      <c r="AA442" s="76">
        <v>378</v>
      </c>
      <c r="AB442" s="76">
        <v>0</v>
      </c>
    </row>
    <row r="443" spans="1:28">
      <c r="A443" s="77" t="s">
        <v>1016</v>
      </c>
      <c r="B443" s="76">
        <v>345</v>
      </c>
      <c r="C443" s="76">
        <v>0</v>
      </c>
      <c r="D443" s="76">
        <v>0</v>
      </c>
      <c r="E443" s="76">
        <v>0</v>
      </c>
      <c r="F443" s="76">
        <v>0</v>
      </c>
      <c r="G443" s="76">
        <v>0</v>
      </c>
      <c r="H443" s="76">
        <v>0</v>
      </c>
      <c r="I443" s="76">
        <v>0</v>
      </c>
      <c r="J443" s="76">
        <v>0</v>
      </c>
      <c r="K443" s="76">
        <v>0</v>
      </c>
      <c r="L443" s="76">
        <v>0</v>
      </c>
      <c r="M443" s="76">
        <v>0</v>
      </c>
      <c r="N443" s="76">
        <v>0</v>
      </c>
      <c r="O443" s="76">
        <v>0</v>
      </c>
      <c r="P443" s="76">
        <v>7379</v>
      </c>
      <c r="Q443" s="76">
        <v>0</v>
      </c>
      <c r="R443" s="76">
        <v>0</v>
      </c>
      <c r="S443" s="76">
        <v>0</v>
      </c>
      <c r="T443" s="76">
        <v>23</v>
      </c>
      <c r="U443" s="76">
        <v>52</v>
      </c>
      <c r="V443" s="76">
        <v>0</v>
      </c>
      <c r="W443" s="76">
        <v>55</v>
      </c>
      <c r="X443" s="76">
        <v>81</v>
      </c>
      <c r="Y443" s="76">
        <v>75</v>
      </c>
      <c r="Z443" s="76">
        <v>0</v>
      </c>
      <c r="AA443" s="76">
        <v>1132</v>
      </c>
      <c r="AB443" s="76">
        <v>300</v>
      </c>
    </row>
    <row r="444" spans="1:28">
      <c r="A444" s="77" t="s">
        <v>1017</v>
      </c>
      <c r="B444" s="76">
        <v>325</v>
      </c>
      <c r="C444" s="76">
        <v>0</v>
      </c>
      <c r="D444" s="76">
        <v>0</v>
      </c>
      <c r="E444" s="76">
        <v>351</v>
      </c>
      <c r="F444" s="76">
        <v>0</v>
      </c>
      <c r="G444" s="76">
        <v>0</v>
      </c>
      <c r="H444" s="76">
        <v>0</v>
      </c>
      <c r="I444" s="76">
        <v>0</v>
      </c>
      <c r="J444" s="76">
        <v>0</v>
      </c>
      <c r="K444" s="76">
        <v>0</v>
      </c>
      <c r="L444" s="76">
        <v>0</v>
      </c>
      <c r="M444" s="76">
        <v>0</v>
      </c>
      <c r="N444" s="76">
        <v>0</v>
      </c>
      <c r="O444" s="76">
        <v>0</v>
      </c>
      <c r="P444" s="76">
        <v>4778</v>
      </c>
      <c r="Q444" s="76">
        <v>0</v>
      </c>
      <c r="R444" s="76">
        <v>0</v>
      </c>
      <c r="S444" s="76">
        <v>0</v>
      </c>
      <c r="T444" s="76">
        <v>35</v>
      </c>
      <c r="U444" s="76">
        <v>17</v>
      </c>
      <c r="V444" s="76">
        <v>0</v>
      </c>
      <c r="W444" s="76">
        <v>0</v>
      </c>
      <c r="X444" s="76">
        <v>68</v>
      </c>
      <c r="Y444" s="76">
        <v>0</v>
      </c>
      <c r="Z444" s="76">
        <v>109</v>
      </c>
      <c r="AA444" s="76">
        <v>451</v>
      </c>
      <c r="AB444" s="76">
        <v>86</v>
      </c>
    </row>
    <row r="445" spans="1:28">
      <c r="A445" s="77" t="s">
        <v>1018</v>
      </c>
      <c r="B445" s="76">
        <v>259</v>
      </c>
      <c r="C445" s="76">
        <v>0</v>
      </c>
      <c r="D445" s="76">
        <v>0</v>
      </c>
      <c r="E445" s="76">
        <v>187</v>
      </c>
      <c r="F445" s="76">
        <v>0</v>
      </c>
      <c r="G445" s="76">
        <v>0</v>
      </c>
      <c r="H445" s="76">
        <v>0</v>
      </c>
      <c r="I445" s="76">
        <v>0</v>
      </c>
      <c r="J445" s="76">
        <v>0</v>
      </c>
      <c r="K445" s="76">
        <v>0</v>
      </c>
      <c r="L445" s="76">
        <v>0</v>
      </c>
      <c r="M445" s="76">
        <v>0</v>
      </c>
      <c r="N445" s="76">
        <v>0</v>
      </c>
      <c r="O445" s="76">
        <v>0</v>
      </c>
      <c r="P445" s="76">
        <v>4446</v>
      </c>
      <c r="Q445" s="76">
        <v>0</v>
      </c>
      <c r="R445" s="76">
        <v>0</v>
      </c>
      <c r="S445" s="76">
        <v>0</v>
      </c>
      <c r="T445" s="76">
        <v>18</v>
      </c>
      <c r="U445" s="76">
        <v>9</v>
      </c>
      <c r="V445" s="76">
        <v>0</v>
      </c>
      <c r="W445" s="76">
        <v>38</v>
      </c>
      <c r="X445" s="76">
        <v>0</v>
      </c>
      <c r="Y445" s="76">
        <v>0</v>
      </c>
      <c r="Z445" s="76">
        <v>0</v>
      </c>
      <c r="AA445" s="76">
        <v>734</v>
      </c>
      <c r="AB445" s="76">
        <v>174</v>
      </c>
    </row>
    <row r="446" spans="1:28">
      <c r="A446" s="77" t="s">
        <v>1019</v>
      </c>
      <c r="B446" s="76">
        <v>247</v>
      </c>
      <c r="C446" s="76">
        <v>0</v>
      </c>
      <c r="D446" s="76">
        <v>0</v>
      </c>
      <c r="E446" s="76">
        <v>0</v>
      </c>
      <c r="F446" s="76">
        <v>0</v>
      </c>
      <c r="G446" s="76">
        <v>0</v>
      </c>
      <c r="H446" s="76">
        <v>0</v>
      </c>
      <c r="I446" s="76">
        <v>518</v>
      </c>
      <c r="J446" s="76">
        <v>0</v>
      </c>
      <c r="K446" s="76">
        <v>0</v>
      </c>
      <c r="L446" s="76">
        <v>0</v>
      </c>
      <c r="M446" s="76">
        <v>0</v>
      </c>
      <c r="N446" s="76">
        <v>0</v>
      </c>
      <c r="O446" s="76">
        <v>0</v>
      </c>
      <c r="P446" s="76">
        <v>6630</v>
      </c>
      <c r="Q446" s="76">
        <v>0</v>
      </c>
      <c r="R446" s="76">
        <v>0</v>
      </c>
      <c r="S446" s="76">
        <v>0</v>
      </c>
      <c r="T446" s="76">
        <v>18</v>
      </c>
      <c r="U446" s="76">
        <v>19</v>
      </c>
      <c r="V446" s="76">
        <v>27</v>
      </c>
      <c r="W446" s="76">
        <v>51</v>
      </c>
      <c r="X446" s="76">
        <v>0</v>
      </c>
      <c r="Y446" s="76">
        <v>0</v>
      </c>
      <c r="Z446" s="76">
        <v>0</v>
      </c>
      <c r="AA446" s="76">
        <v>1245</v>
      </c>
      <c r="AB446" s="76">
        <v>248</v>
      </c>
    </row>
    <row r="447" spans="1:28">
      <c r="A447" s="77" t="s">
        <v>1020</v>
      </c>
      <c r="B447" s="76">
        <v>193</v>
      </c>
      <c r="C447" s="76">
        <v>0</v>
      </c>
      <c r="D447" s="76">
        <v>0</v>
      </c>
      <c r="E447" s="76">
        <v>1422</v>
      </c>
      <c r="F447" s="76">
        <v>0</v>
      </c>
      <c r="G447" s="76">
        <v>0</v>
      </c>
      <c r="H447" s="76">
        <v>0</v>
      </c>
      <c r="I447" s="76">
        <v>0</v>
      </c>
      <c r="J447" s="76">
        <v>0</v>
      </c>
      <c r="K447" s="76">
        <v>0</v>
      </c>
      <c r="L447" s="76">
        <v>0</v>
      </c>
      <c r="M447" s="76">
        <v>0</v>
      </c>
      <c r="N447" s="76">
        <v>0</v>
      </c>
      <c r="O447" s="76">
        <v>0</v>
      </c>
      <c r="P447" s="76">
        <v>3075</v>
      </c>
      <c r="Q447" s="76">
        <v>0</v>
      </c>
      <c r="R447" s="76">
        <v>0</v>
      </c>
      <c r="S447" s="76">
        <v>0</v>
      </c>
      <c r="T447" s="76">
        <v>0</v>
      </c>
      <c r="U447" s="76">
        <v>12</v>
      </c>
      <c r="V447" s="76">
        <v>0</v>
      </c>
      <c r="W447" s="76">
        <v>57</v>
      </c>
      <c r="X447" s="76">
        <v>0</v>
      </c>
      <c r="Y447" s="76">
        <v>0</v>
      </c>
      <c r="Z447" s="76">
        <v>105</v>
      </c>
      <c r="AA447" s="76">
        <v>525</v>
      </c>
      <c r="AB447" s="76">
        <v>116</v>
      </c>
    </row>
    <row r="448" spans="1:28">
      <c r="A448" s="77" t="s">
        <v>1021</v>
      </c>
      <c r="B448" s="76">
        <v>271</v>
      </c>
      <c r="C448" s="76">
        <v>0</v>
      </c>
      <c r="D448" s="76">
        <v>0</v>
      </c>
      <c r="E448" s="76">
        <v>537</v>
      </c>
      <c r="F448" s="76">
        <v>0</v>
      </c>
      <c r="G448" s="76">
        <v>0</v>
      </c>
      <c r="H448" s="76">
        <v>0</v>
      </c>
      <c r="I448" s="76">
        <v>0</v>
      </c>
      <c r="J448" s="76">
        <v>0</v>
      </c>
      <c r="K448" s="76">
        <v>0</v>
      </c>
      <c r="L448" s="76">
        <v>0</v>
      </c>
      <c r="M448" s="76">
        <v>0</v>
      </c>
      <c r="N448" s="76">
        <v>0</v>
      </c>
      <c r="O448" s="76">
        <v>0</v>
      </c>
      <c r="P448" s="76">
        <v>4376</v>
      </c>
      <c r="Q448" s="76">
        <v>0</v>
      </c>
      <c r="R448" s="76">
        <v>0</v>
      </c>
      <c r="S448" s="76">
        <v>0</v>
      </c>
      <c r="T448" s="76">
        <v>35</v>
      </c>
      <c r="U448" s="76">
        <v>37</v>
      </c>
      <c r="V448" s="76">
        <v>0</v>
      </c>
      <c r="W448" s="76">
        <v>0</v>
      </c>
      <c r="X448" s="76">
        <v>47</v>
      </c>
      <c r="Y448" s="76">
        <v>0</v>
      </c>
      <c r="Z448" s="76">
        <v>0</v>
      </c>
      <c r="AA448" s="76">
        <v>606</v>
      </c>
      <c r="AB448" s="76">
        <v>110</v>
      </c>
    </row>
    <row r="449" spans="1:28">
      <c r="A449" s="77" t="s">
        <v>1022</v>
      </c>
      <c r="B449" s="76">
        <v>359</v>
      </c>
      <c r="C449" s="76">
        <v>0</v>
      </c>
      <c r="D449" s="76">
        <v>0</v>
      </c>
      <c r="E449" s="76">
        <v>228</v>
      </c>
      <c r="F449" s="76">
        <v>0</v>
      </c>
      <c r="G449" s="76">
        <v>0</v>
      </c>
      <c r="H449" s="76">
        <v>0</v>
      </c>
      <c r="I449" s="76">
        <v>0</v>
      </c>
      <c r="J449" s="76">
        <v>0</v>
      </c>
      <c r="K449" s="76">
        <v>0</v>
      </c>
      <c r="L449" s="76">
        <v>0</v>
      </c>
      <c r="M449" s="76">
        <v>0</v>
      </c>
      <c r="N449" s="76">
        <v>0</v>
      </c>
      <c r="O449" s="76">
        <v>0</v>
      </c>
      <c r="P449" s="76">
        <v>4816</v>
      </c>
      <c r="Q449" s="76">
        <v>0</v>
      </c>
      <c r="R449" s="76">
        <v>0</v>
      </c>
      <c r="S449" s="76">
        <v>0</v>
      </c>
      <c r="T449" s="76">
        <v>0</v>
      </c>
      <c r="U449" s="76">
        <v>57</v>
      </c>
      <c r="V449" s="76">
        <v>0</v>
      </c>
      <c r="W449" s="76">
        <v>0</v>
      </c>
      <c r="X449" s="76">
        <v>64</v>
      </c>
      <c r="Y449" s="76">
        <v>0</v>
      </c>
      <c r="Z449" s="76">
        <v>0</v>
      </c>
      <c r="AA449" s="76">
        <v>641</v>
      </c>
      <c r="AB449" s="76">
        <v>93</v>
      </c>
    </row>
    <row r="450" spans="1:28">
      <c r="A450" s="77" t="s">
        <v>1023</v>
      </c>
      <c r="B450" s="76">
        <v>419</v>
      </c>
      <c r="C450" s="76">
        <v>0</v>
      </c>
      <c r="D450" s="76">
        <v>0</v>
      </c>
      <c r="E450" s="76">
        <v>283</v>
      </c>
      <c r="F450" s="76">
        <v>0</v>
      </c>
      <c r="G450" s="76">
        <v>0</v>
      </c>
      <c r="H450" s="76">
        <v>0</v>
      </c>
      <c r="I450" s="76">
        <v>0</v>
      </c>
      <c r="J450" s="76">
        <v>0</v>
      </c>
      <c r="K450" s="76">
        <v>0</v>
      </c>
      <c r="L450" s="76">
        <v>0</v>
      </c>
      <c r="M450" s="76">
        <v>0</v>
      </c>
      <c r="N450" s="76">
        <v>0</v>
      </c>
      <c r="O450" s="76">
        <v>0</v>
      </c>
      <c r="P450" s="76">
        <v>5412</v>
      </c>
      <c r="Q450" s="76">
        <v>0</v>
      </c>
      <c r="R450" s="76">
        <v>0</v>
      </c>
      <c r="S450" s="76">
        <v>0</v>
      </c>
      <c r="T450" s="76">
        <v>15</v>
      </c>
      <c r="U450" s="76">
        <v>33</v>
      </c>
      <c r="V450" s="76">
        <v>35</v>
      </c>
      <c r="W450" s="76">
        <v>0</v>
      </c>
      <c r="X450" s="76">
        <v>118</v>
      </c>
      <c r="Y450" s="76">
        <v>0</v>
      </c>
      <c r="Z450" s="76">
        <v>0</v>
      </c>
      <c r="AA450" s="76">
        <v>638</v>
      </c>
      <c r="AB450" s="76">
        <v>142</v>
      </c>
    </row>
    <row r="451" spans="1:28">
      <c r="A451" s="77" t="s">
        <v>1024</v>
      </c>
      <c r="B451" s="76">
        <v>226</v>
      </c>
      <c r="C451" s="76">
        <v>0</v>
      </c>
      <c r="D451" s="76">
        <v>0</v>
      </c>
      <c r="E451" s="76">
        <v>1357</v>
      </c>
      <c r="F451" s="76">
        <v>0</v>
      </c>
      <c r="G451" s="76">
        <v>0</v>
      </c>
      <c r="H451" s="76">
        <v>0</v>
      </c>
      <c r="I451" s="76">
        <v>0</v>
      </c>
      <c r="J451" s="76">
        <v>0</v>
      </c>
      <c r="K451" s="76">
        <v>0</v>
      </c>
      <c r="L451" s="76">
        <v>0</v>
      </c>
      <c r="M451" s="76">
        <v>0</v>
      </c>
      <c r="N451" s="76">
        <v>0</v>
      </c>
      <c r="O451" s="76">
        <v>0</v>
      </c>
      <c r="P451" s="76">
        <v>3427</v>
      </c>
      <c r="Q451" s="76">
        <v>0</v>
      </c>
      <c r="R451" s="76">
        <v>0</v>
      </c>
      <c r="S451" s="76">
        <v>0</v>
      </c>
      <c r="T451" s="76">
        <v>6</v>
      </c>
      <c r="U451" s="76">
        <v>14</v>
      </c>
      <c r="V451" s="76">
        <v>14</v>
      </c>
      <c r="W451" s="76">
        <v>25</v>
      </c>
      <c r="X451" s="76">
        <v>68</v>
      </c>
      <c r="Y451" s="76">
        <v>0</v>
      </c>
      <c r="Z451" s="76">
        <v>0</v>
      </c>
      <c r="AA451" s="76">
        <v>638</v>
      </c>
      <c r="AB451" s="76">
        <v>123</v>
      </c>
    </row>
    <row r="452" spans="1:28">
      <c r="A452" s="77" t="s">
        <v>1025</v>
      </c>
      <c r="B452" s="76">
        <v>0</v>
      </c>
      <c r="C452" s="76">
        <v>0</v>
      </c>
      <c r="D452" s="76">
        <v>0</v>
      </c>
      <c r="E452" s="76">
        <v>0</v>
      </c>
      <c r="F452" s="76">
        <v>0</v>
      </c>
      <c r="G452" s="76">
        <v>7960</v>
      </c>
      <c r="H452" s="76">
        <v>0</v>
      </c>
      <c r="I452" s="76">
        <v>0</v>
      </c>
      <c r="J452" s="76">
        <v>0</v>
      </c>
      <c r="K452" s="76">
        <v>0</v>
      </c>
      <c r="L452" s="76">
        <v>0</v>
      </c>
      <c r="M452" s="76">
        <v>0</v>
      </c>
      <c r="N452" s="76">
        <v>0</v>
      </c>
      <c r="O452" s="76">
        <v>0</v>
      </c>
      <c r="P452" s="76">
        <v>0</v>
      </c>
      <c r="Q452" s="76">
        <v>0</v>
      </c>
      <c r="R452" s="76">
        <v>0</v>
      </c>
      <c r="S452" s="76">
        <v>0</v>
      </c>
      <c r="T452" s="76">
        <v>3</v>
      </c>
      <c r="U452" s="76">
        <v>9</v>
      </c>
      <c r="V452" s="76">
        <v>0</v>
      </c>
      <c r="W452" s="76">
        <v>0</v>
      </c>
      <c r="X452" s="76">
        <v>79</v>
      </c>
      <c r="Y452" s="76">
        <v>0</v>
      </c>
      <c r="Z452" s="76">
        <v>0</v>
      </c>
      <c r="AA452" s="76">
        <v>272</v>
      </c>
      <c r="AB452" s="76">
        <v>0</v>
      </c>
    </row>
    <row r="453" spans="1:28">
      <c r="A453" s="77" t="s">
        <v>1026</v>
      </c>
      <c r="B453" s="76">
        <v>400</v>
      </c>
      <c r="C453" s="76">
        <v>0</v>
      </c>
      <c r="D453" s="76">
        <v>0</v>
      </c>
      <c r="E453" s="76">
        <v>498</v>
      </c>
      <c r="F453" s="76">
        <v>0</v>
      </c>
      <c r="G453" s="76">
        <v>0</v>
      </c>
      <c r="H453" s="76">
        <v>0</v>
      </c>
      <c r="I453" s="76">
        <v>0</v>
      </c>
      <c r="J453" s="76">
        <v>0</v>
      </c>
      <c r="K453" s="76">
        <v>0</v>
      </c>
      <c r="L453" s="76">
        <v>0</v>
      </c>
      <c r="M453" s="76">
        <v>0</v>
      </c>
      <c r="N453" s="76">
        <v>0</v>
      </c>
      <c r="O453" s="76">
        <v>0</v>
      </c>
      <c r="P453" s="76">
        <v>6237</v>
      </c>
      <c r="Q453" s="76">
        <v>0</v>
      </c>
      <c r="R453" s="76">
        <v>0</v>
      </c>
      <c r="S453" s="76">
        <v>0</v>
      </c>
      <c r="T453" s="76">
        <v>27</v>
      </c>
      <c r="U453" s="76">
        <v>26</v>
      </c>
      <c r="V453" s="76">
        <v>0</v>
      </c>
      <c r="W453" s="76">
        <v>40</v>
      </c>
      <c r="X453" s="76">
        <v>0</v>
      </c>
      <c r="Y453" s="76">
        <v>0</v>
      </c>
      <c r="Z453" s="76">
        <v>137</v>
      </c>
      <c r="AA453" s="76">
        <v>753</v>
      </c>
      <c r="AB453" s="76">
        <v>128</v>
      </c>
    </row>
    <row r="454" spans="1:28">
      <c r="A454" s="77" t="s">
        <v>1027</v>
      </c>
      <c r="B454" s="76">
        <v>281</v>
      </c>
      <c r="C454" s="76">
        <v>0</v>
      </c>
      <c r="D454" s="76">
        <v>0</v>
      </c>
      <c r="E454" s="76">
        <v>479</v>
      </c>
      <c r="F454" s="76">
        <v>0</v>
      </c>
      <c r="G454" s="76">
        <v>0</v>
      </c>
      <c r="H454" s="76">
        <v>0</v>
      </c>
      <c r="I454" s="76">
        <v>0</v>
      </c>
      <c r="J454" s="76">
        <v>0</v>
      </c>
      <c r="K454" s="76">
        <v>0</v>
      </c>
      <c r="L454" s="76">
        <v>0</v>
      </c>
      <c r="M454" s="76">
        <v>0</v>
      </c>
      <c r="N454" s="76">
        <v>0</v>
      </c>
      <c r="O454" s="76">
        <v>0</v>
      </c>
      <c r="P454" s="76">
        <v>4839</v>
      </c>
      <c r="Q454" s="76">
        <v>0</v>
      </c>
      <c r="R454" s="76">
        <v>0</v>
      </c>
      <c r="S454" s="76">
        <v>0</v>
      </c>
      <c r="T454" s="76">
        <v>18</v>
      </c>
      <c r="U454" s="76">
        <v>15</v>
      </c>
      <c r="V454" s="76">
        <v>0</v>
      </c>
      <c r="W454" s="76">
        <v>31</v>
      </c>
      <c r="X454" s="76">
        <v>34</v>
      </c>
      <c r="Y454" s="76">
        <v>39</v>
      </c>
      <c r="Z454" s="76">
        <v>0</v>
      </c>
      <c r="AA454" s="76">
        <v>573</v>
      </c>
      <c r="AB454" s="76">
        <v>122</v>
      </c>
    </row>
    <row r="455" spans="1:28">
      <c r="A455" s="77" t="s">
        <v>1028</v>
      </c>
      <c r="B455" s="76">
        <v>174</v>
      </c>
      <c r="C455" s="76">
        <v>0</v>
      </c>
      <c r="D455" s="76">
        <v>0</v>
      </c>
      <c r="E455" s="76">
        <v>915</v>
      </c>
      <c r="F455" s="76">
        <v>0</v>
      </c>
      <c r="G455" s="76">
        <v>0</v>
      </c>
      <c r="H455" s="76">
        <v>0</v>
      </c>
      <c r="I455" s="76">
        <v>0</v>
      </c>
      <c r="J455" s="76">
        <v>0</v>
      </c>
      <c r="K455" s="76">
        <v>0</v>
      </c>
      <c r="L455" s="76">
        <v>0</v>
      </c>
      <c r="M455" s="76">
        <v>0</v>
      </c>
      <c r="N455" s="76">
        <v>0</v>
      </c>
      <c r="O455" s="76">
        <v>0</v>
      </c>
      <c r="P455" s="76">
        <v>2855</v>
      </c>
      <c r="Q455" s="76">
        <v>0</v>
      </c>
      <c r="R455" s="76">
        <v>0</v>
      </c>
      <c r="S455" s="76">
        <v>0</v>
      </c>
      <c r="T455" s="76">
        <v>12</v>
      </c>
      <c r="U455" s="76">
        <v>8</v>
      </c>
      <c r="V455" s="76">
        <v>11</v>
      </c>
      <c r="W455" s="76">
        <v>17</v>
      </c>
      <c r="X455" s="76">
        <v>0</v>
      </c>
      <c r="Y455" s="76">
        <v>0</v>
      </c>
      <c r="Z455" s="76">
        <v>0</v>
      </c>
      <c r="AA455" s="76">
        <v>630</v>
      </c>
      <c r="AB455" s="76">
        <v>128</v>
      </c>
    </row>
    <row r="456" spans="1:28">
      <c r="A456" s="77" t="s">
        <v>1029</v>
      </c>
      <c r="B456" s="76">
        <v>240</v>
      </c>
      <c r="C456" s="76">
        <v>0</v>
      </c>
      <c r="D456" s="76">
        <v>0</v>
      </c>
      <c r="E456" s="76">
        <v>682</v>
      </c>
      <c r="F456" s="76">
        <v>0</v>
      </c>
      <c r="G456" s="76">
        <v>0</v>
      </c>
      <c r="H456" s="76">
        <v>0</v>
      </c>
      <c r="I456" s="76">
        <v>0</v>
      </c>
      <c r="J456" s="76">
        <v>0</v>
      </c>
      <c r="K456" s="76">
        <v>0</v>
      </c>
      <c r="L456" s="76">
        <v>0</v>
      </c>
      <c r="M456" s="76">
        <v>0</v>
      </c>
      <c r="N456" s="76">
        <v>0</v>
      </c>
      <c r="O456" s="76">
        <v>0</v>
      </c>
      <c r="P456" s="76">
        <v>4626</v>
      </c>
      <c r="Q456" s="76">
        <v>0</v>
      </c>
      <c r="R456" s="76">
        <v>0</v>
      </c>
      <c r="S456" s="76">
        <v>0</v>
      </c>
      <c r="T456" s="76">
        <v>16</v>
      </c>
      <c r="U456" s="76">
        <v>0</v>
      </c>
      <c r="V456" s="76">
        <v>19</v>
      </c>
      <c r="W456" s="76">
        <v>42</v>
      </c>
      <c r="X456" s="76">
        <v>52</v>
      </c>
      <c r="Y456" s="76">
        <v>0</v>
      </c>
      <c r="Z456" s="76">
        <v>0</v>
      </c>
      <c r="AA456" s="76">
        <v>811</v>
      </c>
      <c r="AB456" s="76">
        <v>127</v>
      </c>
    </row>
    <row r="457" spans="1:28">
      <c r="A457" s="77" t="s">
        <v>1030</v>
      </c>
      <c r="B457" s="76">
        <v>417</v>
      </c>
      <c r="C457" s="76">
        <v>0</v>
      </c>
      <c r="D457" s="76">
        <v>0</v>
      </c>
      <c r="E457" s="76">
        <v>854</v>
      </c>
      <c r="F457" s="76">
        <v>0</v>
      </c>
      <c r="G457" s="76">
        <v>0</v>
      </c>
      <c r="H457" s="76">
        <v>0</v>
      </c>
      <c r="I457" s="76">
        <v>0</v>
      </c>
      <c r="J457" s="76">
        <v>0</v>
      </c>
      <c r="K457" s="76">
        <v>0</v>
      </c>
      <c r="L457" s="76">
        <v>0</v>
      </c>
      <c r="M457" s="76">
        <v>0</v>
      </c>
      <c r="N457" s="76">
        <v>0</v>
      </c>
      <c r="O457" s="76">
        <v>0</v>
      </c>
      <c r="P457" s="76">
        <v>5777</v>
      </c>
      <c r="Q457" s="76">
        <v>0</v>
      </c>
      <c r="R457" s="76">
        <v>0</v>
      </c>
      <c r="S457" s="76">
        <v>0</v>
      </c>
      <c r="T457" s="76">
        <v>36</v>
      </c>
      <c r="U457" s="76">
        <v>0</v>
      </c>
      <c r="V457" s="76">
        <v>0</v>
      </c>
      <c r="W457" s="76">
        <v>47</v>
      </c>
      <c r="X457" s="76">
        <v>0</v>
      </c>
      <c r="Y457" s="76">
        <v>0</v>
      </c>
      <c r="Z457" s="76">
        <v>141</v>
      </c>
      <c r="AA457" s="76">
        <v>623</v>
      </c>
      <c r="AB457" s="76">
        <v>123</v>
      </c>
    </row>
    <row r="458" spans="1:28">
      <c r="A458" s="77" t="s">
        <v>1031</v>
      </c>
      <c r="B458" s="76">
        <v>101</v>
      </c>
      <c r="C458" s="76">
        <v>0</v>
      </c>
      <c r="D458" s="76">
        <v>0</v>
      </c>
      <c r="E458" s="76">
        <v>299</v>
      </c>
      <c r="F458" s="76">
        <v>0</v>
      </c>
      <c r="G458" s="76">
        <v>0</v>
      </c>
      <c r="H458" s="76">
        <v>0</v>
      </c>
      <c r="I458" s="76">
        <v>0</v>
      </c>
      <c r="J458" s="76">
        <v>0</v>
      </c>
      <c r="K458" s="76">
        <v>0</v>
      </c>
      <c r="L458" s="76">
        <v>0</v>
      </c>
      <c r="M458" s="76">
        <v>0</v>
      </c>
      <c r="N458" s="76">
        <v>0</v>
      </c>
      <c r="O458" s="76">
        <v>0</v>
      </c>
      <c r="P458" s="76">
        <v>1126</v>
      </c>
      <c r="Q458" s="76">
        <v>0</v>
      </c>
      <c r="R458" s="76">
        <v>0</v>
      </c>
      <c r="S458" s="76">
        <v>0</v>
      </c>
      <c r="T458" s="76">
        <v>0</v>
      </c>
      <c r="U458" s="76">
        <v>23</v>
      </c>
      <c r="V458" s="76">
        <v>0</v>
      </c>
      <c r="W458" s="76">
        <v>0</v>
      </c>
      <c r="X458" s="76">
        <v>0</v>
      </c>
      <c r="Y458" s="76">
        <v>0</v>
      </c>
      <c r="Z458" s="76">
        <v>0</v>
      </c>
      <c r="AA458" s="76">
        <v>275</v>
      </c>
      <c r="AB458" s="76">
        <v>0</v>
      </c>
    </row>
    <row r="459" spans="1:28">
      <c r="A459" s="77" t="s">
        <v>1032</v>
      </c>
      <c r="B459" s="76">
        <v>164</v>
      </c>
      <c r="C459" s="76">
        <v>0</v>
      </c>
      <c r="D459" s="76">
        <v>0</v>
      </c>
      <c r="E459" s="76">
        <v>651</v>
      </c>
      <c r="F459" s="76">
        <v>0</v>
      </c>
      <c r="G459" s="76">
        <v>0</v>
      </c>
      <c r="H459" s="76">
        <v>0</v>
      </c>
      <c r="I459" s="76">
        <v>0</v>
      </c>
      <c r="J459" s="76">
        <v>0</v>
      </c>
      <c r="K459" s="76">
        <v>0</v>
      </c>
      <c r="L459" s="76">
        <v>0</v>
      </c>
      <c r="M459" s="76">
        <v>0</v>
      </c>
      <c r="N459" s="76">
        <v>0</v>
      </c>
      <c r="O459" s="76">
        <v>0</v>
      </c>
      <c r="P459" s="76">
        <v>5292</v>
      </c>
      <c r="Q459" s="76">
        <v>0</v>
      </c>
      <c r="R459" s="76">
        <v>0</v>
      </c>
      <c r="S459" s="76">
        <v>0</v>
      </c>
      <c r="T459" s="76">
        <v>33</v>
      </c>
      <c r="U459" s="76">
        <v>23</v>
      </c>
      <c r="V459" s="76">
        <v>0</v>
      </c>
      <c r="W459" s="76">
        <v>50</v>
      </c>
      <c r="X459" s="76">
        <v>45</v>
      </c>
      <c r="Y459" s="76">
        <v>0</v>
      </c>
      <c r="Z459" s="76">
        <v>135</v>
      </c>
      <c r="AA459" s="76">
        <v>609</v>
      </c>
      <c r="AB459" s="76">
        <v>175</v>
      </c>
    </row>
    <row r="460" spans="1:28">
      <c r="A460" s="77" t="s">
        <v>1033</v>
      </c>
      <c r="B460" s="76">
        <v>56</v>
      </c>
      <c r="C460" s="76">
        <v>0</v>
      </c>
      <c r="D460" s="76">
        <v>0</v>
      </c>
      <c r="E460" s="76">
        <v>375</v>
      </c>
      <c r="F460" s="76">
        <v>0</v>
      </c>
      <c r="G460" s="76">
        <v>0</v>
      </c>
      <c r="H460" s="76">
        <v>0</v>
      </c>
      <c r="I460" s="76">
        <v>0</v>
      </c>
      <c r="J460" s="76">
        <v>0</v>
      </c>
      <c r="K460" s="76">
        <v>0</v>
      </c>
      <c r="L460" s="76">
        <v>0</v>
      </c>
      <c r="M460" s="76">
        <v>0</v>
      </c>
      <c r="N460" s="76">
        <v>0</v>
      </c>
      <c r="O460" s="76">
        <v>0</v>
      </c>
      <c r="P460" s="76">
        <v>495</v>
      </c>
      <c r="Q460" s="76">
        <v>0</v>
      </c>
      <c r="R460" s="76">
        <v>0</v>
      </c>
      <c r="S460" s="76">
        <v>0</v>
      </c>
      <c r="T460" s="76">
        <v>0</v>
      </c>
      <c r="U460" s="76">
        <v>0</v>
      </c>
      <c r="V460" s="76">
        <v>0</v>
      </c>
      <c r="W460" s="76">
        <v>11</v>
      </c>
      <c r="X460" s="76">
        <v>16</v>
      </c>
      <c r="Y460" s="76">
        <v>0</v>
      </c>
      <c r="Z460" s="76">
        <v>0</v>
      </c>
      <c r="AA460" s="76">
        <v>142</v>
      </c>
      <c r="AB460" s="76">
        <v>0</v>
      </c>
    </row>
    <row r="461" spans="1:28">
      <c r="A461" s="77" t="s">
        <v>1034</v>
      </c>
      <c r="B461" s="76">
        <v>243</v>
      </c>
      <c r="C461" s="76">
        <v>0</v>
      </c>
      <c r="D461" s="76">
        <v>763</v>
      </c>
      <c r="E461" s="76">
        <v>512</v>
      </c>
      <c r="F461" s="76">
        <v>0</v>
      </c>
      <c r="G461" s="76">
        <v>0</v>
      </c>
      <c r="H461" s="76">
        <v>0</v>
      </c>
      <c r="I461" s="76">
        <v>0</v>
      </c>
      <c r="J461" s="76">
        <v>0</v>
      </c>
      <c r="K461" s="76">
        <v>0</v>
      </c>
      <c r="L461" s="76">
        <v>0</v>
      </c>
      <c r="M461" s="76">
        <v>0</v>
      </c>
      <c r="N461" s="76">
        <v>0</v>
      </c>
      <c r="O461" s="76">
        <v>0</v>
      </c>
      <c r="P461" s="76">
        <v>3102</v>
      </c>
      <c r="Q461" s="76">
        <v>0</v>
      </c>
      <c r="R461" s="76">
        <v>0</v>
      </c>
      <c r="S461" s="76">
        <v>0</v>
      </c>
      <c r="T461" s="76">
        <v>10</v>
      </c>
      <c r="U461" s="76">
        <v>11</v>
      </c>
      <c r="V461" s="76">
        <v>10</v>
      </c>
      <c r="W461" s="76">
        <v>20</v>
      </c>
      <c r="X461" s="76">
        <v>102</v>
      </c>
      <c r="Y461" s="76">
        <v>65</v>
      </c>
      <c r="Z461" s="76">
        <v>102</v>
      </c>
      <c r="AA461" s="76">
        <v>280</v>
      </c>
      <c r="AB461" s="76">
        <v>0</v>
      </c>
    </row>
    <row r="462" spans="1:28">
      <c r="A462" s="77" t="s">
        <v>1035</v>
      </c>
      <c r="B462" s="76">
        <v>582</v>
      </c>
      <c r="C462" s="76">
        <v>0</v>
      </c>
      <c r="D462" s="76">
        <v>0</v>
      </c>
      <c r="E462" s="76">
        <v>796</v>
      </c>
      <c r="F462" s="76">
        <v>0</v>
      </c>
      <c r="G462" s="76">
        <v>0</v>
      </c>
      <c r="H462" s="76">
        <v>0</v>
      </c>
      <c r="I462" s="76">
        <v>0</v>
      </c>
      <c r="J462" s="76">
        <v>0</v>
      </c>
      <c r="K462" s="76">
        <v>0</v>
      </c>
      <c r="L462" s="76">
        <v>0</v>
      </c>
      <c r="M462" s="76">
        <v>0</v>
      </c>
      <c r="N462" s="76">
        <v>0</v>
      </c>
      <c r="O462" s="76">
        <v>0</v>
      </c>
      <c r="P462" s="76">
        <v>7489</v>
      </c>
      <c r="Q462" s="76">
        <v>0</v>
      </c>
      <c r="R462" s="76">
        <v>0</v>
      </c>
      <c r="S462" s="76">
        <v>0</v>
      </c>
      <c r="T462" s="76">
        <v>31</v>
      </c>
      <c r="U462" s="76">
        <v>59</v>
      </c>
      <c r="V462" s="76">
        <v>0</v>
      </c>
      <c r="W462" s="76">
        <v>0</v>
      </c>
      <c r="X462" s="76">
        <v>522</v>
      </c>
      <c r="Y462" s="76">
        <v>240</v>
      </c>
      <c r="Z462" s="76">
        <v>0</v>
      </c>
      <c r="AA462" s="76">
        <v>582</v>
      </c>
      <c r="AB462" s="76">
        <v>0</v>
      </c>
    </row>
    <row r="463" spans="1:28">
      <c r="A463" s="77" t="s">
        <v>1036</v>
      </c>
      <c r="B463" s="76">
        <v>246</v>
      </c>
      <c r="C463" s="76">
        <v>0</v>
      </c>
      <c r="D463" s="76">
        <v>0</v>
      </c>
      <c r="E463" s="76">
        <v>526</v>
      </c>
      <c r="F463" s="76">
        <v>0</v>
      </c>
      <c r="G463" s="76">
        <v>0</v>
      </c>
      <c r="H463" s="76">
        <v>0</v>
      </c>
      <c r="I463" s="76">
        <v>0</v>
      </c>
      <c r="J463" s="76">
        <v>0</v>
      </c>
      <c r="K463" s="76">
        <v>0</v>
      </c>
      <c r="L463" s="76">
        <v>0</v>
      </c>
      <c r="M463" s="76">
        <v>0</v>
      </c>
      <c r="N463" s="76">
        <v>0</v>
      </c>
      <c r="O463" s="76">
        <v>0</v>
      </c>
      <c r="P463" s="76">
        <v>2724</v>
      </c>
      <c r="Q463" s="76">
        <v>0</v>
      </c>
      <c r="R463" s="76">
        <v>0</v>
      </c>
      <c r="S463" s="76">
        <v>0</v>
      </c>
      <c r="T463" s="76">
        <v>13</v>
      </c>
      <c r="U463" s="76">
        <v>7</v>
      </c>
      <c r="V463" s="76">
        <v>0</v>
      </c>
      <c r="W463" s="76">
        <v>32</v>
      </c>
      <c r="X463" s="76">
        <v>53</v>
      </c>
      <c r="Y463" s="76">
        <v>0</v>
      </c>
      <c r="Z463" s="76">
        <v>0</v>
      </c>
      <c r="AA463" s="76">
        <v>329</v>
      </c>
      <c r="AB463" s="76">
        <v>91</v>
      </c>
    </row>
    <row r="464" spans="1:28">
      <c r="A464" s="77" t="s">
        <v>1037</v>
      </c>
      <c r="B464" s="76">
        <v>402</v>
      </c>
      <c r="C464" s="76">
        <v>0</v>
      </c>
      <c r="D464" s="76">
        <v>0</v>
      </c>
      <c r="E464" s="76">
        <v>406</v>
      </c>
      <c r="F464" s="76">
        <v>0</v>
      </c>
      <c r="G464" s="76">
        <v>0</v>
      </c>
      <c r="H464" s="76">
        <v>0</v>
      </c>
      <c r="I464" s="76">
        <v>0</v>
      </c>
      <c r="J464" s="76">
        <v>0</v>
      </c>
      <c r="K464" s="76">
        <v>0</v>
      </c>
      <c r="L464" s="76">
        <v>0</v>
      </c>
      <c r="M464" s="76">
        <v>0</v>
      </c>
      <c r="N464" s="76">
        <v>0</v>
      </c>
      <c r="O464" s="76">
        <v>0</v>
      </c>
      <c r="P464" s="76">
        <v>7850</v>
      </c>
      <c r="Q464" s="76">
        <v>0</v>
      </c>
      <c r="R464" s="76">
        <v>0</v>
      </c>
      <c r="S464" s="76">
        <v>0</v>
      </c>
      <c r="T464" s="76">
        <v>65</v>
      </c>
      <c r="U464" s="76">
        <v>38</v>
      </c>
      <c r="V464" s="76">
        <v>0</v>
      </c>
      <c r="W464" s="76">
        <v>0</v>
      </c>
      <c r="X464" s="76">
        <v>88</v>
      </c>
      <c r="Y464" s="76">
        <v>0</v>
      </c>
      <c r="Z464" s="76">
        <v>121</v>
      </c>
      <c r="AA464" s="76">
        <v>622</v>
      </c>
      <c r="AB464" s="76">
        <v>119</v>
      </c>
    </row>
    <row r="465" spans="1:28">
      <c r="A465" s="77" t="s">
        <v>1038</v>
      </c>
      <c r="B465" s="76">
        <v>116</v>
      </c>
      <c r="C465" s="76">
        <v>0</v>
      </c>
      <c r="D465" s="76">
        <v>468</v>
      </c>
      <c r="E465" s="76">
        <v>1095</v>
      </c>
      <c r="F465" s="76">
        <v>0</v>
      </c>
      <c r="G465" s="76">
        <v>0</v>
      </c>
      <c r="H465" s="76">
        <v>0</v>
      </c>
      <c r="I465" s="76">
        <v>0</v>
      </c>
      <c r="J465" s="76">
        <v>0</v>
      </c>
      <c r="K465" s="76">
        <v>0</v>
      </c>
      <c r="L465" s="76">
        <v>0</v>
      </c>
      <c r="M465" s="76">
        <v>0</v>
      </c>
      <c r="N465" s="76">
        <v>0</v>
      </c>
      <c r="O465" s="76">
        <v>0</v>
      </c>
      <c r="P465" s="76">
        <v>1918</v>
      </c>
      <c r="Q465" s="76">
        <v>0</v>
      </c>
      <c r="R465" s="76">
        <v>0</v>
      </c>
      <c r="S465" s="76">
        <v>0</v>
      </c>
      <c r="T465" s="76">
        <v>21</v>
      </c>
      <c r="U465" s="76">
        <v>0</v>
      </c>
      <c r="V465" s="76">
        <v>0</v>
      </c>
      <c r="W465" s="76">
        <v>25</v>
      </c>
      <c r="X465" s="76">
        <v>28</v>
      </c>
      <c r="Y465" s="76">
        <v>0</v>
      </c>
      <c r="Z465" s="76">
        <v>0</v>
      </c>
      <c r="AA465" s="76">
        <v>372</v>
      </c>
      <c r="AB465" s="76">
        <v>71</v>
      </c>
    </row>
    <row r="466" spans="1:28">
      <c r="A466" s="77" t="s">
        <v>1039</v>
      </c>
      <c r="B466" s="76">
        <v>263</v>
      </c>
      <c r="C466" s="76">
        <v>0</v>
      </c>
      <c r="D466" s="76">
        <v>0</v>
      </c>
      <c r="E466" s="76">
        <v>1094</v>
      </c>
      <c r="F466" s="76">
        <v>0</v>
      </c>
      <c r="G466" s="76">
        <v>0</v>
      </c>
      <c r="H466" s="76">
        <v>0</v>
      </c>
      <c r="I466" s="76">
        <v>0</v>
      </c>
      <c r="J466" s="76">
        <v>0</v>
      </c>
      <c r="K466" s="76">
        <v>0</v>
      </c>
      <c r="L466" s="76">
        <v>0</v>
      </c>
      <c r="M466" s="76">
        <v>0</v>
      </c>
      <c r="N466" s="76">
        <v>0</v>
      </c>
      <c r="O466" s="76">
        <v>0</v>
      </c>
      <c r="P466" s="76">
        <v>2761</v>
      </c>
      <c r="Q466" s="76">
        <v>0</v>
      </c>
      <c r="R466" s="76">
        <v>0</v>
      </c>
      <c r="S466" s="76">
        <v>0</v>
      </c>
      <c r="T466" s="76">
        <v>0</v>
      </c>
      <c r="U466" s="76">
        <v>10</v>
      </c>
      <c r="V466" s="76">
        <v>0</v>
      </c>
      <c r="W466" s="76">
        <v>19</v>
      </c>
      <c r="X466" s="76">
        <v>67</v>
      </c>
      <c r="Y466" s="76">
        <v>0</v>
      </c>
      <c r="Z466" s="76">
        <v>0</v>
      </c>
      <c r="AA466" s="76">
        <v>400</v>
      </c>
      <c r="AB466" s="76">
        <v>74</v>
      </c>
    </row>
    <row r="467" spans="1:28">
      <c r="A467" s="77" t="s">
        <v>82</v>
      </c>
      <c r="B467" s="76">
        <v>2238</v>
      </c>
      <c r="C467" s="76">
        <v>0</v>
      </c>
      <c r="D467" s="76">
        <v>0</v>
      </c>
      <c r="E467" s="76">
        <v>25560</v>
      </c>
      <c r="F467" s="76">
        <v>0</v>
      </c>
      <c r="G467" s="76">
        <v>0</v>
      </c>
      <c r="H467" s="76">
        <v>39208</v>
      </c>
      <c r="I467" s="76">
        <v>0</v>
      </c>
      <c r="J467" s="76">
        <v>0</v>
      </c>
      <c r="K467" s="76">
        <v>40309</v>
      </c>
      <c r="L467" s="76">
        <v>0</v>
      </c>
      <c r="M467" s="76">
        <v>0</v>
      </c>
      <c r="N467" s="76">
        <v>0</v>
      </c>
      <c r="O467" s="76">
        <v>0</v>
      </c>
      <c r="P467" s="76">
        <v>0</v>
      </c>
      <c r="Q467" s="76">
        <v>0</v>
      </c>
      <c r="R467" s="76">
        <v>0</v>
      </c>
      <c r="S467" s="76">
        <v>0</v>
      </c>
      <c r="T467" s="76">
        <v>0</v>
      </c>
      <c r="U467" s="76">
        <v>0</v>
      </c>
      <c r="V467" s="76">
        <v>263</v>
      </c>
      <c r="W467" s="76">
        <v>0</v>
      </c>
      <c r="X467" s="76">
        <v>23939</v>
      </c>
      <c r="Y467" s="76">
        <v>96726</v>
      </c>
      <c r="Z467" s="76">
        <v>0</v>
      </c>
      <c r="AA467" s="76">
        <v>0</v>
      </c>
      <c r="AB467" s="76">
        <v>0</v>
      </c>
    </row>
    <row r="468" spans="1:28">
      <c r="A468" s="77" t="s">
        <v>1040</v>
      </c>
      <c r="B468" s="76">
        <v>161</v>
      </c>
      <c r="C468" s="76">
        <v>0</v>
      </c>
      <c r="D468" s="76">
        <v>0</v>
      </c>
      <c r="E468" s="76">
        <v>2163</v>
      </c>
      <c r="F468" s="76">
        <v>0</v>
      </c>
      <c r="G468" s="76">
        <v>0</v>
      </c>
      <c r="H468" s="76">
        <v>0</v>
      </c>
      <c r="I468" s="76">
        <v>0</v>
      </c>
      <c r="J468" s="76">
        <v>0</v>
      </c>
      <c r="K468" s="76">
        <v>0</v>
      </c>
      <c r="L468" s="76">
        <v>0</v>
      </c>
      <c r="M468" s="76">
        <v>0</v>
      </c>
      <c r="N468" s="76">
        <v>0</v>
      </c>
      <c r="O468" s="76">
        <v>0</v>
      </c>
      <c r="P468" s="76">
        <v>5462</v>
      </c>
      <c r="Q468" s="76">
        <v>0</v>
      </c>
      <c r="R468" s="76">
        <v>0</v>
      </c>
      <c r="S468" s="76">
        <v>0</v>
      </c>
      <c r="T468" s="76">
        <v>16</v>
      </c>
      <c r="U468" s="76">
        <v>29</v>
      </c>
      <c r="V468" s="76">
        <v>33</v>
      </c>
      <c r="W468" s="76">
        <v>67</v>
      </c>
      <c r="X468" s="76">
        <v>0</v>
      </c>
      <c r="Y468" s="76">
        <v>0</v>
      </c>
      <c r="Z468" s="76">
        <v>0</v>
      </c>
      <c r="AA468" s="76">
        <v>1520</v>
      </c>
      <c r="AB468" s="76">
        <v>224</v>
      </c>
    </row>
    <row r="469" spans="1:28">
      <c r="A469" s="77" t="s">
        <v>1041</v>
      </c>
      <c r="B469" s="76">
        <v>244</v>
      </c>
      <c r="C469" s="76">
        <v>0</v>
      </c>
      <c r="D469" s="76">
        <v>0</v>
      </c>
      <c r="E469" s="76">
        <v>570</v>
      </c>
      <c r="F469" s="76">
        <v>0</v>
      </c>
      <c r="G469" s="76">
        <v>0</v>
      </c>
      <c r="H469" s="76">
        <v>0</v>
      </c>
      <c r="I469" s="76">
        <v>0</v>
      </c>
      <c r="J469" s="76">
        <v>0</v>
      </c>
      <c r="K469" s="76">
        <v>0</v>
      </c>
      <c r="L469" s="76">
        <v>0</v>
      </c>
      <c r="M469" s="76">
        <v>0</v>
      </c>
      <c r="N469" s="76">
        <v>0</v>
      </c>
      <c r="O469" s="76">
        <v>0</v>
      </c>
      <c r="P469" s="76">
        <v>3928</v>
      </c>
      <c r="Q469" s="76">
        <v>0</v>
      </c>
      <c r="R469" s="76">
        <v>0</v>
      </c>
      <c r="S469" s="76">
        <v>0</v>
      </c>
      <c r="T469" s="76">
        <v>12</v>
      </c>
      <c r="U469" s="76">
        <v>35</v>
      </c>
      <c r="V469" s="76">
        <v>0</v>
      </c>
      <c r="W469" s="76">
        <v>0</v>
      </c>
      <c r="X469" s="76">
        <v>79</v>
      </c>
      <c r="Y469" s="76">
        <v>0</v>
      </c>
      <c r="Z469" s="76">
        <v>0</v>
      </c>
      <c r="AA469" s="76">
        <v>556</v>
      </c>
      <c r="AB469" s="76">
        <v>91</v>
      </c>
    </row>
    <row r="470" spans="1:28">
      <c r="A470" s="77" t="s">
        <v>1042</v>
      </c>
      <c r="B470" s="76">
        <v>172</v>
      </c>
      <c r="C470" s="76">
        <v>0</v>
      </c>
      <c r="D470" s="76">
        <v>0</v>
      </c>
      <c r="E470" s="76">
        <v>869</v>
      </c>
      <c r="F470" s="76">
        <v>0</v>
      </c>
      <c r="G470" s="76">
        <v>0</v>
      </c>
      <c r="H470" s="76">
        <v>0</v>
      </c>
      <c r="I470" s="76">
        <v>0</v>
      </c>
      <c r="J470" s="76">
        <v>0</v>
      </c>
      <c r="K470" s="76">
        <v>0</v>
      </c>
      <c r="L470" s="76">
        <v>0</v>
      </c>
      <c r="M470" s="76">
        <v>0</v>
      </c>
      <c r="N470" s="76">
        <v>0</v>
      </c>
      <c r="O470" s="76">
        <v>0</v>
      </c>
      <c r="P470" s="76">
        <v>4491</v>
      </c>
      <c r="Q470" s="76">
        <v>0</v>
      </c>
      <c r="R470" s="76">
        <v>0</v>
      </c>
      <c r="S470" s="76">
        <v>0</v>
      </c>
      <c r="T470" s="76">
        <v>21</v>
      </c>
      <c r="U470" s="76">
        <v>14</v>
      </c>
      <c r="V470" s="76">
        <v>0</v>
      </c>
      <c r="W470" s="76">
        <v>43</v>
      </c>
      <c r="X470" s="76">
        <v>0</v>
      </c>
      <c r="Y470" s="76">
        <v>0</v>
      </c>
      <c r="Z470" s="76">
        <v>0</v>
      </c>
      <c r="AA470" s="76">
        <v>922</v>
      </c>
      <c r="AB470" s="76">
        <v>214</v>
      </c>
    </row>
    <row r="471" spans="1:28">
      <c r="A471" s="77" t="s">
        <v>1043</v>
      </c>
      <c r="B471" s="76">
        <v>435</v>
      </c>
      <c r="C471" s="76">
        <v>0</v>
      </c>
      <c r="D471" s="76">
        <v>0</v>
      </c>
      <c r="E471" s="76">
        <v>2450</v>
      </c>
      <c r="F471" s="76">
        <v>0</v>
      </c>
      <c r="G471" s="76">
        <v>0</v>
      </c>
      <c r="H471" s="76">
        <v>0</v>
      </c>
      <c r="I471" s="76">
        <v>0</v>
      </c>
      <c r="J471" s="76">
        <v>0</v>
      </c>
      <c r="K471" s="76">
        <v>0</v>
      </c>
      <c r="L471" s="76">
        <v>0</v>
      </c>
      <c r="M471" s="76">
        <v>0</v>
      </c>
      <c r="N471" s="76">
        <v>0</v>
      </c>
      <c r="O471" s="76">
        <v>0</v>
      </c>
      <c r="P471" s="76">
        <v>5400</v>
      </c>
      <c r="Q471" s="76">
        <v>0</v>
      </c>
      <c r="R471" s="76">
        <v>0</v>
      </c>
      <c r="S471" s="76">
        <v>0</v>
      </c>
      <c r="T471" s="76">
        <v>29</v>
      </c>
      <c r="U471" s="76">
        <v>30</v>
      </c>
      <c r="V471" s="76">
        <v>0</v>
      </c>
      <c r="W471" s="76">
        <v>40</v>
      </c>
      <c r="X471" s="76">
        <v>532</v>
      </c>
      <c r="Y471" s="76">
        <v>0</v>
      </c>
      <c r="Z471" s="76">
        <v>0</v>
      </c>
      <c r="AA471" s="76">
        <v>717</v>
      </c>
      <c r="AB471" s="76">
        <v>0</v>
      </c>
    </row>
    <row r="472" spans="1:28">
      <c r="A472" s="77" t="s">
        <v>1044</v>
      </c>
      <c r="B472" s="76">
        <v>218</v>
      </c>
      <c r="C472" s="76">
        <v>0</v>
      </c>
      <c r="D472" s="76">
        <v>0</v>
      </c>
      <c r="E472" s="76">
        <v>514</v>
      </c>
      <c r="F472" s="76">
        <v>0</v>
      </c>
      <c r="G472" s="76">
        <v>0</v>
      </c>
      <c r="H472" s="76">
        <v>0</v>
      </c>
      <c r="I472" s="76">
        <v>0</v>
      </c>
      <c r="J472" s="76">
        <v>0</v>
      </c>
      <c r="K472" s="76">
        <v>0</v>
      </c>
      <c r="L472" s="76">
        <v>0</v>
      </c>
      <c r="M472" s="76">
        <v>0</v>
      </c>
      <c r="N472" s="76">
        <v>0</v>
      </c>
      <c r="O472" s="76">
        <v>0</v>
      </c>
      <c r="P472" s="76">
        <v>6970</v>
      </c>
      <c r="Q472" s="76">
        <v>0</v>
      </c>
      <c r="R472" s="76">
        <v>0</v>
      </c>
      <c r="S472" s="76">
        <v>0</v>
      </c>
      <c r="T472" s="76">
        <v>38</v>
      </c>
      <c r="U472" s="76">
        <v>0</v>
      </c>
      <c r="V472" s="76">
        <v>0</v>
      </c>
      <c r="W472" s="76">
        <v>104</v>
      </c>
      <c r="X472" s="76">
        <v>0</v>
      </c>
      <c r="Y472" s="76">
        <v>0</v>
      </c>
      <c r="Z472" s="76">
        <v>0</v>
      </c>
      <c r="AA472" s="76">
        <v>1188</v>
      </c>
      <c r="AB472" s="76">
        <v>259</v>
      </c>
    </row>
    <row r="473" spans="1:28">
      <c r="A473" s="77" t="s">
        <v>1045</v>
      </c>
      <c r="B473" s="76">
        <v>278</v>
      </c>
      <c r="C473" s="76">
        <v>0</v>
      </c>
      <c r="D473" s="76">
        <v>0</v>
      </c>
      <c r="E473" s="76">
        <v>259</v>
      </c>
      <c r="F473" s="76">
        <v>0</v>
      </c>
      <c r="G473" s="76">
        <v>0</v>
      </c>
      <c r="H473" s="76">
        <v>0</v>
      </c>
      <c r="I473" s="76">
        <v>0</v>
      </c>
      <c r="J473" s="76">
        <v>0</v>
      </c>
      <c r="K473" s="76">
        <v>0</v>
      </c>
      <c r="L473" s="76">
        <v>0</v>
      </c>
      <c r="M473" s="76">
        <v>0</v>
      </c>
      <c r="N473" s="76">
        <v>0</v>
      </c>
      <c r="O473" s="76">
        <v>0</v>
      </c>
      <c r="P473" s="76">
        <v>4501</v>
      </c>
      <c r="Q473" s="76">
        <v>0</v>
      </c>
      <c r="R473" s="76">
        <v>0</v>
      </c>
      <c r="S473" s="76">
        <v>0</v>
      </c>
      <c r="T473" s="76">
        <v>24</v>
      </c>
      <c r="U473" s="76">
        <v>30</v>
      </c>
      <c r="V473" s="76">
        <v>0</v>
      </c>
      <c r="W473" s="76">
        <v>0</v>
      </c>
      <c r="X473" s="76">
        <v>91</v>
      </c>
      <c r="Y473" s="76">
        <v>0</v>
      </c>
      <c r="Z473" s="76">
        <v>0</v>
      </c>
      <c r="AA473" s="76">
        <v>568</v>
      </c>
      <c r="AB473" s="76">
        <v>103</v>
      </c>
    </row>
    <row r="474" spans="1:28">
      <c r="A474" s="77" t="s">
        <v>1046</v>
      </c>
      <c r="B474" s="76">
        <v>228</v>
      </c>
      <c r="C474" s="76">
        <v>0</v>
      </c>
      <c r="D474" s="76">
        <v>0</v>
      </c>
      <c r="E474" s="76">
        <v>0</v>
      </c>
      <c r="F474" s="76">
        <v>0</v>
      </c>
      <c r="G474" s="76">
        <v>0</v>
      </c>
      <c r="H474" s="76">
        <v>0</v>
      </c>
      <c r="I474" s="76">
        <v>0</v>
      </c>
      <c r="J474" s="76">
        <v>0</v>
      </c>
      <c r="K474" s="76">
        <v>0</v>
      </c>
      <c r="L474" s="76">
        <v>0</v>
      </c>
      <c r="M474" s="76">
        <v>0</v>
      </c>
      <c r="N474" s="76">
        <v>0</v>
      </c>
      <c r="O474" s="76">
        <v>0</v>
      </c>
      <c r="P474" s="76">
        <v>4747</v>
      </c>
      <c r="Q474" s="76">
        <v>0</v>
      </c>
      <c r="R474" s="76">
        <v>0</v>
      </c>
      <c r="S474" s="76">
        <v>0</v>
      </c>
      <c r="T474" s="76">
        <v>12</v>
      </c>
      <c r="U474" s="76">
        <v>17</v>
      </c>
      <c r="V474" s="76">
        <v>0</v>
      </c>
      <c r="W474" s="76">
        <v>26</v>
      </c>
      <c r="X474" s="76">
        <v>0</v>
      </c>
      <c r="Y474" s="76">
        <v>0</v>
      </c>
      <c r="Z474" s="76">
        <v>0</v>
      </c>
      <c r="AA474" s="76">
        <v>534</v>
      </c>
      <c r="AB474" s="76">
        <v>109</v>
      </c>
    </row>
    <row r="475" spans="1:28">
      <c r="A475" s="77" t="s">
        <v>1047</v>
      </c>
      <c r="B475" s="76">
        <v>94</v>
      </c>
      <c r="C475" s="76">
        <v>0</v>
      </c>
      <c r="D475" s="76">
        <v>0</v>
      </c>
      <c r="E475" s="76">
        <v>536</v>
      </c>
      <c r="F475" s="76">
        <v>0</v>
      </c>
      <c r="G475" s="76">
        <v>0</v>
      </c>
      <c r="H475" s="76">
        <v>0</v>
      </c>
      <c r="I475" s="76">
        <v>0</v>
      </c>
      <c r="J475" s="76">
        <v>0</v>
      </c>
      <c r="K475" s="76">
        <v>0</v>
      </c>
      <c r="L475" s="76">
        <v>0</v>
      </c>
      <c r="M475" s="76">
        <v>0</v>
      </c>
      <c r="N475" s="76">
        <v>0</v>
      </c>
      <c r="O475" s="76">
        <v>0</v>
      </c>
      <c r="P475" s="76">
        <v>1481</v>
      </c>
      <c r="Q475" s="76">
        <v>0</v>
      </c>
      <c r="R475" s="76">
        <v>0</v>
      </c>
      <c r="S475" s="76">
        <v>0</v>
      </c>
      <c r="T475" s="76">
        <v>10</v>
      </c>
      <c r="U475" s="76">
        <v>13</v>
      </c>
      <c r="V475" s="76">
        <v>0</v>
      </c>
      <c r="W475" s="76">
        <v>0</v>
      </c>
      <c r="X475" s="76">
        <v>0</v>
      </c>
      <c r="Y475" s="76">
        <v>0</v>
      </c>
      <c r="Z475" s="76">
        <v>53</v>
      </c>
      <c r="AA475" s="76">
        <v>232</v>
      </c>
      <c r="AB475" s="76">
        <v>35</v>
      </c>
    </row>
    <row r="476" spans="1:28">
      <c r="A476" s="77" t="s">
        <v>1048</v>
      </c>
      <c r="B476" s="76">
        <v>454</v>
      </c>
      <c r="C476" s="76">
        <v>0</v>
      </c>
      <c r="D476" s="76">
        <v>0</v>
      </c>
      <c r="E476" s="76">
        <v>1396</v>
      </c>
      <c r="F476" s="76">
        <v>0</v>
      </c>
      <c r="G476" s="76">
        <v>0</v>
      </c>
      <c r="H476" s="76">
        <v>0</v>
      </c>
      <c r="I476" s="76">
        <v>0</v>
      </c>
      <c r="J476" s="76">
        <v>0</v>
      </c>
      <c r="K476" s="76">
        <v>0</v>
      </c>
      <c r="L476" s="76">
        <v>0</v>
      </c>
      <c r="M476" s="76">
        <v>0</v>
      </c>
      <c r="N476" s="76">
        <v>0</v>
      </c>
      <c r="O476" s="76">
        <v>0</v>
      </c>
      <c r="P476" s="76">
        <v>4617</v>
      </c>
      <c r="Q476" s="76">
        <v>0</v>
      </c>
      <c r="R476" s="76">
        <v>0</v>
      </c>
      <c r="S476" s="76">
        <v>0</v>
      </c>
      <c r="T476" s="76">
        <v>0</v>
      </c>
      <c r="U476" s="76">
        <v>38</v>
      </c>
      <c r="V476" s="76">
        <v>0</v>
      </c>
      <c r="W476" s="76">
        <v>73</v>
      </c>
      <c r="X476" s="76">
        <v>0</v>
      </c>
      <c r="Y476" s="76">
        <v>0</v>
      </c>
      <c r="Z476" s="76">
        <v>0</v>
      </c>
      <c r="AA476" s="76">
        <v>815</v>
      </c>
      <c r="AB476" s="76">
        <v>190</v>
      </c>
    </row>
    <row r="477" spans="1:28">
      <c r="A477" s="77" t="s">
        <v>1049</v>
      </c>
      <c r="B477" s="76">
        <v>225</v>
      </c>
      <c r="C477" s="76">
        <v>0</v>
      </c>
      <c r="D477" s="76">
        <v>0</v>
      </c>
      <c r="E477" s="76">
        <v>722</v>
      </c>
      <c r="F477" s="76">
        <v>0</v>
      </c>
      <c r="G477" s="76">
        <v>0</v>
      </c>
      <c r="H477" s="76">
        <v>0</v>
      </c>
      <c r="I477" s="76">
        <v>0</v>
      </c>
      <c r="J477" s="76">
        <v>0</v>
      </c>
      <c r="K477" s="76">
        <v>0</v>
      </c>
      <c r="L477" s="76">
        <v>0</v>
      </c>
      <c r="M477" s="76">
        <v>0</v>
      </c>
      <c r="N477" s="76">
        <v>0</v>
      </c>
      <c r="O477" s="76">
        <v>0</v>
      </c>
      <c r="P477" s="76">
        <v>6148</v>
      </c>
      <c r="Q477" s="76">
        <v>0</v>
      </c>
      <c r="R477" s="76">
        <v>0</v>
      </c>
      <c r="S477" s="76">
        <v>0</v>
      </c>
      <c r="T477" s="76">
        <v>30</v>
      </c>
      <c r="U477" s="76">
        <v>34</v>
      </c>
      <c r="V477" s="76">
        <v>0</v>
      </c>
      <c r="W477" s="76">
        <v>56</v>
      </c>
      <c r="X477" s="76">
        <v>60</v>
      </c>
      <c r="Y477" s="76">
        <v>0</v>
      </c>
      <c r="Z477" s="76">
        <v>142</v>
      </c>
      <c r="AA477" s="76">
        <v>733</v>
      </c>
      <c r="AB477" s="76">
        <v>162</v>
      </c>
    </row>
    <row r="478" spans="1:28">
      <c r="A478" s="77" t="s">
        <v>1050</v>
      </c>
      <c r="B478" s="76">
        <v>133</v>
      </c>
      <c r="C478" s="76">
        <v>0</v>
      </c>
      <c r="D478" s="76">
        <v>0</v>
      </c>
      <c r="E478" s="76">
        <v>1431</v>
      </c>
      <c r="F478" s="76">
        <v>0</v>
      </c>
      <c r="G478" s="76">
        <v>0</v>
      </c>
      <c r="H478" s="76">
        <v>0</v>
      </c>
      <c r="I478" s="76">
        <v>0</v>
      </c>
      <c r="J478" s="76">
        <v>0</v>
      </c>
      <c r="K478" s="76">
        <v>0</v>
      </c>
      <c r="L478" s="76">
        <v>0</v>
      </c>
      <c r="M478" s="76">
        <v>0</v>
      </c>
      <c r="N478" s="76">
        <v>0</v>
      </c>
      <c r="O478" s="76">
        <v>0</v>
      </c>
      <c r="P478" s="76">
        <v>4244</v>
      </c>
      <c r="Q478" s="76">
        <v>0</v>
      </c>
      <c r="R478" s="76">
        <v>0</v>
      </c>
      <c r="S478" s="76">
        <v>0</v>
      </c>
      <c r="T478" s="76">
        <v>14</v>
      </c>
      <c r="U478" s="76">
        <v>15</v>
      </c>
      <c r="V478" s="76">
        <v>0</v>
      </c>
      <c r="W478" s="76">
        <v>36</v>
      </c>
      <c r="X478" s="76">
        <v>0</v>
      </c>
      <c r="Y478" s="76">
        <v>0</v>
      </c>
      <c r="Z478" s="76">
        <v>122</v>
      </c>
      <c r="AA478" s="76">
        <v>700</v>
      </c>
      <c r="AB478" s="76">
        <v>102</v>
      </c>
    </row>
    <row r="479" spans="1:28">
      <c r="A479" s="77" t="s">
        <v>1051</v>
      </c>
      <c r="B479" s="76">
        <v>203</v>
      </c>
      <c r="C479" s="76">
        <v>0</v>
      </c>
      <c r="D479" s="76">
        <v>0</v>
      </c>
      <c r="E479" s="76">
        <v>37</v>
      </c>
      <c r="F479" s="76">
        <v>0</v>
      </c>
      <c r="G479" s="76">
        <v>0</v>
      </c>
      <c r="H479" s="76">
        <v>0</v>
      </c>
      <c r="I479" s="76">
        <v>0</v>
      </c>
      <c r="J479" s="76">
        <v>0</v>
      </c>
      <c r="K479" s="76">
        <v>0</v>
      </c>
      <c r="L479" s="76">
        <v>0</v>
      </c>
      <c r="M479" s="76">
        <v>0</v>
      </c>
      <c r="N479" s="76">
        <v>0</v>
      </c>
      <c r="O479" s="76">
        <v>0</v>
      </c>
      <c r="P479" s="76">
        <v>4777</v>
      </c>
      <c r="Q479" s="76">
        <v>0</v>
      </c>
      <c r="R479" s="76">
        <v>0</v>
      </c>
      <c r="S479" s="76">
        <v>0</v>
      </c>
      <c r="T479" s="76">
        <v>32</v>
      </c>
      <c r="U479" s="76">
        <v>28</v>
      </c>
      <c r="V479" s="76">
        <v>0</v>
      </c>
      <c r="W479" s="76">
        <v>0</v>
      </c>
      <c r="X479" s="76">
        <v>83</v>
      </c>
      <c r="Y479" s="76">
        <v>0</v>
      </c>
      <c r="Z479" s="76">
        <v>0</v>
      </c>
      <c r="AA479" s="76">
        <v>671</v>
      </c>
      <c r="AB479" s="76">
        <v>147</v>
      </c>
    </row>
    <row r="480" spans="1:28">
      <c r="A480" s="77" t="s">
        <v>1052</v>
      </c>
      <c r="B480" s="76">
        <v>217</v>
      </c>
      <c r="C480" s="76">
        <v>0</v>
      </c>
      <c r="D480" s="76">
        <v>0</v>
      </c>
      <c r="E480" s="76">
        <v>1010</v>
      </c>
      <c r="F480" s="76">
        <v>0</v>
      </c>
      <c r="G480" s="76">
        <v>0</v>
      </c>
      <c r="H480" s="76">
        <v>0</v>
      </c>
      <c r="I480" s="76">
        <v>0</v>
      </c>
      <c r="J480" s="76">
        <v>0</v>
      </c>
      <c r="K480" s="76">
        <v>0</v>
      </c>
      <c r="L480" s="76">
        <v>0</v>
      </c>
      <c r="M480" s="76">
        <v>0</v>
      </c>
      <c r="N480" s="76">
        <v>0</v>
      </c>
      <c r="O480" s="76">
        <v>0</v>
      </c>
      <c r="P480" s="76">
        <v>2761</v>
      </c>
      <c r="Q480" s="76">
        <v>0</v>
      </c>
      <c r="R480" s="76">
        <v>0</v>
      </c>
      <c r="S480" s="76">
        <v>0</v>
      </c>
      <c r="T480" s="76">
        <v>24</v>
      </c>
      <c r="U480" s="76">
        <v>24</v>
      </c>
      <c r="V480" s="76">
        <v>0</v>
      </c>
      <c r="W480" s="76">
        <v>0</v>
      </c>
      <c r="X480" s="76">
        <v>51</v>
      </c>
      <c r="Y480" s="76">
        <v>0</v>
      </c>
      <c r="Z480" s="76">
        <v>90</v>
      </c>
      <c r="AA480" s="76">
        <v>382</v>
      </c>
      <c r="AB480" s="76">
        <v>133</v>
      </c>
    </row>
    <row r="481" spans="1:28">
      <c r="A481" s="77" t="s">
        <v>1053</v>
      </c>
      <c r="B481" s="76">
        <v>299</v>
      </c>
      <c r="C481" s="76">
        <v>0</v>
      </c>
      <c r="D481" s="76">
        <v>0</v>
      </c>
      <c r="E481" s="76">
        <v>1338</v>
      </c>
      <c r="F481" s="76">
        <v>312</v>
      </c>
      <c r="G481" s="76">
        <v>0</v>
      </c>
      <c r="H481" s="76">
        <v>0</v>
      </c>
      <c r="I481" s="76">
        <v>0</v>
      </c>
      <c r="J481" s="76">
        <v>0</v>
      </c>
      <c r="K481" s="76">
        <v>0</v>
      </c>
      <c r="L481" s="76">
        <v>0</v>
      </c>
      <c r="M481" s="76">
        <v>0</v>
      </c>
      <c r="N481" s="76">
        <v>0</v>
      </c>
      <c r="O481" s="76">
        <v>0</v>
      </c>
      <c r="P481" s="76">
        <v>5235</v>
      </c>
      <c r="Q481" s="76">
        <v>0</v>
      </c>
      <c r="R481" s="76">
        <v>0</v>
      </c>
      <c r="S481" s="76">
        <v>0</v>
      </c>
      <c r="T481" s="76">
        <v>6</v>
      </c>
      <c r="U481" s="76">
        <v>11</v>
      </c>
      <c r="V481" s="76">
        <v>23</v>
      </c>
      <c r="W481" s="76">
        <v>23</v>
      </c>
      <c r="X481" s="76">
        <v>82</v>
      </c>
      <c r="Y481" s="76">
        <v>45</v>
      </c>
      <c r="Z481" s="76">
        <v>0</v>
      </c>
      <c r="AA481" s="76">
        <v>577</v>
      </c>
      <c r="AB481" s="76">
        <v>140</v>
      </c>
    </row>
    <row r="482" spans="1:28">
      <c r="A482" s="77" t="s">
        <v>1054</v>
      </c>
      <c r="B482" s="76">
        <v>486</v>
      </c>
      <c r="C482" s="76">
        <v>0</v>
      </c>
      <c r="D482" s="76">
        <v>0</v>
      </c>
      <c r="E482" s="76">
        <v>0</v>
      </c>
      <c r="F482" s="76">
        <v>0</v>
      </c>
      <c r="G482" s="76">
        <v>0</v>
      </c>
      <c r="H482" s="76">
        <v>0</v>
      </c>
      <c r="I482" s="76">
        <v>0</v>
      </c>
      <c r="J482" s="76">
        <v>0</v>
      </c>
      <c r="K482" s="76">
        <v>0</v>
      </c>
      <c r="L482" s="76">
        <v>0</v>
      </c>
      <c r="M482" s="76">
        <v>0</v>
      </c>
      <c r="N482" s="76">
        <v>0</v>
      </c>
      <c r="O482" s="76">
        <v>0</v>
      </c>
      <c r="P482" s="76">
        <v>7157</v>
      </c>
      <c r="Q482" s="76">
        <v>0</v>
      </c>
      <c r="R482" s="76">
        <v>0</v>
      </c>
      <c r="S482" s="76">
        <v>0</v>
      </c>
      <c r="T482" s="76">
        <v>27</v>
      </c>
      <c r="U482" s="76">
        <v>18</v>
      </c>
      <c r="V482" s="76">
        <v>0</v>
      </c>
      <c r="W482" s="76">
        <v>41</v>
      </c>
      <c r="X482" s="76">
        <v>101</v>
      </c>
      <c r="Y482" s="76">
        <v>49</v>
      </c>
      <c r="Z482" s="76">
        <v>98</v>
      </c>
      <c r="AA482" s="76">
        <v>434</v>
      </c>
      <c r="AB482" s="76">
        <v>103</v>
      </c>
    </row>
    <row r="483" spans="1:28">
      <c r="A483" s="77" t="s">
        <v>1055</v>
      </c>
      <c r="B483" s="76">
        <v>205</v>
      </c>
      <c r="C483" s="76">
        <v>0</v>
      </c>
      <c r="D483" s="76">
        <v>0</v>
      </c>
      <c r="E483" s="76">
        <v>246</v>
      </c>
      <c r="F483" s="76">
        <v>0</v>
      </c>
      <c r="G483" s="76">
        <v>0</v>
      </c>
      <c r="H483" s="76">
        <v>0</v>
      </c>
      <c r="I483" s="76">
        <v>0</v>
      </c>
      <c r="J483" s="76">
        <v>0</v>
      </c>
      <c r="K483" s="76">
        <v>0</v>
      </c>
      <c r="L483" s="76">
        <v>0</v>
      </c>
      <c r="M483" s="76">
        <v>0</v>
      </c>
      <c r="N483" s="76">
        <v>0</v>
      </c>
      <c r="O483" s="76">
        <v>0</v>
      </c>
      <c r="P483" s="76">
        <v>3727</v>
      </c>
      <c r="Q483" s="76">
        <v>0</v>
      </c>
      <c r="R483" s="76">
        <v>0</v>
      </c>
      <c r="S483" s="76">
        <v>0</v>
      </c>
      <c r="T483" s="76">
        <v>9</v>
      </c>
      <c r="U483" s="76">
        <v>24</v>
      </c>
      <c r="V483" s="76">
        <v>20</v>
      </c>
      <c r="W483" s="76">
        <v>0</v>
      </c>
      <c r="X483" s="76">
        <v>44</v>
      </c>
      <c r="Y483" s="76">
        <v>0</v>
      </c>
      <c r="Z483" s="76">
        <v>0</v>
      </c>
      <c r="AA483" s="76">
        <v>542</v>
      </c>
      <c r="AB483" s="76">
        <v>105</v>
      </c>
    </row>
    <row r="484" spans="1:28">
      <c r="A484" s="77" t="s">
        <v>1056</v>
      </c>
      <c r="B484" s="76">
        <v>240</v>
      </c>
      <c r="C484" s="76">
        <v>0</v>
      </c>
      <c r="D484" s="76">
        <v>0</v>
      </c>
      <c r="E484" s="76">
        <v>463</v>
      </c>
      <c r="F484" s="76">
        <v>0</v>
      </c>
      <c r="G484" s="76">
        <v>0</v>
      </c>
      <c r="H484" s="76">
        <v>0</v>
      </c>
      <c r="I484" s="76">
        <v>0</v>
      </c>
      <c r="J484" s="76">
        <v>0</v>
      </c>
      <c r="K484" s="76">
        <v>0</v>
      </c>
      <c r="L484" s="76">
        <v>0</v>
      </c>
      <c r="M484" s="76">
        <v>0</v>
      </c>
      <c r="N484" s="76">
        <v>0</v>
      </c>
      <c r="O484" s="76">
        <v>0</v>
      </c>
      <c r="P484" s="76">
        <v>5231</v>
      </c>
      <c r="Q484" s="76">
        <v>0</v>
      </c>
      <c r="R484" s="76">
        <v>0</v>
      </c>
      <c r="S484" s="76">
        <v>0</v>
      </c>
      <c r="T484" s="76">
        <v>22</v>
      </c>
      <c r="U484" s="76">
        <v>17</v>
      </c>
      <c r="V484" s="76">
        <v>0</v>
      </c>
      <c r="W484" s="76">
        <v>52</v>
      </c>
      <c r="X484" s="76">
        <v>0</v>
      </c>
      <c r="Y484" s="76">
        <v>0</v>
      </c>
      <c r="Z484" s="76">
        <v>140</v>
      </c>
      <c r="AA484" s="76">
        <v>727</v>
      </c>
      <c r="AB484" s="76">
        <v>152</v>
      </c>
    </row>
    <row r="485" spans="1:28">
      <c r="A485" s="77" t="s">
        <v>1057</v>
      </c>
      <c r="B485" s="76">
        <v>242</v>
      </c>
      <c r="C485" s="76">
        <v>0</v>
      </c>
      <c r="D485" s="76">
        <v>0</v>
      </c>
      <c r="E485" s="76">
        <v>1128</v>
      </c>
      <c r="F485" s="76">
        <v>0</v>
      </c>
      <c r="G485" s="76">
        <v>0</v>
      </c>
      <c r="H485" s="76">
        <v>0</v>
      </c>
      <c r="I485" s="76">
        <v>0</v>
      </c>
      <c r="J485" s="76">
        <v>0</v>
      </c>
      <c r="K485" s="76">
        <v>0</v>
      </c>
      <c r="L485" s="76">
        <v>0</v>
      </c>
      <c r="M485" s="76">
        <v>0</v>
      </c>
      <c r="N485" s="76">
        <v>0</v>
      </c>
      <c r="O485" s="76">
        <v>0</v>
      </c>
      <c r="P485" s="76">
        <v>3879</v>
      </c>
      <c r="Q485" s="76">
        <v>0</v>
      </c>
      <c r="R485" s="76">
        <v>0</v>
      </c>
      <c r="S485" s="76">
        <v>0</v>
      </c>
      <c r="T485" s="76">
        <v>8</v>
      </c>
      <c r="U485" s="76">
        <v>16</v>
      </c>
      <c r="V485" s="76">
        <v>0</v>
      </c>
      <c r="W485" s="76">
        <v>34</v>
      </c>
      <c r="X485" s="76">
        <v>93</v>
      </c>
      <c r="Y485" s="76">
        <v>0</v>
      </c>
      <c r="Z485" s="76">
        <v>0</v>
      </c>
      <c r="AA485" s="76">
        <v>859</v>
      </c>
      <c r="AB485" s="76">
        <v>154</v>
      </c>
    </row>
    <row r="486" spans="1:28">
      <c r="A486" s="77" t="s">
        <v>1058</v>
      </c>
      <c r="B486" s="76">
        <v>201</v>
      </c>
      <c r="C486" s="76">
        <v>0</v>
      </c>
      <c r="D486" s="76">
        <v>0</v>
      </c>
      <c r="E486" s="76">
        <v>502</v>
      </c>
      <c r="F486" s="76">
        <v>0</v>
      </c>
      <c r="G486" s="76">
        <v>0</v>
      </c>
      <c r="H486" s="76">
        <v>0</v>
      </c>
      <c r="I486" s="76">
        <v>0</v>
      </c>
      <c r="J486" s="76">
        <v>0</v>
      </c>
      <c r="K486" s="76">
        <v>0</v>
      </c>
      <c r="L486" s="76">
        <v>0</v>
      </c>
      <c r="M486" s="76">
        <v>0</v>
      </c>
      <c r="N486" s="76">
        <v>0</v>
      </c>
      <c r="O486" s="76">
        <v>0</v>
      </c>
      <c r="P486" s="76">
        <v>3120</v>
      </c>
      <c r="Q486" s="76">
        <v>0</v>
      </c>
      <c r="R486" s="76">
        <v>0</v>
      </c>
      <c r="S486" s="76">
        <v>0</v>
      </c>
      <c r="T486" s="76">
        <v>0</v>
      </c>
      <c r="U486" s="76">
        <v>21</v>
      </c>
      <c r="V486" s="76">
        <v>0</v>
      </c>
      <c r="W486" s="76">
        <v>27</v>
      </c>
      <c r="X486" s="76">
        <v>0</v>
      </c>
      <c r="Y486" s="76">
        <v>0</v>
      </c>
      <c r="Z486" s="76">
        <v>0</v>
      </c>
      <c r="AA486" s="76">
        <v>694</v>
      </c>
      <c r="AB486" s="76">
        <v>0</v>
      </c>
    </row>
    <row r="487" spans="1:28">
      <c r="A487" s="77" t="s">
        <v>1059</v>
      </c>
      <c r="B487" s="76">
        <v>293</v>
      </c>
      <c r="C487" s="76">
        <v>0</v>
      </c>
      <c r="D487" s="76">
        <v>0</v>
      </c>
      <c r="E487" s="76">
        <v>565</v>
      </c>
      <c r="F487" s="76">
        <v>0</v>
      </c>
      <c r="G487" s="76">
        <v>0</v>
      </c>
      <c r="H487" s="76">
        <v>0</v>
      </c>
      <c r="I487" s="76">
        <v>0</v>
      </c>
      <c r="J487" s="76">
        <v>0</v>
      </c>
      <c r="K487" s="76">
        <v>0</v>
      </c>
      <c r="L487" s="76">
        <v>0</v>
      </c>
      <c r="M487" s="76">
        <v>0</v>
      </c>
      <c r="N487" s="76">
        <v>0</v>
      </c>
      <c r="O487" s="76">
        <v>0</v>
      </c>
      <c r="P487" s="76">
        <v>3284</v>
      </c>
      <c r="Q487" s="76">
        <v>0</v>
      </c>
      <c r="R487" s="76">
        <v>0</v>
      </c>
      <c r="S487" s="76">
        <v>0</v>
      </c>
      <c r="T487" s="76">
        <v>14</v>
      </c>
      <c r="U487" s="76">
        <v>0</v>
      </c>
      <c r="V487" s="76">
        <v>0</v>
      </c>
      <c r="W487" s="76">
        <v>23</v>
      </c>
      <c r="X487" s="76">
        <v>110</v>
      </c>
      <c r="Y487" s="76">
        <v>0</v>
      </c>
      <c r="Z487" s="76">
        <v>0</v>
      </c>
      <c r="AA487" s="76">
        <v>470</v>
      </c>
      <c r="AB487" s="76">
        <v>97</v>
      </c>
    </row>
    <row r="488" spans="1:28">
      <c r="A488" s="77" t="s">
        <v>1060</v>
      </c>
      <c r="B488" s="76">
        <v>300</v>
      </c>
      <c r="C488" s="76">
        <v>0</v>
      </c>
      <c r="D488" s="76">
        <v>0</v>
      </c>
      <c r="E488" s="76">
        <v>0</v>
      </c>
      <c r="F488" s="76">
        <v>0</v>
      </c>
      <c r="G488" s="76">
        <v>0</v>
      </c>
      <c r="H488" s="76">
        <v>0</v>
      </c>
      <c r="I488" s="76">
        <v>0</v>
      </c>
      <c r="J488" s="76">
        <v>0</v>
      </c>
      <c r="K488" s="76">
        <v>0</v>
      </c>
      <c r="L488" s="76">
        <v>0</v>
      </c>
      <c r="M488" s="76">
        <v>0</v>
      </c>
      <c r="N488" s="76">
        <v>0</v>
      </c>
      <c r="O488" s="76">
        <v>0</v>
      </c>
      <c r="P488" s="76">
        <v>4939</v>
      </c>
      <c r="Q488" s="76">
        <v>0</v>
      </c>
      <c r="R488" s="76">
        <v>0</v>
      </c>
      <c r="S488" s="76">
        <v>0</v>
      </c>
      <c r="T488" s="76">
        <v>16</v>
      </c>
      <c r="U488" s="76">
        <v>32</v>
      </c>
      <c r="V488" s="76">
        <v>0</v>
      </c>
      <c r="W488" s="76">
        <v>0</v>
      </c>
      <c r="X488" s="76">
        <v>108</v>
      </c>
      <c r="Y488" s="76">
        <v>0</v>
      </c>
      <c r="Z488" s="76">
        <v>0</v>
      </c>
      <c r="AA488" s="76">
        <v>405</v>
      </c>
      <c r="AB488" s="76">
        <v>110</v>
      </c>
    </row>
    <row r="489" spans="1:28">
      <c r="A489" s="77" t="s">
        <v>1061</v>
      </c>
      <c r="B489" s="76">
        <v>252</v>
      </c>
      <c r="C489" s="76">
        <v>0</v>
      </c>
      <c r="D489" s="76">
        <v>0</v>
      </c>
      <c r="E489" s="76">
        <v>958</v>
      </c>
      <c r="F489" s="76">
        <v>0</v>
      </c>
      <c r="G489" s="76">
        <v>0</v>
      </c>
      <c r="H489" s="76">
        <v>0</v>
      </c>
      <c r="I489" s="76">
        <v>0</v>
      </c>
      <c r="J489" s="76">
        <v>0</v>
      </c>
      <c r="K489" s="76">
        <v>0</v>
      </c>
      <c r="L489" s="76">
        <v>0</v>
      </c>
      <c r="M489" s="76">
        <v>0</v>
      </c>
      <c r="N489" s="76">
        <v>0</v>
      </c>
      <c r="O489" s="76">
        <v>0</v>
      </c>
      <c r="P489" s="76">
        <v>4226</v>
      </c>
      <c r="Q489" s="76">
        <v>0</v>
      </c>
      <c r="R489" s="76">
        <v>0</v>
      </c>
      <c r="S489" s="76">
        <v>0</v>
      </c>
      <c r="T489" s="76">
        <v>13</v>
      </c>
      <c r="U489" s="76">
        <v>0</v>
      </c>
      <c r="V489" s="76">
        <v>24</v>
      </c>
      <c r="W489" s="76">
        <v>33</v>
      </c>
      <c r="X489" s="76">
        <v>52</v>
      </c>
      <c r="Y489" s="76">
        <v>0</v>
      </c>
      <c r="Z489" s="76">
        <v>0</v>
      </c>
      <c r="AA489" s="76">
        <v>825</v>
      </c>
      <c r="AB489" s="76">
        <v>163</v>
      </c>
    </row>
    <row r="490" spans="1:28">
      <c r="A490" s="77" t="s">
        <v>1062</v>
      </c>
      <c r="B490" s="76">
        <v>470</v>
      </c>
      <c r="C490" s="76">
        <v>0</v>
      </c>
      <c r="D490" s="76">
        <v>0</v>
      </c>
      <c r="E490" s="76">
        <v>888</v>
      </c>
      <c r="F490" s="76">
        <v>0</v>
      </c>
      <c r="G490" s="76">
        <v>0</v>
      </c>
      <c r="H490" s="76">
        <v>0</v>
      </c>
      <c r="I490" s="76">
        <v>0</v>
      </c>
      <c r="J490" s="76">
        <v>0</v>
      </c>
      <c r="K490" s="76">
        <v>0</v>
      </c>
      <c r="L490" s="76">
        <v>0</v>
      </c>
      <c r="M490" s="76">
        <v>0</v>
      </c>
      <c r="N490" s="76">
        <v>0</v>
      </c>
      <c r="O490" s="76">
        <v>0</v>
      </c>
      <c r="P490" s="76">
        <v>7610</v>
      </c>
      <c r="Q490" s="76">
        <v>0</v>
      </c>
      <c r="R490" s="76">
        <v>0</v>
      </c>
      <c r="S490" s="76">
        <v>0</v>
      </c>
      <c r="T490" s="76">
        <v>63</v>
      </c>
      <c r="U490" s="76">
        <v>31</v>
      </c>
      <c r="V490" s="76">
        <v>0</v>
      </c>
      <c r="W490" s="76">
        <v>59</v>
      </c>
      <c r="X490" s="76">
        <v>180</v>
      </c>
      <c r="Y490" s="76">
        <v>0</v>
      </c>
      <c r="Z490" s="76">
        <v>0</v>
      </c>
      <c r="AA490" s="76">
        <v>1009</v>
      </c>
      <c r="AB490" s="76">
        <v>265</v>
      </c>
    </row>
    <row r="491" spans="1:28">
      <c r="A491" s="77" t="s">
        <v>1063</v>
      </c>
      <c r="B491" s="76">
        <v>336</v>
      </c>
      <c r="C491" s="76">
        <v>0</v>
      </c>
      <c r="D491" s="76">
        <v>0</v>
      </c>
      <c r="E491" s="76">
        <v>128</v>
      </c>
      <c r="F491" s="76">
        <v>0</v>
      </c>
      <c r="G491" s="76">
        <v>0</v>
      </c>
      <c r="H491" s="76">
        <v>0</v>
      </c>
      <c r="I491" s="76">
        <v>0</v>
      </c>
      <c r="J491" s="76">
        <v>0</v>
      </c>
      <c r="K491" s="76">
        <v>0</v>
      </c>
      <c r="L491" s="76">
        <v>0</v>
      </c>
      <c r="M491" s="76">
        <v>0</v>
      </c>
      <c r="N491" s="76">
        <v>0</v>
      </c>
      <c r="O491" s="76">
        <v>0</v>
      </c>
      <c r="P491" s="76">
        <v>3660</v>
      </c>
      <c r="Q491" s="76">
        <v>0</v>
      </c>
      <c r="R491" s="76">
        <v>0</v>
      </c>
      <c r="S491" s="76">
        <v>0</v>
      </c>
      <c r="T491" s="76">
        <v>6</v>
      </c>
      <c r="U491" s="76">
        <v>14</v>
      </c>
      <c r="V491" s="76">
        <v>0</v>
      </c>
      <c r="W491" s="76">
        <v>26</v>
      </c>
      <c r="X491" s="76">
        <v>67</v>
      </c>
      <c r="Y491" s="76">
        <v>38</v>
      </c>
      <c r="Z491" s="76">
        <v>106</v>
      </c>
      <c r="AA491" s="76">
        <v>438</v>
      </c>
      <c r="AB491" s="76">
        <v>100</v>
      </c>
    </row>
    <row r="492" spans="1:28">
      <c r="A492" s="77" t="s">
        <v>1064</v>
      </c>
      <c r="B492" s="76">
        <v>292</v>
      </c>
      <c r="C492" s="76">
        <v>0</v>
      </c>
      <c r="D492" s="76">
        <v>0</v>
      </c>
      <c r="E492" s="76">
        <v>640</v>
      </c>
      <c r="F492" s="76">
        <v>0</v>
      </c>
      <c r="G492" s="76">
        <v>0</v>
      </c>
      <c r="H492" s="76">
        <v>0</v>
      </c>
      <c r="I492" s="76">
        <v>0</v>
      </c>
      <c r="J492" s="76">
        <v>0</v>
      </c>
      <c r="K492" s="76">
        <v>0</v>
      </c>
      <c r="L492" s="76">
        <v>0</v>
      </c>
      <c r="M492" s="76">
        <v>0</v>
      </c>
      <c r="N492" s="76">
        <v>0</v>
      </c>
      <c r="O492" s="76">
        <v>0</v>
      </c>
      <c r="P492" s="76">
        <v>4456</v>
      </c>
      <c r="Q492" s="76">
        <v>0</v>
      </c>
      <c r="R492" s="76">
        <v>0</v>
      </c>
      <c r="S492" s="76">
        <v>0</v>
      </c>
      <c r="T492" s="76">
        <v>12</v>
      </c>
      <c r="U492" s="76">
        <v>15</v>
      </c>
      <c r="V492" s="76">
        <v>0</v>
      </c>
      <c r="W492" s="76">
        <v>32</v>
      </c>
      <c r="X492" s="76">
        <v>54</v>
      </c>
      <c r="Y492" s="76">
        <v>0</v>
      </c>
      <c r="Z492" s="76">
        <v>0</v>
      </c>
      <c r="AA492" s="76">
        <v>831</v>
      </c>
      <c r="AB492" s="76">
        <v>115</v>
      </c>
    </row>
    <row r="493" spans="1:28">
      <c r="A493" s="77" t="s">
        <v>1065</v>
      </c>
      <c r="B493" s="76">
        <v>476</v>
      </c>
      <c r="C493" s="76">
        <v>0</v>
      </c>
      <c r="D493" s="76">
        <v>0</v>
      </c>
      <c r="E493" s="76">
        <v>1630</v>
      </c>
      <c r="F493" s="76">
        <v>0</v>
      </c>
      <c r="G493" s="76">
        <v>0</v>
      </c>
      <c r="H493" s="76">
        <v>0</v>
      </c>
      <c r="I493" s="76">
        <v>0</v>
      </c>
      <c r="J493" s="76">
        <v>0</v>
      </c>
      <c r="K493" s="76">
        <v>0</v>
      </c>
      <c r="L493" s="76">
        <v>0</v>
      </c>
      <c r="M493" s="76">
        <v>0</v>
      </c>
      <c r="N493" s="76">
        <v>0</v>
      </c>
      <c r="O493" s="76">
        <v>0</v>
      </c>
      <c r="P493" s="76">
        <v>4221</v>
      </c>
      <c r="Q493" s="76">
        <v>0</v>
      </c>
      <c r="R493" s="76">
        <v>0</v>
      </c>
      <c r="S493" s="76">
        <v>0</v>
      </c>
      <c r="T493" s="76">
        <v>12</v>
      </c>
      <c r="U493" s="76">
        <v>12</v>
      </c>
      <c r="V493" s="76">
        <v>0</v>
      </c>
      <c r="W493" s="76">
        <v>26</v>
      </c>
      <c r="X493" s="76">
        <v>165</v>
      </c>
      <c r="Y493" s="76">
        <v>54</v>
      </c>
      <c r="Z493" s="76">
        <v>0</v>
      </c>
      <c r="AA493" s="76">
        <v>500</v>
      </c>
      <c r="AB493" s="76">
        <v>95</v>
      </c>
    </row>
    <row r="494" spans="1:28">
      <c r="A494" s="77" t="s">
        <v>1066</v>
      </c>
      <c r="B494" s="76">
        <v>365</v>
      </c>
      <c r="C494" s="76">
        <v>0</v>
      </c>
      <c r="D494" s="76">
        <v>0</v>
      </c>
      <c r="E494" s="76">
        <v>708</v>
      </c>
      <c r="F494" s="76">
        <v>0</v>
      </c>
      <c r="G494" s="76">
        <v>0</v>
      </c>
      <c r="H494" s="76">
        <v>0</v>
      </c>
      <c r="I494" s="76">
        <v>0</v>
      </c>
      <c r="J494" s="76">
        <v>0</v>
      </c>
      <c r="K494" s="76">
        <v>0</v>
      </c>
      <c r="L494" s="76">
        <v>0</v>
      </c>
      <c r="M494" s="76">
        <v>0</v>
      </c>
      <c r="N494" s="76">
        <v>0</v>
      </c>
      <c r="O494" s="76">
        <v>0</v>
      </c>
      <c r="P494" s="76">
        <v>5596</v>
      </c>
      <c r="Q494" s="76">
        <v>0</v>
      </c>
      <c r="R494" s="76">
        <v>0</v>
      </c>
      <c r="S494" s="76">
        <v>0</v>
      </c>
      <c r="T494" s="76">
        <v>32</v>
      </c>
      <c r="U494" s="76">
        <v>12</v>
      </c>
      <c r="V494" s="76">
        <v>0</v>
      </c>
      <c r="W494" s="76">
        <v>34</v>
      </c>
      <c r="X494" s="76">
        <v>86</v>
      </c>
      <c r="Y494" s="76">
        <v>0</v>
      </c>
      <c r="Z494" s="76">
        <v>0</v>
      </c>
      <c r="AA494" s="76">
        <v>824</v>
      </c>
      <c r="AB494" s="76">
        <v>149</v>
      </c>
    </row>
    <row r="495" spans="1:28">
      <c r="A495" s="77" t="s">
        <v>1067</v>
      </c>
      <c r="B495" s="76">
        <v>251</v>
      </c>
      <c r="C495" s="76">
        <v>0</v>
      </c>
      <c r="D495" s="76">
        <v>0</v>
      </c>
      <c r="E495" s="76">
        <v>1593</v>
      </c>
      <c r="F495" s="76">
        <v>0</v>
      </c>
      <c r="G495" s="76">
        <v>0</v>
      </c>
      <c r="H495" s="76">
        <v>0</v>
      </c>
      <c r="I495" s="76">
        <v>0</v>
      </c>
      <c r="J495" s="76">
        <v>0</v>
      </c>
      <c r="K495" s="76">
        <v>0</v>
      </c>
      <c r="L495" s="76">
        <v>0</v>
      </c>
      <c r="M495" s="76">
        <v>0</v>
      </c>
      <c r="N495" s="76">
        <v>0</v>
      </c>
      <c r="O495" s="76">
        <v>0</v>
      </c>
      <c r="P495" s="76">
        <v>3116</v>
      </c>
      <c r="Q495" s="76">
        <v>0</v>
      </c>
      <c r="R495" s="76">
        <v>0</v>
      </c>
      <c r="S495" s="76">
        <v>0</v>
      </c>
      <c r="T495" s="76">
        <v>19</v>
      </c>
      <c r="U495" s="76">
        <v>0</v>
      </c>
      <c r="V495" s="76">
        <v>0</v>
      </c>
      <c r="W495" s="76">
        <v>43</v>
      </c>
      <c r="X495" s="76">
        <v>60</v>
      </c>
      <c r="Y495" s="76">
        <v>0</v>
      </c>
      <c r="Z495" s="76">
        <v>0</v>
      </c>
      <c r="AA495" s="76">
        <v>583</v>
      </c>
      <c r="AB495" s="76">
        <v>156</v>
      </c>
    </row>
    <row r="496" spans="1:28">
      <c r="A496" s="77" t="s">
        <v>1068</v>
      </c>
      <c r="B496" s="76">
        <v>443</v>
      </c>
      <c r="C496" s="76">
        <v>0</v>
      </c>
      <c r="D496" s="76">
        <v>0</v>
      </c>
      <c r="E496" s="76">
        <v>1357</v>
      </c>
      <c r="F496" s="76">
        <v>0</v>
      </c>
      <c r="G496" s="76">
        <v>0</v>
      </c>
      <c r="H496" s="76">
        <v>0</v>
      </c>
      <c r="I496" s="76">
        <v>0</v>
      </c>
      <c r="J496" s="76">
        <v>0</v>
      </c>
      <c r="K496" s="76">
        <v>0</v>
      </c>
      <c r="L496" s="76">
        <v>0</v>
      </c>
      <c r="M496" s="76">
        <v>0</v>
      </c>
      <c r="N496" s="76">
        <v>0</v>
      </c>
      <c r="O496" s="76">
        <v>0</v>
      </c>
      <c r="P496" s="76">
        <v>4386</v>
      </c>
      <c r="Q496" s="76">
        <v>0</v>
      </c>
      <c r="R496" s="76">
        <v>0</v>
      </c>
      <c r="S496" s="76">
        <v>0</v>
      </c>
      <c r="T496" s="76">
        <v>36</v>
      </c>
      <c r="U496" s="76">
        <v>0</v>
      </c>
      <c r="V496" s="76">
        <v>0</v>
      </c>
      <c r="W496" s="76">
        <v>45</v>
      </c>
      <c r="X496" s="76">
        <v>115</v>
      </c>
      <c r="Y496" s="76">
        <v>49</v>
      </c>
      <c r="Z496" s="76">
        <v>0</v>
      </c>
      <c r="AA496" s="76">
        <v>648</v>
      </c>
      <c r="AB496" s="76">
        <v>118</v>
      </c>
    </row>
    <row r="497" spans="1:28">
      <c r="A497" s="77" t="s">
        <v>1069</v>
      </c>
      <c r="B497" s="76">
        <v>738</v>
      </c>
      <c r="C497" s="76">
        <v>0</v>
      </c>
      <c r="D497" s="76">
        <v>0</v>
      </c>
      <c r="E497" s="76">
        <v>1724</v>
      </c>
      <c r="F497" s="76">
        <v>0</v>
      </c>
      <c r="G497" s="76">
        <v>0</v>
      </c>
      <c r="H497" s="76">
        <v>0</v>
      </c>
      <c r="I497" s="76">
        <v>0</v>
      </c>
      <c r="J497" s="76">
        <v>0</v>
      </c>
      <c r="K497" s="76">
        <v>0</v>
      </c>
      <c r="L497" s="76">
        <v>0</v>
      </c>
      <c r="M497" s="76">
        <v>0</v>
      </c>
      <c r="N497" s="76">
        <v>0</v>
      </c>
      <c r="O497" s="76">
        <v>0</v>
      </c>
      <c r="P497" s="76">
        <v>9289</v>
      </c>
      <c r="Q497" s="76">
        <v>0</v>
      </c>
      <c r="R497" s="76">
        <v>0</v>
      </c>
      <c r="S497" s="76">
        <v>0</v>
      </c>
      <c r="T497" s="76">
        <v>41</v>
      </c>
      <c r="U497" s="76">
        <v>38</v>
      </c>
      <c r="V497" s="76">
        <v>0</v>
      </c>
      <c r="W497" s="76">
        <v>59</v>
      </c>
      <c r="X497" s="76">
        <v>437</v>
      </c>
      <c r="Y497" s="76">
        <v>119</v>
      </c>
      <c r="Z497" s="76">
        <v>0</v>
      </c>
      <c r="AA497" s="76">
        <v>768</v>
      </c>
      <c r="AB497" s="76">
        <v>185</v>
      </c>
    </row>
    <row r="498" spans="1:28">
      <c r="A498" s="77" t="s">
        <v>1070</v>
      </c>
      <c r="B498" s="76">
        <v>270</v>
      </c>
      <c r="C498" s="76">
        <v>0</v>
      </c>
      <c r="D498" s="76">
        <v>0</v>
      </c>
      <c r="E498" s="76">
        <v>388</v>
      </c>
      <c r="F498" s="76">
        <v>0</v>
      </c>
      <c r="G498" s="76">
        <v>0</v>
      </c>
      <c r="H498" s="76">
        <v>0</v>
      </c>
      <c r="I498" s="76">
        <v>0</v>
      </c>
      <c r="J498" s="76">
        <v>0</v>
      </c>
      <c r="K498" s="76">
        <v>0</v>
      </c>
      <c r="L498" s="76">
        <v>0</v>
      </c>
      <c r="M498" s="76">
        <v>0</v>
      </c>
      <c r="N498" s="76">
        <v>0</v>
      </c>
      <c r="O498" s="76">
        <v>0</v>
      </c>
      <c r="P498" s="76">
        <v>2850</v>
      </c>
      <c r="Q498" s="76">
        <v>0</v>
      </c>
      <c r="R498" s="76">
        <v>0</v>
      </c>
      <c r="S498" s="76">
        <v>0</v>
      </c>
      <c r="T498" s="76">
        <v>19</v>
      </c>
      <c r="U498" s="76">
        <v>40</v>
      </c>
      <c r="V498" s="76">
        <v>0</v>
      </c>
      <c r="W498" s="76">
        <v>0</v>
      </c>
      <c r="X498" s="76">
        <v>53</v>
      </c>
      <c r="Y498" s="76">
        <v>36</v>
      </c>
      <c r="Z498" s="76">
        <v>93</v>
      </c>
      <c r="AA498" s="76">
        <v>460</v>
      </c>
      <c r="AB498" s="76">
        <v>146</v>
      </c>
    </row>
    <row r="499" spans="1:28">
      <c r="A499" s="77" t="s">
        <v>1071</v>
      </c>
      <c r="B499" s="76">
        <v>254</v>
      </c>
      <c r="C499" s="76">
        <v>0</v>
      </c>
      <c r="D499" s="76">
        <v>0</v>
      </c>
      <c r="E499" s="76">
        <v>1096</v>
      </c>
      <c r="F499" s="76">
        <v>0</v>
      </c>
      <c r="G499" s="76">
        <v>0</v>
      </c>
      <c r="H499" s="76">
        <v>0</v>
      </c>
      <c r="I499" s="76">
        <v>0</v>
      </c>
      <c r="J499" s="76">
        <v>0</v>
      </c>
      <c r="K499" s="76">
        <v>0</v>
      </c>
      <c r="L499" s="76">
        <v>0</v>
      </c>
      <c r="M499" s="76">
        <v>0</v>
      </c>
      <c r="N499" s="76">
        <v>0</v>
      </c>
      <c r="O499" s="76">
        <v>0</v>
      </c>
      <c r="P499" s="76">
        <v>7217</v>
      </c>
      <c r="Q499" s="76">
        <v>0</v>
      </c>
      <c r="R499" s="76">
        <v>0</v>
      </c>
      <c r="S499" s="76">
        <v>0</v>
      </c>
      <c r="T499" s="76">
        <v>31</v>
      </c>
      <c r="U499" s="76">
        <v>27</v>
      </c>
      <c r="V499" s="76">
        <v>0</v>
      </c>
      <c r="W499" s="76">
        <v>84</v>
      </c>
      <c r="X499" s="76">
        <v>86</v>
      </c>
      <c r="Y499" s="76">
        <v>0</v>
      </c>
      <c r="Z499" s="76">
        <v>0</v>
      </c>
      <c r="AA499" s="76">
        <v>1186</v>
      </c>
      <c r="AB499" s="76">
        <v>268</v>
      </c>
    </row>
    <row r="500" spans="1:28">
      <c r="A500" s="77" t="s">
        <v>1072</v>
      </c>
      <c r="B500" s="76">
        <v>195</v>
      </c>
      <c r="C500" s="76">
        <v>0</v>
      </c>
      <c r="D500" s="76">
        <v>0</v>
      </c>
      <c r="E500" s="76">
        <v>307</v>
      </c>
      <c r="F500" s="76">
        <v>0</v>
      </c>
      <c r="G500" s="76">
        <v>0</v>
      </c>
      <c r="H500" s="76">
        <v>0</v>
      </c>
      <c r="I500" s="76">
        <v>0</v>
      </c>
      <c r="J500" s="76">
        <v>0</v>
      </c>
      <c r="K500" s="76">
        <v>0</v>
      </c>
      <c r="L500" s="76">
        <v>0</v>
      </c>
      <c r="M500" s="76">
        <v>0</v>
      </c>
      <c r="N500" s="76">
        <v>0</v>
      </c>
      <c r="O500" s="76">
        <v>0</v>
      </c>
      <c r="P500" s="76">
        <v>4264</v>
      </c>
      <c r="Q500" s="76">
        <v>0</v>
      </c>
      <c r="R500" s="76">
        <v>0</v>
      </c>
      <c r="S500" s="76">
        <v>0</v>
      </c>
      <c r="T500" s="76">
        <v>11</v>
      </c>
      <c r="U500" s="76">
        <v>22</v>
      </c>
      <c r="V500" s="76">
        <v>0</v>
      </c>
      <c r="W500" s="76">
        <v>28</v>
      </c>
      <c r="X500" s="76">
        <v>58</v>
      </c>
      <c r="Y500" s="76">
        <v>0</v>
      </c>
      <c r="Z500" s="76">
        <v>0</v>
      </c>
      <c r="AA500" s="76">
        <v>586</v>
      </c>
      <c r="AB500" s="76">
        <v>96</v>
      </c>
    </row>
    <row r="501" spans="1:28">
      <c r="A501" s="77" t="s">
        <v>1073</v>
      </c>
      <c r="B501" s="76">
        <v>224</v>
      </c>
      <c r="C501" s="76">
        <v>0</v>
      </c>
      <c r="D501" s="76">
        <v>0</v>
      </c>
      <c r="E501" s="76">
        <v>952</v>
      </c>
      <c r="F501" s="76">
        <v>0</v>
      </c>
      <c r="G501" s="76">
        <v>0</v>
      </c>
      <c r="H501" s="76">
        <v>0</v>
      </c>
      <c r="I501" s="76">
        <v>579</v>
      </c>
      <c r="J501" s="76">
        <v>0</v>
      </c>
      <c r="K501" s="76">
        <v>0</v>
      </c>
      <c r="L501" s="76">
        <v>0</v>
      </c>
      <c r="M501" s="76">
        <v>0</v>
      </c>
      <c r="N501" s="76">
        <v>0</v>
      </c>
      <c r="O501" s="76">
        <v>0</v>
      </c>
      <c r="P501" s="76">
        <v>7303</v>
      </c>
      <c r="Q501" s="76">
        <v>0</v>
      </c>
      <c r="R501" s="76">
        <v>0</v>
      </c>
      <c r="S501" s="76">
        <v>0</v>
      </c>
      <c r="T501" s="76">
        <v>18</v>
      </c>
      <c r="U501" s="76">
        <v>34</v>
      </c>
      <c r="V501" s="76">
        <v>38</v>
      </c>
      <c r="W501" s="76">
        <v>92</v>
      </c>
      <c r="X501" s="76">
        <v>0</v>
      </c>
      <c r="Y501" s="76">
        <v>0</v>
      </c>
      <c r="Z501" s="76">
        <v>0</v>
      </c>
      <c r="AA501" s="76">
        <v>1544</v>
      </c>
      <c r="AB501" s="76">
        <v>229</v>
      </c>
    </row>
    <row r="502" spans="1:28">
      <c r="A502" s="77" t="s">
        <v>1074</v>
      </c>
      <c r="B502" s="76">
        <v>339</v>
      </c>
      <c r="C502" s="76">
        <v>0</v>
      </c>
      <c r="D502" s="76">
        <v>0</v>
      </c>
      <c r="E502" s="76">
        <v>553</v>
      </c>
      <c r="F502" s="76">
        <v>0</v>
      </c>
      <c r="G502" s="76">
        <v>0</v>
      </c>
      <c r="H502" s="76">
        <v>0</v>
      </c>
      <c r="I502" s="76">
        <v>0</v>
      </c>
      <c r="J502" s="76">
        <v>0</v>
      </c>
      <c r="K502" s="76">
        <v>0</v>
      </c>
      <c r="L502" s="76">
        <v>0</v>
      </c>
      <c r="M502" s="76">
        <v>0</v>
      </c>
      <c r="N502" s="76">
        <v>0</v>
      </c>
      <c r="O502" s="76">
        <v>0</v>
      </c>
      <c r="P502" s="76">
        <v>2907</v>
      </c>
      <c r="Q502" s="76">
        <v>0</v>
      </c>
      <c r="R502" s="76">
        <v>0</v>
      </c>
      <c r="S502" s="76">
        <v>0</v>
      </c>
      <c r="T502" s="76">
        <v>19</v>
      </c>
      <c r="U502" s="76">
        <v>9</v>
      </c>
      <c r="V502" s="76">
        <v>0</v>
      </c>
      <c r="W502" s="76">
        <v>0</v>
      </c>
      <c r="X502" s="76">
        <v>74</v>
      </c>
      <c r="Y502" s="76">
        <v>0</v>
      </c>
      <c r="Z502" s="76">
        <v>0</v>
      </c>
      <c r="AA502" s="76">
        <v>303</v>
      </c>
      <c r="AB502" s="76">
        <v>59</v>
      </c>
    </row>
    <row r="503" spans="1:28">
      <c r="A503" s="77" t="s">
        <v>1075</v>
      </c>
      <c r="B503" s="76">
        <v>151</v>
      </c>
      <c r="C503" s="76">
        <v>0</v>
      </c>
      <c r="D503" s="76">
        <v>0</v>
      </c>
      <c r="E503" s="76">
        <v>257</v>
      </c>
      <c r="F503" s="76">
        <v>0</v>
      </c>
      <c r="G503" s="76">
        <v>0</v>
      </c>
      <c r="H503" s="76">
        <v>0</v>
      </c>
      <c r="I503" s="76">
        <v>0</v>
      </c>
      <c r="J503" s="76">
        <v>0</v>
      </c>
      <c r="K503" s="76">
        <v>0</v>
      </c>
      <c r="L503" s="76">
        <v>0</v>
      </c>
      <c r="M503" s="76">
        <v>0</v>
      </c>
      <c r="N503" s="76">
        <v>0</v>
      </c>
      <c r="O503" s="76">
        <v>0</v>
      </c>
      <c r="P503" s="76">
        <v>2388</v>
      </c>
      <c r="Q503" s="76">
        <v>0</v>
      </c>
      <c r="R503" s="76">
        <v>0</v>
      </c>
      <c r="S503" s="76">
        <v>0</v>
      </c>
      <c r="T503" s="76">
        <v>9</v>
      </c>
      <c r="U503" s="76">
        <v>15</v>
      </c>
      <c r="V503" s="76">
        <v>0</v>
      </c>
      <c r="W503" s="76">
        <v>0</v>
      </c>
      <c r="X503" s="76">
        <v>0</v>
      </c>
      <c r="Y503" s="76">
        <v>0</v>
      </c>
      <c r="Z503" s="76">
        <v>0</v>
      </c>
      <c r="AA503" s="76">
        <v>359</v>
      </c>
      <c r="AB503" s="76">
        <v>72</v>
      </c>
    </row>
    <row r="504" spans="1:28">
      <c r="A504" s="77" t="s">
        <v>1076</v>
      </c>
      <c r="B504" s="76">
        <v>356</v>
      </c>
      <c r="C504" s="76">
        <v>0</v>
      </c>
      <c r="D504" s="76">
        <v>0</v>
      </c>
      <c r="E504" s="76">
        <v>179</v>
      </c>
      <c r="F504" s="76">
        <v>0</v>
      </c>
      <c r="G504" s="76">
        <v>0</v>
      </c>
      <c r="H504" s="76">
        <v>0</v>
      </c>
      <c r="I504" s="76">
        <v>0</v>
      </c>
      <c r="J504" s="76">
        <v>0</v>
      </c>
      <c r="K504" s="76">
        <v>0</v>
      </c>
      <c r="L504" s="76">
        <v>0</v>
      </c>
      <c r="M504" s="76">
        <v>0</v>
      </c>
      <c r="N504" s="76">
        <v>0</v>
      </c>
      <c r="O504" s="76">
        <v>0</v>
      </c>
      <c r="P504" s="76">
        <v>8418</v>
      </c>
      <c r="Q504" s="76">
        <v>0</v>
      </c>
      <c r="R504" s="76">
        <v>0</v>
      </c>
      <c r="S504" s="76">
        <v>0</v>
      </c>
      <c r="T504" s="76">
        <v>31</v>
      </c>
      <c r="U504" s="76">
        <v>20</v>
      </c>
      <c r="V504" s="76">
        <v>32</v>
      </c>
      <c r="W504" s="76">
        <v>46</v>
      </c>
      <c r="X504" s="76">
        <v>59</v>
      </c>
      <c r="Y504" s="76">
        <v>0</v>
      </c>
      <c r="Z504" s="76">
        <v>0</v>
      </c>
      <c r="AA504" s="76">
        <v>1113</v>
      </c>
      <c r="AB504" s="76">
        <v>149</v>
      </c>
    </row>
    <row r="505" spans="1:28">
      <c r="A505" s="77" t="s">
        <v>1077</v>
      </c>
      <c r="B505" s="76">
        <v>164</v>
      </c>
      <c r="C505" s="76">
        <v>0</v>
      </c>
      <c r="D505" s="76">
        <v>0</v>
      </c>
      <c r="E505" s="76">
        <v>1246</v>
      </c>
      <c r="F505" s="76">
        <v>0</v>
      </c>
      <c r="G505" s="76">
        <v>0</v>
      </c>
      <c r="H505" s="76">
        <v>0</v>
      </c>
      <c r="I505" s="76">
        <v>376</v>
      </c>
      <c r="J505" s="76">
        <v>0</v>
      </c>
      <c r="K505" s="76">
        <v>0</v>
      </c>
      <c r="L505" s="76">
        <v>0</v>
      </c>
      <c r="M505" s="76">
        <v>0</v>
      </c>
      <c r="N505" s="76">
        <v>0</v>
      </c>
      <c r="O505" s="76">
        <v>0</v>
      </c>
      <c r="P505" s="76">
        <v>3992</v>
      </c>
      <c r="Q505" s="76">
        <v>0</v>
      </c>
      <c r="R505" s="76">
        <v>0</v>
      </c>
      <c r="S505" s="76">
        <v>0</v>
      </c>
      <c r="T505" s="76">
        <v>0</v>
      </c>
      <c r="U505" s="76">
        <v>15</v>
      </c>
      <c r="V505" s="76">
        <v>21</v>
      </c>
      <c r="W505" s="76">
        <v>53</v>
      </c>
      <c r="X505" s="76">
        <v>0</v>
      </c>
      <c r="Y505" s="76">
        <v>0</v>
      </c>
      <c r="Z505" s="76">
        <v>0</v>
      </c>
      <c r="AA505" s="76">
        <v>1001</v>
      </c>
      <c r="AB505" s="76">
        <v>210</v>
      </c>
    </row>
    <row r="506" spans="1:28">
      <c r="A506" s="77" t="s">
        <v>1078</v>
      </c>
      <c r="B506" s="76">
        <v>207</v>
      </c>
      <c r="C506" s="76">
        <v>0</v>
      </c>
      <c r="D506" s="76">
        <v>0</v>
      </c>
      <c r="E506" s="76">
        <v>472</v>
      </c>
      <c r="F506" s="76">
        <v>0</v>
      </c>
      <c r="G506" s="76">
        <v>0</v>
      </c>
      <c r="H506" s="76">
        <v>0</v>
      </c>
      <c r="I506" s="76">
        <v>0</v>
      </c>
      <c r="J506" s="76">
        <v>0</v>
      </c>
      <c r="K506" s="76">
        <v>0</v>
      </c>
      <c r="L506" s="76">
        <v>0</v>
      </c>
      <c r="M506" s="76">
        <v>0</v>
      </c>
      <c r="N506" s="76">
        <v>0</v>
      </c>
      <c r="O506" s="76">
        <v>0</v>
      </c>
      <c r="P506" s="76">
        <v>2656</v>
      </c>
      <c r="Q506" s="76">
        <v>0</v>
      </c>
      <c r="R506" s="76">
        <v>0</v>
      </c>
      <c r="S506" s="76">
        <v>0</v>
      </c>
      <c r="T506" s="76">
        <v>14</v>
      </c>
      <c r="U506" s="76">
        <v>14</v>
      </c>
      <c r="V506" s="76">
        <v>12</v>
      </c>
      <c r="W506" s="76">
        <v>0</v>
      </c>
      <c r="X506" s="76">
        <v>66</v>
      </c>
      <c r="Y506" s="76">
        <v>0</v>
      </c>
      <c r="Z506" s="76">
        <v>0</v>
      </c>
      <c r="AA506" s="76">
        <v>403</v>
      </c>
      <c r="AB506" s="76">
        <v>0</v>
      </c>
    </row>
    <row r="507" spans="1:28">
      <c r="A507" s="77" t="s">
        <v>1079</v>
      </c>
      <c r="B507" s="76">
        <v>294</v>
      </c>
      <c r="C507" s="76">
        <v>0</v>
      </c>
      <c r="D507" s="76">
        <v>0</v>
      </c>
      <c r="E507" s="76">
        <v>1275</v>
      </c>
      <c r="F507" s="76">
        <v>0</v>
      </c>
      <c r="G507" s="76">
        <v>0</v>
      </c>
      <c r="H507" s="76">
        <v>0</v>
      </c>
      <c r="I507" s="76">
        <v>0</v>
      </c>
      <c r="J507" s="76">
        <v>0</v>
      </c>
      <c r="K507" s="76">
        <v>0</v>
      </c>
      <c r="L507" s="76">
        <v>0</v>
      </c>
      <c r="M507" s="76">
        <v>0</v>
      </c>
      <c r="N507" s="76">
        <v>0</v>
      </c>
      <c r="O507" s="76">
        <v>0</v>
      </c>
      <c r="P507" s="76">
        <v>4119</v>
      </c>
      <c r="Q507" s="76">
        <v>0</v>
      </c>
      <c r="R507" s="76">
        <v>0</v>
      </c>
      <c r="S507" s="76">
        <v>0</v>
      </c>
      <c r="T507" s="76">
        <v>15</v>
      </c>
      <c r="U507" s="76">
        <v>20</v>
      </c>
      <c r="V507" s="76">
        <v>0</v>
      </c>
      <c r="W507" s="76">
        <v>35</v>
      </c>
      <c r="X507" s="76">
        <v>52</v>
      </c>
      <c r="Y507" s="76">
        <v>0</v>
      </c>
      <c r="Z507" s="76">
        <v>0</v>
      </c>
      <c r="AA507" s="76">
        <v>754</v>
      </c>
      <c r="AB507" s="76">
        <v>144</v>
      </c>
    </row>
    <row r="508" spans="1:28">
      <c r="A508" s="77" t="s">
        <v>1080</v>
      </c>
      <c r="B508" s="76">
        <v>260</v>
      </c>
      <c r="C508" s="76">
        <v>0</v>
      </c>
      <c r="D508" s="76">
        <v>0</v>
      </c>
      <c r="E508" s="76">
        <v>851</v>
      </c>
      <c r="F508" s="76">
        <v>0</v>
      </c>
      <c r="G508" s="76">
        <v>0</v>
      </c>
      <c r="H508" s="76">
        <v>0</v>
      </c>
      <c r="I508" s="76">
        <v>0</v>
      </c>
      <c r="J508" s="76">
        <v>0</v>
      </c>
      <c r="K508" s="76">
        <v>0</v>
      </c>
      <c r="L508" s="76">
        <v>0</v>
      </c>
      <c r="M508" s="76">
        <v>0</v>
      </c>
      <c r="N508" s="76">
        <v>0</v>
      </c>
      <c r="O508" s="76">
        <v>0</v>
      </c>
      <c r="P508" s="76">
        <v>2548</v>
      </c>
      <c r="Q508" s="76">
        <v>0</v>
      </c>
      <c r="R508" s="76">
        <v>0</v>
      </c>
      <c r="S508" s="76">
        <v>0</v>
      </c>
      <c r="T508" s="76">
        <v>9</v>
      </c>
      <c r="U508" s="76">
        <v>22</v>
      </c>
      <c r="V508" s="76">
        <v>0</v>
      </c>
      <c r="W508" s="76">
        <v>37</v>
      </c>
      <c r="X508" s="76">
        <v>35</v>
      </c>
      <c r="Y508" s="76">
        <v>0</v>
      </c>
      <c r="Z508" s="76">
        <v>91</v>
      </c>
      <c r="AA508" s="76">
        <v>429</v>
      </c>
      <c r="AB508" s="76">
        <v>109</v>
      </c>
    </row>
    <row r="509" spans="1:28">
      <c r="A509" s="77" t="s">
        <v>1081</v>
      </c>
      <c r="B509" s="76">
        <v>155</v>
      </c>
      <c r="C509" s="76">
        <v>0</v>
      </c>
      <c r="D509" s="76">
        <v>0</v>
      </c>
      <c r="E509" s="76">
        <v>1132</v>
      </c>
      <c r="F509" s="76">
        <v>0</v>
      </c>
      <c r="G509" s="76">
        <v>0</v>
      </c>
      <c r="H509" s="76">
        <v>0</v>
      </c>
      <c r="I509" s="76">
        <v>0</v>
      </c>
      <c r="J509" s="76">
        <v>0</v>
      </c>
      <c r="K509" s="76">
        <v>0</v>
      </c>
      <c r="L509" s="76">
        <v>0</v>
      </c>
      <c r="M509" s="76">
        <v>0</v>
      </c>
      <c r="N509" s="76">
        <v>0</v>
      </c>
      <c r="O509" s="76">
        <v>0</v>
      </c>
      <c r="P509" s="76">
        <v>1582</v>
      </c>
      <c r="Q509" s="76">
        <v>0</v>
      </c>
      <c r="R509" s="76">
        <v>0</v>
      </c>
      <c r="S509" s="76">
        <v>0</v>
      </c>
      <c r="T509" s="76">
        <v>13</v>
      </c>
      <c r="U509" s="76">
        <v>13</v>
      </c>
      <c r="V509" s="76">
        <v>0</v>
      </c>
      <c r="W509" s="76">
        <v>0</v>
      </c>
      <c r="X509" s="76">
        <v>72</v>
      </c>
      <c r="Y509" s="76">
        <v>0</v>
      </c>
      <c r="Z509" s="76">
        <v>0</v>
      </c>
      <c r="AA509" s="76">
        <v>251</v>
      </c>
      <c r="AB509" s="76">
        <v>0</v>
      </c>
    </row>
    <row r="510" spans="1:28">
      <c r="A510" s="77" t="s">
        <v>1082</v>
      </c>
      <c r="B510" s="76">
        <v>203</v>
      </c>
      <c r="C510" s="76">
        <v>0</v>
      </c>
      <c r="D510" s="76">
        <v>0</v>
      </c>
      <c r="E510" s="76">
        <v>682</v>
      </c>
      <c r="F510" s="76">
        <v>0</v>
      </c>
      <c r="G510" s="76">
        <v>0</v>
      </c>
      <c r="H510" s="76">
        <v>0</v>
      </c>
      <c r="I510" s="76">
        <v>0</v>
      </c>
      <c r="J510" s="76">
        <v>0</v>
      </c>
      <c r="K510" s="76">
        <v>0</v>
      </c>
      <c r="L510" s="76">
        <v>0</v>
      </c>
      <c r="M510" s="76">
        <v>0</v>
      </c>
      <c r="N510" s="76">
        <v>0</v>
      </c>
      <c r="O510" s="76">
        <v>0</v>
      </c>
      <c r="P510" s="76">
        <v>3513</v>
      </c>
      <c r="Q510" s="76">
        <v>0</v>
      </c>
      <c r="R510" s="76">
        <v>0</v>
      </c>
      <c r="S510" s="76">
        <v>0</v>
      </c>
      <c r="T510" s="76">
        <v>11</v>
      </c>
      <c r="U510" s="76">
        <v>17</v>
      </c>
      <c r="V510" s="76">
        <v>0</v>
      </c>
      <c r="W510" s="76">
        <v>24</v>
      </c>
      <c r="X510" s="76">
        <v>99</v>
      </c>
      <c r="Y510" s="76">
        <v>0</v>
      </c>
      <c r="Z510" s="76">
        <v>0</v>
      </c>
      <c r="AA510" s="76">
        <v>643</v>
      </c>
      <c r="AB510" s="76">
        <v>132</v>
      </c>
    </row>
    <row r="511" spans="1:28">
      <c r="A511" s="77" t="s">
        <v>1083</v>
      </c>
      <c r="B511" s="76">
        <v>169</v>
      </c>
      <c r="C511" s="76">
        <v>0</v>
      </c>
      <c r="D511" s="76">
        <v>0</v>
      </c>
      <c r="E511" s="76">
        <v>401</v>
      </c>
      <c r="F511" s="76">
        <v>0</v>
      </c>
      <c r="G511" s="76">
        <v>0</v>
      </c>
      <c r="H511" s="76">
        <v>0</v>
      </c>
      <c r="I511" s="76">
        <v>0</v>
      </c>
      <c r="J511" s="76">
        <v>0</v>
      </c>
      <c r="K511" s="76">
        <v>0</v>
      </c>
      <c r="L511" s="76">
        <v>0</v>
      </c>
      <c r="M511" s="76">
        <v>0</v>
      </c>
      <c r="N511" s="76">
        <v>0</v>
      </c>
      <c r="O511" s="76">
        <v>0</v>
      </c>
      <c r="P511" s="76">
        <v>4132</v>
      </c>
      <c r="Q511" s="76">
        <v>0</v>
      </c>
      <c r="R511" s="76">
        <v>0</v>
      </c>
      <c r="S511" s="76">
        <v>0</v>
      </c>
      <c r="T511" s="76">
        <v>39</v>
      </c>
      <c r="U511" s="76">
        <v>0</v>
      </c>
      <c r="V511" s="76">
        <v>0</v>
      </c>
      <c r="W511" s="76">
        <v>37</v>
      </c>
      <c r="X511" s="76">
        <v>0</v>
      </c>
      <c r="Y511" s="76">
        <v>0</v>
      </c>
      <c r="Z511" s="76">
        <v>0</v>
      </c>
      <c r="AA511" s="76">
        <v>589</v>
      </c>
      <c r="AB511" s="76">
        <v>146</v>
      </c>
    </row>
    <row r="512" spans="1:28">
      <c r="A512" s="77" t="s">
        <v>1084</v>
      </c>
      <c r="B512" s="76">
        <v>114</v>
      </c>
      <c r="C512" s="76">
        <v>0</v>
      </c>
      <c r="D512" s="76">
        <v>0</v>
      </c>
      <c r="E512" s="76">
        <v>660</v>
      </c>
      <c r="F512" s="76">
        <v>0</v>
      </c>
      <c r="G512" s="76">
        <v>0</v>
      </c>
      <c r="H512" s="76">
        <v>0</v>
      </c>
      <c r="I512" s="76">
        <v>0</v>
      </c>
      <c r="J512" s="76">
        <v>0</v>
      </c>
      <c r="K512" s="76">
        <v>0</v>
      </c>
      <c r="L512" s="76">
        <v>0</v>
      </c>
      <c r="M512" s="76">
        <v>0</v>
      </c>
      <c r="N512" s="76">
        <v>0</v>
      </c>
      <c r="O512" s="76">
        <v>0</v>
      </c>
      <c r="P512" s="76">
        <v>1622</v>
      </c>
      <c r="Q512" s="76">
        <v>0</v>
      </c>
      <c r="R512" s="76">
        <v>0</v>
      </c>
      <c r="S512" s="76">
        <v>0</v>
      </c>
      <c r="T512" s="76">
        <v>9</v>
      </c>
      <c r="U512" s="76">
        <v>4</v>
      </c>
      <c r="V512" s="76">
        <v>0</v>
      </c>
      <c r="W512" s="76">
        <v>11</v>
      </c>
      <c r="X512" s="76">
        <v>0</v>
      </c>
      <c r="Y512" s="76">
        <v>0</v>
      </c>
      <c r="Z512" s="76">
        <v>0</v>
      </c>
      <c r="AA512" s="76">
        <v>413</v>
      </c>
      <c r="AB512" s="76">
        <v>0</v>
      </c>
    </row>
    <row r="513" spans="1:28">
      <c r="A513" s="77" t="s">
        <v>1085</v>
      </c>
      <c r="B513" s="76">
        <v>195</v>
      </c>
      <c r="C513" s="76">
        <v>0</v>
      </c>
      <c r="D513" s="76">
        <v>0</v>
      </c>
      <c r="E513" s="76">
        <v>288</v>
      </c>
      <c r="F513" s="76">
        <v>0</v>
      </c>
      <c r="G513" s="76">
        <v>0</v>
      </c>
      <c r="H513" s="76">
        <v>0</v>
      </c>
      <c r="I513" s="76">
        <v>0</v>
      </c>
      <c r="J513" s="76">
        <v>0</v>
      </c>
      <c r="K513" s="76">
        <v>0</v>
      </c>
      <c r="L513" s="76">
        <v>0</v>
      </c>
      <c r="M513" s="76">
        <v>0</v>
      </c>
      <c r="N513" s="76">
        <v>0</v>
      </c>
      <c r="O513" s="76">
        <v>0</v>
      </c>
      <c r="P513" s="76">
        <v>4557</v>
      </c>
      <c r="Q513" s="76">
        <v>0</v>
      </c>
      <c r="R513" s="76">
        <v>0</v>
      </c>
      <c r="S513" s="76">
        <v>0</v>
      </c>
      <c r="T513" s="76">
        <v>14</v>
      </c>
      <c r="U513" s="76">
        <v>17</v>
      </c>
      <c r="V513" s="76">
        <v>0</v>
      </c>
      <c r="W513" s="76">
        <v>23</v>
      </c>
      <c r="X513" s="76">
        <v>0</v>
      </c>
      <c r="Y513" s="76">
        <v>0</v>
      </c>
      <c r="Z513" s="76">
        <v>0</v>
      </c>
      <c r="AA513" s="76">
        <v>666</v>
      </c>
      <c r="AB513" s="76">
        <v>123</v>
      </c>
    </row>
    <row r="514" spans="1:28">
      <c r="A514" s="77" t="s">
        <v>1086</v>
      </c>
      <c r="B514" s="76">
        <v>231</v>
      </c>
      <c r="C514" s="76">
        <v>0</v>
      </c>
      <c r="D514" s="76">
        <v>0</v>
      </c>
      <c r="E514" s="76">
        <v>1044</v>
      </c>
      <c r="F514" s="76">
        <v>0</v>
      </c>
      <c r="G514" s="76">
        <v>0</v>
      </c>
      <c r="H514" s="76">
        <v>0</v>
      </c>
      <c r="I514" s="76">
        <v>0</v>
      </c>
      <c r="J514" s="76">
        <v>0</v>
      </c>
      <c r="K514" s="76">
        <v>0</v>
      </c>
      <c r="L514" s="76">
        <v>0</v>
      </c>
      <c r="M514" s="76">
        <v>0</v>
      </c>
      <c r="N514" s="76">
        <v>0</v>
      </c>
      <c r="O514" s="76">
        <v>0</v>
      </c>
      <c r="P514" s="76">
        <v>4108</v>
      </c>
      <c r="Q514" s="76">
        <v>0</v>
      </c>
      <c r="R514" s="76">
        <v>0</v>
      </c>
      <c r="S514" s="76">
        <v>0</v>
      </c>
      <c r="T514" s="76">
        <v>17</v>
      </c>
      <c r="U514" s="76">
        <v>15</v>
      </c>
      <c r="V514" s="76">
        <v>0</v>
      </c>
      <c r="W514" s="76">
        <v>50</v>
      </c>
      <c r="X514" s="76">
        <v>0</v>
      </c>
      <c r="Y514" s="76">
        <v>0</v>
      </c>
      <c r="Z514" s="76">
        <v>0</v>
      </c>
      <c r="AA514" s="76">
        <v>1022</v>
      </c>
      <c r="AB514" s="76">
        <v>0</v>
      </c>
    </row>
    <row r="515" spans="1:28">
      <c r="A515" s="77" t="s">
        <v>1087</v>
      </c>
      <c r="B515" s="76">
        <v>163</v>
      </c>
      <c r="C515" s="76">
        <v>0</v>
      </c>
      <c r="D515" s="76">
        <v>0</v>
      </c>
      <c r="E515" s="76">
        <v>921</v>
      </c>
      <c r="F515" s="76">
        <v>0</v>
      </c>
      <c r="G515" s="76">
        <v>0</v>
      </c>
      <c r="H515" s="76">
        <v>0</v>
      </c>
      <c r="I515" s="76">
        <v>0</v>
      </c>
      <c r="J515" s="76">
        <v>0</v>
      </c>
      <c r="K515" s="76">
        <v>0</v>
      </c>
      <c r="L515" s="76">
        <v>0</v>
      </c>
      <c r="M515" s="76">
        <v>0</v>
      </c>
      <c r="N515" s="76">
        <v>0</v>
      </c>
      <c r="O515" s="76">
        <v>0</v>
      </c>
      <c r="P515" s="76">
        <v>2108</v>
      </c>
      <c r="Q515" s="76">
        <v>0</v>
      </c>
      <c r="R515" s="76">
        <v>0</v>
      </c>
      <c r="S515" s="76">
        <v>0</v>
      </c>
      <c r="T515" s="76">
        <v>5</v>
      </c>
      <c r="U515" s="76">
        <v>0</v>
      </c>
      <c r="V515" s="76">
        <v>0</v>
      </c>
      <c r="W515" s="76">
        <v>37</v>
      </c>
      <c r="X515" s="76">
        <v>28</v>
      </c>
      <c r="Y515" s="76">
        <v>0</v>
      </c>
      <c r="Z515" s="76">
        <v>0</v>
      </c>
      <c r="AA515" s="76">
        <v>342</v>
      </c>
      <c r="AB515" s="76">
        <v>70</v>
      </c>
    </row>
    <row r="516" spans="1:28">
      <c r="A516" s="77" t="s">
        <v>1088</v>
      </c>
      <c r="B516" s="76">
        <v>146</v>
      </c>
      <c r="C516" s="76">
        <v>0</v>
      </c>
      <c r="D516" s="76">
        <v>0</v>
      </c>
      <c r="E516" s="76">
        <v>184</v>
      </c>
      <c r="F516" s="76">
        <v>0</v>
      </c>
      <c r="G516" s="76">
        <v>0</v>
      </c>
      <c r="H516" s="76">
        <v>0</v>
      </c>
      <c r="I516" s="76">
        <v>0</v>
      </c>
      <c r="J516" s="76">
        <v>0</v>
      </c>
      <c r="K516" s="76">
        <v>0</v>
      </c>
      <c r="L516" s="76">
        <v>0</v>
      </c>
      <c r="M516" s="76">
        <v>0</v>
      </c>
      <c r="N516" s="76">
        <v>0</v>
      </c>
      <c r="O516" s="76">
        <v>0</v>
      </c>
      <c r="P516" s="76">
        <v>3039</v>
      </c>
      <c r="Q516" s="76">
        <v>0</v>
      </c>
      <c r="R516" s="76">
        <v>0</v>
      </c>
      <c r="S516" s="76">
        <v>0</v>
      </c>
      <c r="T516" s="76">
        <v>9</v>
      </c>
      <c r="U516" s="76">
        <v>22</v>
      </c>
      <c r="V516" s="76">
        <v>0</v>
      </c>
      <c r="W516" s="76">
        <v>19</v>
      </c>
      <c r="X516" s="76">
        <v>0</v>
      </c>
      <c r="Y516" s="76">
        <v>0</v>
      </c>
      <c r="Z516" s="76">
        <v>0</v>
      </c>
      <c r="AA516" s="76">
        <v>589</v>
      </c>
      <c r="AB516" s="76">
        <v>0</v>
      </c>
    </row>
    <row r="517" spans="1:28">
      <c r="A517" s="77" t="s">
        <v>1089</v>
      </c>
      <c r="B517" s="76">
        <v>215</v>
      </c>
      <c r="C517" s="76">
        <v>0</v>
      </c>
      <c r="D517" s="76">
        <v>0</v>
      </c>
      <c r="E517" s="76">
        <v>1355</v>
      </c>
      <c r="F517" s="76">
        <v>0</v>
      </c>
      <c r="G517" s="76">
        <v>0</v>
      </c>
      <c r="H517" s="76">
        <v>0</v>
      </c>
      <c r="I517" s="76">
        <v>0</v>
      </c>
      <c r="J517" s="76">
        <v>0</v>
      </c>
      <c r="K517" s="76">
        <v>0</v>
      </c>
      <c r="L517" s="76">
        <v>0</v>
      </c>
      <c r="M517" s="76">
        <v>0</v>
      </c>
      <c r="N517" s="76">
        <v>0</v>
      </c>
      <c r="O517" s="76">
        <v>0</v>
      </c>
      <c r="P517" s="76">
        <v>2055</v>
      </c>
      <c r="Q517" s="76">
        <v>0</v>
      </c>
      <c r="R517" s="76">
        <v>0</v>
      </c>
      <c r="S517" s="76">
        <v>0</v>
      </c>
      <c r="T517" s="76">
        <v>8</v>
      </c>
      <c r="U517" s="76">
        <v>7</v>
      </c>
      <c r="V517" s="76">
        <v>0</v>
      </c>
      <c r="W517" s="76">
        <v>22</v>
      </c>
      <c r="X517" s="76">
        <v>52</v>
      </c>
      <c r="Y517" s="76">
        <v>0</v>
      </c>
      <c r="Z517" s="76">
        <v>70</v>
      </c>
      <c r="AA517" s="76">
        <v>215</v>
      </c>
      <c r="AB517" s="76">
        <v>73</v>
      </c>
    </row>
    <row r="518" spans="1:28">
      <c r="A518" s="77" t="s">
        <v>1090</v>
      </c>
      <c r="B518" s="76">
        <v>189</v>
      </c>
      <c r="C518" s="76">
        <v>0</v>
      </c>
      <c r="D518" s="76">
        <v>0</v>
      </c>
      <c r="E518" s="76">
        <v>763</v>
      </c>
      <c r="F518" s="76">
        <v>0</v>
      </c>
      <c r="G518" s="76">
        <v>0</v>
      </c>
      <c r="H518" s="76">
        <v>0</v>
      </c>
      <c r="I518" s="76">
        <v>0</v>
      </c>
      <c r="J518" s="76">
        <v>0</v>
      </c>
      <c r="K518" s="76">
        <v>0</v>
      </c>
      <c r="L518" s="76">
        <v>0</v>
      </c>
      <c r="M518" s="76">
        <v>0</v>
      </c>
      <c r="N518" s="76">
        <v>0</v>
      </c>
      <c r="O518" s="76">
        <v>0</v>
      </c>
      <c r="P518" s="76">
        <v>3589</v>
      </c>
      <c r="Q518" s="76">
        <v>0</v>
      </c>
      <c r="R518" s="76">
        <v>0</v>
      </c>
      <c r="S518" s="76">
        <v>0</v>
      </c>
      <c r="T518" s="76">
        <v>9</v>
      </c>
      <c r="U518" s="76">
        <v>8</v>
      </c>
      <c r="V518" s="76">
        <v>0</v>
      </c>
      <c r="W518" s="76">
        <v>27</v>
      </c>
      <c r="X518" s="76">
        <v>65</v>
      </c>
      <c r="Y518" s="76">
        <v>0</v>
      </c>
      <c r="Z518" s="76">
        <v>0</v>
      </c>
      <c r="AA518" s="76">
        <v>623</v>
      </c>
      <c r="AB518" s="76">
        <v>87</v>
      </c>
    </row>
    <row r="519" spans="1:28">
      <c r="A519" s="77" t="s">
        <v>57</v>
      </c>
      <c r="B519" s="76">
        <v>330</v>
      </c>
      <c r="C519" s="76">
        <v>0</v>
      </c>
      <c r="D519" s="76">
        <v>1003</v>
      </c>
      <c r="E519" s="76">
        <v>867</v>
      </c>
      <c r="F519" s="76">
        <v>0</v>
      </c>
      <c r="G519" s="76">
        <v>0</v>
      </c>
      <c r="H519" s="76">
        <v>0</v>
      </c>
      <c r="I519" s="76">
        <v>0</v>
      </c>
      <c r="J519" s="76">
        <v>0</v>
      </c>
      <c r="K519" s="76">
        <v>0</v>
      </c>
      <c r="L519" s="76">
        <v>0</v>
      </c>
      <c r="M519" s="76">
        <v>0</v>
      </c>
      <c r="N519" s="76">
        <v>0</v>
      </c>
      <c r="O519" s="76">
        <v>0</v>
      </c>
      <c r="P519" s="76">
        <v>4276</v>
      </c>
      <c r="Q519" s="76">
        <v>0</v>
      </c>
      <c r="R519" s="76">
        <v>0</v>
      </c>
      <c r="S519" s="76">
        <v>0</v>
      </c>
      <c r="T519" s="76">
        <v>37</v>
      </c>
      <c r="U519" s="76">
        <v>27</v>
      </c>
      <c r="V519" s="76">
        <v>0</v>
      </c>
      <c r="W519" s="76">
        <v>34</v>
      </c>
      <c r="X519" s="76">
        <v>76</v>
      </c>
      <c r="Y519" s="76">
        <v>0</v>
      </c>
      <c r="Z519" s="76">
        <v>114</v>
      </c>
      <c r="AA519" s="76">
        <v>534</v>
      </c>
      <c r="AB519" s="76">
        <v>122</v>
      </c>
    </row>
    <row r="520" spans="1:28">
      <c r="A520" s="77" t="s">
        <v>1091</v>
      </c>
      <c r="B520" s="76">
        <v>356</v>
      </c>
      <c r="C520" s="76">
        <v>0</v>
      </c>
      <c r="D520" s="76">
        <v>0</v>
      </c>
      <c r="E520" s="76">
        <v>0</v>
      </c>
      <c r="F520" s="76">
        <v>0</v>
      </c>
      <c r="G520" s="76">
        <v>0</v>
      </c>
      <c r="H520" s="76">
        <v>0</v>
      </c>
      <c r="I520" s="76">
        <v>0</v>
      </c>
      <c r="J520" s="76">
        <v>0</v>
      </c>
      <c r="K520" s="76">
        <v>0</v>
      </c>
      <c r="L520" s="76">
        <v>0</v>
      </c>
      <c r="M520" s="76">
        <v>0</v>
      </c>
      <c r="N520" s="76">
        <v>0</v>
      </c>
      <c r="O520" s="76">
        <v>0</v>
      </c>
      <c r="P520" s="76">
        <v>6964</v>
      </c>
      <c r="Q520" s="76">
        <v>0</v>
      </c>
      <c r="R520" s="76">
        <v>0</v>
      </c>
      <c r="S520" s="76">
        <v>0</v>
      </c>
      <c r="T520" s="76">
        <v>50</v>
      </c>
      <c r="U520" s="76">
        <v>28</v>
      </c>
      <c r="V520" s="76">
        <v>0</v>
      </c>
      <c r="W520" s="76">
        <v>44</v>
      </c>
      <c r="X520" s="76">
        <v>63</v>
      </c>
      <c r="Y520" s="76">
        <v>0</v>
      </c>
      <c r="Z520" s="76">
        <v>0</v>
      </c>
      <c r="AA520" s="76">
        <v>945</v>
      </c>
      <c r="AB520" s="76">
        <v>144</v>
      </c>
    </row>
    <row r="521" spans="1:28">
      <c r="A521" s="77" t="s">
        <v>1092</v>
      </c>
      <c r="B521" s="76">
        <v>164</v>
      </c>
      <c r="C521" s="76">
        <v>0</v>
      </c>
      <c r="D521" s="76">
        <v>0</v>
      </c>
      <c r="E521" s="76">
        <v>791</v>
      </c>
      <c r="F521" s="76">
        <v>0</v>
      </c>
      <c r="G521" s="76">
        <v>0</v>
      </c>
      <c r="H521" s="76">
        <v>0</v>
      </c>
      <c r="I521" s="76">
        <v>0</v>
      </c>
      <c r="J521" s="76">
        <v>0</v>
      </c>
      <c r="K521" s="76">
        <v>0</v>
      </c>
      <c r="L521" s="76">
        <v>0</v>
      </c>
      <c r="M521" s="76">
        <v>0</v>
      </c>
      <c r="N521" s="76">
        <v>0</v>
      </c>
      <c r="O521" s="76">
        <v>0</v>
      </c>
      <c r="P521" s="76">
        <v>3264</v>
      </c>
      <c r="Q521" s="76">
        <v>0</v>
      </c>
      <c r="R521" s="76">
        <v>0</v>
      </c>
      <c r="S521" s="76">
        <v>0</v>
      </c>
      <c r="T521" s="76">
        <v>14</v>
      </c>
      <c r="U521" s="76">
        <v>0</v>
      </c>
      <c r="V521" s="76">
        <v>0</v>
      </c>
      <c r="W521" s="76">
        <v>35</v>
      </c>
      <c r="X521" s="76">
        <v>52</v>
      </c>
      <c r="Y521" s="76">
        <v>0</v>
      </c>
      <c r="Z521" s="76">
        <v>0</v>
      </c>
      <c r="AA521" s="76">
        <v>497</v>
      </c>
      <c r="AB521" s="76">
        <v>127</v>
      </c>
    </row>
    <row r="522" spans="1:28">
      <c r="A522" s="77" t="s">
        <v>1093</v>
      </c>
      <c r="B522" s="76">
        <v>244</v>
      </c>
      <c r="C522" s="76">
        <v>0</v>
      </c>
      <c r="D522" s="76">
        <v>0</v>
      </c>
      <c r="E522" s="76">
        <v>662</v>
      </c>
      <c r="F522" s="76">
        <v>0</v>
      </c>
      <c r="G522" s="76">
        <v>0</v>
      </c>
      <c r="H522" s="76">
        <v>0</v>
      </c>
      <c r="I522" s="76">
        <v>0</v>
      </c>
      <c r="J522" s="76">
        <v>0</v>
      </c>
      <c r="K522" s="76">
        <v>0</v>
      </c>
      <c r="L522" s="76">
        <v>0</v>
      </c>
      <c r="M522" s="76">
        <v>0</v>
      </c>
      <c r="N522" s="76">
        <v>0</v>
      </c>
      <c r="O522" s="76">
        <v>0</v>
      </c>
      <c r="P522" s="76">
        <v>3113</v>
      </c>
      <c r="Q522" s="76">
        <v>0</v>
      </c>
      <c r="R522" s="76">
        <v>0</v>
      </c>
      <c r="S522" s="76">
        <v>0</v>
      </c>
      <c r="T522" s="76">
        <v>0</v>
      </c>
      <c r="U522" s="76">
        <v>0</v>
      </c>
      <c r="V522" s="76">
        <v>0</v>
      </c>
      <c r="W522" s="76">
        <v>44</v>
      </c>
      <c r="X522" s="76">
        <v>51</v>
      </c>
      <c r="Y522" s="76">
        <v>0</v>
      </c>
      <c r="Z522" s="76">
        <v>0</v>
      </c>
      <c r="AA522" s="76">
        <v>617</v>
      </c>
      <c r="AB522" s="76">
        <v>0</v>
      </c>
    </row>
    <row r="523" spans="1:28">
      <c r="A523" s="77" t="s">
        <v>1094</v>
      </c>
      <c r="B523" s="76">
        <v>313</v>
      </c>
      <c r="C523" s="76">
        <v>0</v>
      </c>
      <c r="D523" s="76">
        <v>0</v>
      </c>
      <c r="E523" s="76">
        <v>151</v>
      </c>
      <c r="F523" s="76">
        <v>0</v>
      </c>
      <c r="G523" s="76">
        <v>0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6">
        <v>0</v>
      </c>
      <c r="O523" s="76">
        <v>0</v>
      </c>
      <c r="P523" s="76">
        <v>1093</v>
      </c>
      <c r="Q523" s="76">
        <v>0</v>
      </c>
      <c r="R523" s="76">
        <v>0</v>
      </c>
      <c r="S523" s="76">
        <v>0</v>
      </c>
      <c r="T523" s="76">
        <v>6</v>
      </c>
      <c r="U523" s="76">
        <v>12</v>
      </c>
      <c r="V523" s="76">
        <v>0</v>
      </c>
      <c r="W523" s="76">
        <v>0</v>
      </c>
      <c r="X523" s="76">
        <v>26</v>
      </c>
      <c r="Y523" s="76">
        <v>0</v>
      </c>
      <c r="Z523" s="76">
        <v>0</v>
      </c>
      <c r="AA523" s="76">
        <v>208</v>
      </c>
      <c r="AB523" s="76">
        <v>0</v>
      </c>
    </row>
    <row r="524" spans="1:28">
      <c r="A524" s="77" t="s">
        <v>1095</v>
      </c>
      <c r="B524" s="76">
        <v>195</v>
      </c>
      <c r="C524" s="76">
        <v>0</v>
      </c>
      <c r="D524" s="76">
        <v>0</v>
      </c>
      <c r="E524" s="76">
        <v>532</v>
      </c>
      <c r="F524" s="76">
        <v>0</v>
      </c>
      <c r="G524" s="76">
        <v>0</v>
      </c>
      <c r="H524" s="76">
        <v>0</v>
      </c>
      <c r="I524" s="76">
        <v>0</v>
      </c>
      <c r="J524" s="76">
        <v>0</v>
      </c>
      <c r="K524" s="76">
        <v>0</v>
      </c>
      <c r="L524" s="76">
        <v>0</v>
      </c>
      <c r="M524" s="76">
        <v>0</v>
      </c>
      <c r="N524" s="76">
        <v>0</v>
      </c>
      <c r="O524" s="76">
        <v>0</v>
      </c>
      <c r="P524" s="76">
        <v>4247</v>
      </c>
      <c r="Q524" s="76">
        <v>0</v>
      </c>
      <c r="R524" s="76">
        <v>0</v>
      </c>
      <c r="S524" s="76">
        <v>0</v>
      </c>
      <c r="T524" s="76">
        <v>11</v>
      </c>
      <c r="U524" s="76">
        <v>0</v>
      </c>
      <c r="V524" s="76">
        <v>19</v>
      </c>
      <c r="W524" s="76">
        <v>58</v>
      </c>
      <c r="X524" s="76">
        <v>0</v>
      </c>
      <c r="Y524" s="76">
        <v>0</v>
      </c>
      <c r="Z524" s="76">
        <v>0</v>
      </c>
      <c r="AA524" s="76">
        <v>921</v>
      </c>
      <c r="AB524" s="76">
        <v>0</v>
      </c>
    </row>
    <row r="525" spans="1:28">
      <c r="A525" s="77" t="s">
        <v>1096</v>
      </c>
      <c r="B525" s="76">
        <v>267</v>
      </c>
      <c r="C525" s="76">
        <v>0</v>
      </c>
      <c r="D525" s="76">
        <v>0</v>
      </c>
      <c r="E525" s="76">
        <v>444</v>
      </c>
      <c r="F525" s="76">
        <v>0</v>
      </c>
      <c r="G525" s="76">
        <v>0</v>
      </c>
      <c r="H525" s="76">
        <v>0</v>
      </c>
      <c r="I525" s="76">
        <v>0</v>
      </c>
      <c r="J525" s="76">
        <v>0</v>
      </c>
      <c r="K525" s="76">
        <v>0</v>
      </c>
      <c r="L525" s="76">
        <v>0</v>
      </c>
      <c r="M525" s="76">
        <v>0</v>
      </c>
      <c r="N525" s="76">
        <v>0</v>
      </c>
      <c r="O525" s="76">
        <v>0</v>
      </c>
      <c r="P525" s="76">
        <v>3317</v>
      </c>
      <c r="Q525" s="76">
        <v>0</v>
      </c>
      <c r="R525" s="76">
        <v>0</v>
      </c>
      <c r="S525" s="76">
        <v>0</v>
      </c>
      <c r="T525" s="76">
        <v>10</v>
      </c>
      <c r="U525" s="76">
        <v>12</v>
      </c>
      <c r="V525" s="76">
        <v>12</v>
      </c>
      <c r="W525" s="76">
        <v>21</v>
      </c>
      <c r="X525" s="76">
        <v>52</v>
      </c>
      <c r="Y525" s="76">
        <v>0</v>
      </c>
      <c r="Z525" s="76">
        <v>0</v>
      </c>
      <c r="AA525" s="76">
        <v>508</v>
      </c>
      <c r="AB525" s="76">
        <v>102</v>
      </c>
    </row>
    <row r="526" spans="1:28">
      <c r="A526" s="77" t="s">
        <v>1097</v>
      </c>
      <c r="B526" s="76">
        <v>182</v>
      </c>
      <c r="C526" s="76">
        <v>0</v>
      </c>
      <c r="D526" s="76">
        <v>0</v>
      </c>
      <c r="E526" s="76">
        <v>1056</v>
      </c>
      <c r="F526" s="76">
        <v>0</v>
      </c>
      <c r="G526" s="76">
        <v>0</v>
      </c>
      <c r="H526" s="76">
        <v>0</v>
      </c>
      <c r="I526" s="76">
        <v>0</v>
      </c>
      <c r="J526" s="76">
        <v>0</v>
      </c>
      <c r="K526" s="76">
        <v>0</v>
      </c>
      <c r="L526" s="76">
        <v>0</v>
      </c>
      <c r="M526" s="76">
        <v>0</v>
      </c>
      <c r="N526" s="76">
        <v>0</v>
      </c>
      <c r="O526" s="76">
        <v>0</v>
      </c>
      <c r="P526" s="76">
        <v>2823</v>
      </c>
      <c r="Q526" s="76">
        <v>0</v>
      </c>
      <c r="R526" s="76">
        <v>0</v>
      </c>
      <c r="S526" s="76">
        <v>0</v>
      </c>
      <c r="T526" s="76">
        <v>0</v>
      </c>
      <c r="U526" s="76">
        <v>16</v>
      </c>
      <c r="V526" s="76">
        <v>0</v>
      </c>
      <c r="W526" s="76">
        <v>25</v>
      </c>
      <c r="X526" s="76">
        <v>49</v>
      </c>
      <c r="Y526" s="76">
        <v>0</v>
      </c>
      <c r="Z526" s="76">
        <v>0</v>
      </c>
      <c r="AA526" s="76">
        <v>539</v>
      </c>
      <c r="AB526" s="76">
        <v>0</v>
      </c>
    </row>
    <row r="527" spans="1:28">
      <c r="A527" s="77" t="s">
        <v>73</v>
      </c>
      <c r="B527" s="76">
        <v>108</v>
      </c>
      <c r="C527" s="76">
        <v>0</v>
      </c>
      <c r="D527" s="76">
        <v>0</v>
      </c>
      <c r="E527" s="76">
        <v>450</v>
      </c>
      <c r="F527" s="76">
        <v>0</v>
      </c>
      <c r="G527" s="76">
        <v>0</v>
      </c>
      <c r="H527" s="76">
        <v>0</v>
      </c>
      <c r="I527" s="76">
        <v>0</v>
      </c>
      <c r="J527" s="76">
        <v>0</v>
      </c>
      <c r="K527" s="76">
        <v>0</v>
      </c>
      <c r="L527" s="76">
        <v>0</v>
      </c>
      <c r="M527" s="76">
        <v>0</v>
      </c>
      <c r="N527" s="76">
        <v>0</v>
      </c>
      <c r="O527" s="76">
        <v>0</v>
      </c>
      <c r="P527" s="76">
        <v>1339</v>
      </c>
      <c r="Q527" s="76">
        <v>0</v>
      </c>
      <c r="R527" s="76">
        <v>0</v>
      </c>
      <c r="S527" s="76">
        <v>0</v>
      </c>
      <c r="T527" s="76">
        <v>9</v>
      </c>
      <c r="U527" s="76">
        <v>7</v>
      </c>
      <c r="V527" s="76">
        <v>0</v>
      </c>
      <c r="W527" s="76">
        <v>0</v>
      </c>
      <c r="X527" s="76">
        <v>0</v>
      </c>
      <c r="Y527" s="76">
        <v>0</v>
      </c>
      <c r="Z527" s="76">
        <v>0</v>
      </c>
      <c r="AA527" s="76">
        <v>298</v>
      </c>
      <c r="AB527" s="76">
        <v>0</v>
      </c>
    </row>
    <row r="528" spans="1:28">
      <c r="A528" s="77" t="s">
        <v>1098</v>
      </c>
      <c r="B528" s="76">
        <v>267</v>
      </c>
      <c r="C528" s="76">
        <v>0</v>
      </c>
      <c r="D528" s="76">
        <v>0</v>
      </c>
      <c r="E528" s="76">
        <v>950</v>
      </c>
      <c r="F528" s="76">
        <v>0</v>
      </c>
      <c r="G528" s="76">
        <v>0</v>
      </c>
      <c r="H528" s="76">
        <v>0</v>
      </c>
      <c r="I528" s="76">
        <v>0</v>
      </c>
      <c r="J528" s="76">
        <v>0</v>
      </c>
      <c r="K528" s="76">
        <v>0</v>
      </c>
      <c r="L528" s="76">
        <v>0</v>
      </c>
      <c r="M528" s="76">
        <v>0</v>
      </c>
      <c r="N528" s="76">
        <v>0</v>
      </c>
      <c r="O528" s="76">
        <v>0</v>
      </c>
      <c r="P528" s="76">
        <v>1193</v>
      </c>
      <c r="Q528" s="76">
        <v>0</v>
      </c>
      <c r="R528" s="76">
        <v>0</v>
      </c>
      <c r="S528" s="76">
        <v>0</v>
      </c>
      <c r="T528" s="76">
        <v>27</v>
      </c>
      <c r="U528" s="76">
        <v>0</v>
      </c>
      <c r="V528" s="76">
        <v>0</v>
      </c>
      <c r="W528" s="76">
        <v>0</v>
      </c>
      <c r="X528" s="76">
        <v>57</v>
      </c>
      <c r="Y528" s="76">
        <v>23</v>
      </c>
      <c r="Z528" s="76">
        <v>60</v>
      </c>
      <c r="AA528" s="76">
        <v>140</v>
      </c>
      <c r="AB528" s="76">
        <v>0</v>
      </c>
    </row>
    <row r="529" spans="1:28">
      <c r="A529" s="77" t="s">
        <v>1099</v>
      </c>
      <c r="B529" s="76">
        <v>231</v>
      </c>
      <c r="C529" s="76">
        <v>0</v>
      </c>
      <c r="D529" s="76">
        <v>0</v>
      </c>
      <c r="E529" s="76">
        <v>967</v>
      </c>
      <c r="F529" s="76">
        <v>0</v>
      </c>
      <c r="G529" s="76">
        <v>0</v>
      </c>
      <c r="H529" s="76">
        <v>0</v>
      </c>
      <c r="I529" s="76">
        <v>0</v>
      </c>
      <c r="J529" s="76">
        <v>0</v>
      </c>
      <c r="K529" s="76">
        <v>0</v>
      </c>
      <c r="L529" s="76">
        <v>0</v>
      </c>
      <c r="M529" s="76">
        <v>0</v>
      </c>
      <c r="N529" s="76">
        <v>0</v>
      </c>
      <c r="O529" s="76">
        <v>0</v>
      </c>
      <c r="P529" s="76">
        <v>3492</v>
      </c>
      <c r="Q529" s="76">
        <v>0</v>
      </c>
      <c r="R529" s="76">
        <v>0</v>
      </c>
      <c r="S529" s="76">
        <v>0</v>
      </c>
      <c r="T529" s="76">
        <v>0</v>
      </c>
      <c r="U529" s="76">
        <v>0</v>
      </c>
      <c r="V529" s="76">
        <v>0</v>
      </c>
      <c r="W529" s="76">
        <v>55</v>
      </c>
      <c r="X529" s="76">
        <v>0</v>
      </c>
      <c r="Y529" s="76">
        <v>0</v>
      </c>
      <c r="Z529" s="76">
        <v>0</v>
      </c>
      <c r="AA529" s="76">
        <v>760</v>
      </c>
      <c r="AB529" s="76">
        <v>125</v>
      </c>
    </row>
    <row r="530" spans="1:28">
      <c r="A530" s="77" t="s">
        <v>1100</v>
      </c>
      <c r="B530" s="76">
        <v>264</v>
      </c>
      <c r="C530" s="76">
        <v>0</v>
      </c>
      <c r="D530" s="76">
        <v>0</v>
      </c>
      <c r="E530" s="76">
        <v>1162</v>
      </c>
      <c r="F530" s="76">
        <v>0</v>
      </c>
      <c r="G530" s="76">
        <v>0</v>
      </c>
      <c r="H530" s="76">
        <v>0</v>
      </c>
      <c r="I530" s="76">
        <v>0</v>
      </c>
      <c r="J530" s="76">
        <v>0</v>
      </c>
      <c r="K530" s="76">
        <v>0</v>
      </c>
      <c r="L530" s="76">
        <v>0</v>
      </c>
      <c r="M530" s="76">
        <v>0</v>
      </c>
      <c r="N530" s="76">
        <v>0</v>
      </c>
      <c r="O530" s="76">
        <v>0</v>
      </c>
      <c r="P530" s="76">
        <v>4820</v>
      </c>
      <c r="Q530" s="76">
        <v>0</v>
      </c>
      <c r="R530" s="76">
        <v>0</v>
      </c>
      <c r="S530" s="76">
        <v>0</v>
      </c>
      <c r="T530" s="76">
        <v>26</v>
      </c>
      <c r="U530" s="76">
        <v>20</v>
      </c>
      <c r="V530" s="76">
        <v>0</v>
      </c>
      <c r="W530" s="76">
        <v>29</v>
      </c>
      <c r="X530" s="76">
        <v>51</v>
      </c>
      <c r="Y530" s="76">
        <v>0</v>
      </c>
      <c r="Z530" s="76">
        <v>163</v>
      </c>
      <c r="AA530" s="76">
        <v>635</v>
      </c>
      <c r="AB530" s="76">
        <v>144</v>
      </c>
    </row>
    <row r="531" spans="1:28">
      <c r="A531" s="77" t="s">
        <v>1101</v>
      </c>
      <c r="B531" s="76">
        <v>143</v>
      </c>
      <c r="C531" s="76">
        <v>0</v>
      </c>
      <c r="D531" s="76">
        <v>0</v>
      </c>
      <c r="E531" s="76">
        <v>1425</v>
      </c>
      <c r="F531" s="76">
        <v>0</v>
      </c>
      <c r="G531" s="76">
        <v>252</v>
      </c>
      <c r="H531" s="76">
        <v>0</v>
      </c>
      <c r="I531" s="76">
        <v>0</v>
      </c>
      <c r="J531" s="76">
        <v>0</v>
      </c>
      <c r="K531" s="76">
        <v>0</v>
      </c>
      <c r="L531" s="76">
        <v>0</v>
      </c>
      <c r="M531" s="76">
        <v>0</v>
      </c>
      <c r="N531" s="76">
        <v>0</v>
      </c>
      <c r="O531" s="76">
        <v>0</v>
      </c>
      <c r="P531" s="76">
        <v>0</v>
      </c>
      <c r="Q531" s="76">
        <v>0</v>
      </c>
      <c r="R531" s="76">
        <v>0</v>
      </c>
      <c r="S531" s="76">
        <v>0</v>
      </c>
      <c r="T531" s="76">
        <v>0</v>
      </c>
      <c r="U531" s="76">
        <v>0</v>
      </c>
      <c r="V531" s="76">
        <v>0</v>
      </c>
      <c r="W531" s="76">
        <v>7</v>
      </c>
      <c r="X531" s="76">
        <v>16</v>
      </c>
      <c r="Y531" s="76">
        <v>29</v>
      </c>
      <c r="Z531" s="76">
        <v>0</v>
      </c>
      <c r="AA531" s="76">
        <v>167</v>
      </c>
      <c r="AB531" s="76">
        <v>0</v>
      </c>
    </row>
    <row r="532" spans="1:28">
      <c r="A532" s="77" t="s">
        <v>1102</v>
      </c>
      <c r="B532" s="76">
        <v>136</v>
      </c>
      <c r="C532" s="76">
        <v>0</v>
      </c>
      <c r="D532" s="76">
        <v>0</v>
      </c>
      <c r="E532" s="76">
        <v>1248</v>
      </c>
      <c r="F532" s="76">
        <v>0</v>
      </c>
      <c r="G532" s="76">
        <v>0</v>
      </c>
      <c r="H532" s="76">
        <v>0</v>
      </c>
      <c r="I532" s="76">
        <v>0</v>
      </c>
      <c r="J532" s="76">
        <v>0</v>
      </c>
      <c r="K532" s="76">
        <v>0</v>
      </c>
      <c r="L532" s="76">
        <v>0</v>
      </c>
      <c r="M532" s="76">
        <v>0</v>
      </c>
      <c r="N532" s="76">
        <v>0</v>
      </c>
      <c r="O532" s="76">
        <v>0</v>
      </c>
      <c r="P532" s="76">
        <v>1962</v>
      </c>
      <c r="Q532" s="76">
        <v>0</v>
      </c>
      <c r="R532" s="76">
        <v>0</v>
      </c>
      <c r="S532" s="76">
        <v>0</v>
      </c>
      <c r="T532" s="76">
        <v>31</v>
      </c>
      <c r="U532" s="76">
        <v>15</v>
      </c>
      <c r="V532" s="76">
        <v>0</v>
      </c>
      <c r="W532" s="76">
        <v>0</v>
      </c>
      <c r="X532" s="76">
        <v>32</v>
      </c>
      <c r="Y532" s="76">
        <v>0</v>
      </c>
      <c r="Z532" s="76">
        <v>60</v>
      </c>
      <c r="AA532" s="76">
        <v>226</v>
      </c>
      <c r="AB532" s="76">
        <v>81</v>
      </c>
    </row>
    <row r="533" spans="1:28">
      <c r="A533" s="77" t="s">
        <v>1103</v>
      </c>
      <c r="B533" s="76">
        <v>253</v>
      </c>
      <c r="C533" s="76">
        <v>0</v>
      </c>
      <c r="D533" s="76">
        <v>0</v>
      </c>
      <c r="E533" s="76">
        <v>839</v>
      </c>
      <c r="F533" s="76">
        <v>0</v>
      </c>
      <c r="G533" s="76">
        <v>0</v>
      </c>
      <c r="H533" s="76">
        <v>0</v>
      </c>
      <c r="I533" s="76">
        <v>0</v>
      </c>
      <c r="J533" s="76">
        <v>0</v>
      </c>
      <c r="K533" s="76">
        <v>0</v>
      </c>
      <c r="L533" s="76">
        <v>0</v>
      </c>
      <c r="M533" s="76">
        <v>0</v>
      </c>
      <c r="N533" s="76">
        <v>0</v>
      </c>
      <c r="O533" s="76">
        <v>0</v>
      </c>
      <c r="P533" s="76">
        <v>3641</v>
      </c>
      <c r="Q533" s="76">
        <v>0</v>
      </c>
      <c r="R533" s="76">
        <v>0</v>
      </c>
      <c r="S533" s="76">
        <v>0</v>
      </c>
      <c r="T533" s="76">
        <v>10</v>
      </c>
      <c r="U533" s="76">
        <v>16</v>
      </c>
      <c r="V533" s="76">
        <v>0</v>
      </c>
      <c r="W533" s="76">
        <v>43</v>
      </c>
      <c r="X533" s="76">
        <v>48</v>
      </c>
      <c r="Y533" s="76">
        <v>0</v>
      </c>
      <c r="Z533" s="76">
        <v>105</v>
      </c>
      <c r="AA533" s="76">
        <v>468</v>
      </c>
      <c r="AB533" s="76">
        <v>98</v>
      </c>
    </row>
    <row r="534" spans="1:28">
      <c r="A534" s="77" t="s">
        <v>1104</v>
      </c>
      <c r="B534" s="76">
        <v>114</v>
      </c>
      <c r="C534" s="76">
        <v>0</v>
      </c>
      <c r="D534" s="76">
        <v>0</v>
      </c>
      <c r="E534" s="76">
        <v>386</v>
      </c>
      <c r="F534" s="76">
        <v>0</v>
      </c>
      <c r="G534" s="76">
        <v>0</v>
      </c>
      <c r="H534" s="76">
        <v>0</v>
      </c>
      <c r="I534" s="76">
        <v>251</v>
      </c>
      <c r="J534" s="76">
        <v>0</v>
      </c>
      <c r="K534" s="76">
        <v>0</v>
      </c>
      <c r="L534" s="76">
        <v>0</v>
      </c>
      <c r="M534" s="76">
        <v>0</v>
      </c>
      <c r="N534" s="76">
        <v>0</v>
      </c>
      <c r="O534" s="76">
        <v>0</v>
      </c>
      <c r="P534" s="76">
        <v>2198</v>
      </c>
      <c r="Q534" s="76">
        <v>0</v>
      </c>
      <c r="R534" s="76">
        <v>0</v>
      </c>
      <c r="S534" s="76">
        <v>0</v>
      </c>
      <c r="T534" s="76">
        <v>5</v>
      </c>
      <c r="U534" s="76">
        <v>8</v>
      </c>
      <c r="V534" s="76">
        <v>0</v>
      </c>
      <c r="W534" s="76">
        <v>32</v>
      </c>
      <c r="X534" s="76">
        <v>0</v>
      </c>
      <c r="Y534" s="76">
        <v>0</v>
      </c>
      <c r="Z534" s="76">
        <v>95</v>
      </c>
      <c r="AA534" s="76">
        <v>466</v>
      </c>
      <c r="AB534" s="76">
        <v>0</v>
      </c>
    </row>
    <row r="535" spans="1:28">
      <c r="A535" s="77" t="s">
        <v>1105</v>
      </c>
      <c r="B535" s="76">
        <v>257</v>
      </c>
      <c r="C535" s="76">
        <v>0</v>
      </c>
      <c r="D535" s="76">
        <v>0</v>
      </c>
      <c r="E535" s="76">
        <v>479</v>
      </c>
      <c r="F535" s="76">
        <v>0</v>
      </c>
      <c r="G535" s="76">
        <v>0</v>
      </c>
      <c r="H535" s="76">
        <v>0</v>
      </c>
      <c r="I535" s="76">
        <v>0</v>
      </c>
      <c r="J535" s="76">
        <v>0</v>
      </c>
      <c r="K535" s="76">
        <v>0</v>
      </c>
      <c r="L535" s="76">
        <v>0</v>
      </c>
      <c r="M535" s="76">
        <v>0</v>
      </c>
      <c r="N535" s="76">
        <v>0</v>
      </c>
      <c r="O535" s="76">
        <v>0</v>
      </c>
      <c r="P535" s="76">
        <v>3456</v>
      </c>
      <c r="Q535" s="76">
        <v>0</v>
      </c>
      <c r="R535" s="76">
        <v>0</v>
      </c>
      <c r="S535" s="76">
        <v>0</v>
      </c>
      <c r="T535" s="76">
        <v>9</v>
      </c>
      <c r="U535" s="76">
        <v>11</v>
      </c>
      <c r="V535" s="76">
        <v>18</v>
      </c>
      <c r="W535" s="76">
        <v>18</v>
      </c>
      <c r="X535" s="76">
        <v>46</v>
      </c>
      <c r="Y535" s="76">
        <v>0</v>
      </c>
      <c r="Z535" s="76">
        <v>0</v>
      </c>
      <c r="AA535" s="76">
        <v>491</v>
      </c>
      <c r="AB535" s="76">
        <v>84</v>
      </c>
    </row>
    <row r="536" spans="1:28">
      <c r="A536" s="77" t="s">
        <v>1106</v>
      </c>
      <c r="B536" s="76">
        <v>213</v>
      </c>
      <c r="C536" s="76">
        <v>0</v>
      </c>
      <c r="D536" s="76">
        <v>0</v>
      </c>
      <c r="E536" s="76">
        <v>1231</v>
      </c>
      <c r="F536" s="76">
        <v>0</v>
      </c>
      <c r="G536" s="76">
        <v>0</v>
      </c>
      <c r="H536" s="76">
        <v>0</v>
      </c>
      <c r="I536" s="76">
        <v>0</v>
      </c>
      <c r="J536" s="76">
        <v>0</v>
      </c>
      <c r="K536" s="76">
        <v>0</v>
      </c>
      <c r="L536" s="76">
        <v>0</v>
      </c>
      <c r="M536" s="76">
        <v>0</v>
      </c>
      <c r="N536" s="76">
        <v>0</v>
      </c>
      <c r="O536" s="76">
        <v>0</v>
      </c>
      <c r="P536" s="76">
        <v>4003</v>
      </c>
      <c r="Q536" s="76">
        <v>0</v>
      </c>
      <c r="R536" s="76">
        <v>0</v>
      </c>
      <c r="S536" s="76">
        <v>0</v>
      </c>
      <c r="T536" s="76">
        <v>10</v>
      </c>
      <c r="U536" s="76">
        <v>20</v>
      </c>
      <c r="V536" s="76">
        <v>0</v>
      </c>
      <c r="W536" s="76">
        <v>23</v>
      </c>
      <c r="X536" s="76">
        <v>113</v>
      </c>
      <c r="Y536" s="76">
        <v>0</v>
      </c>
      <c r="Z536" s="76">
        <v>0</v>
      </c>
      <c r="AA536" s="76">
        <v>571</v>
      </c>
      <c r="AB536" s="76">
        <v>97</v>
      </c>
    </row>
    <row r="537" spans="1:28">
      <c r="A537" s="77" t="s">
        <v>1107</v>
      </c>
      <c r="B537" s="76">
        <v>104</v>
      </c>
      <c r="C537" s="76">
        <v>0</v>
      </c>
      <c r="D537" s="76">
        <v>0</v>
      </c>
      <c r="E537" s="76">
        <v>1064</v>
      </c>
      <c r="F537" s="76">
        <v>0</v>
      </c>
      <c r="G537" s="76">
        <v>0</v>
      </c>
      <c r="H537" s="76">
        <v>0</v>
      </c>
      <c r="I537" s="76">
        <v>0</v>
      </c>
      <c r="J537" s="76">
        <v>0</v>
      </c>
      <c r="K537" s="76">
        <v>0</v>
      </c>
      <c r="L537" s="76">
        <v>0</v>
      </c>
      <c r="M537" s="76">
        <v>0</v>
      </c>
      <c r="N537" s="76">
        <v>0</v>
      </c>
      <c r="O537" s="76">
        <v>0</v>
      </c>
      <c r="P537" s="76">
        <v>1110</v>
      </c>
      <c r="Q537" s="76">
        <v>0</v>
      </c>
      <c r="R537" s="76">
        <v>0</v>
      </c>
      <c r="S537" s="76">
        <v>0</v>
      </c>
      <c r="T537" s="76">
        <v>21</v>
      </c>
      <c r="U537" s="76">
        <v>0</v>
      </c>
      <c r="V537" s="76">
        <v>0</v>
      </c>
      <c r="W537" s="76">
        <v>0</v>
      </c>
      <c r="X537" s="76">
        <v>26</v>
      </c>
      <c r="Y537" s="76">
        <v>0</v>
      </c>
      <c r="Z537" s="76">
        <v>0</v>
      </c>
      <c r="AA537" s="76">
        <v>237</v>
      </c>
      <c r="AB537" s="76">
        <v>0</v>
      </c>
    </row>
    <row r="538" spans="1:28">
      <c r="A538" s="77" t="s">
        <v>1108</v>
      </c>
      <c r="B538" s="76">
        <v>266</v>
      </c>
      <c r="C538" s="76">
        <v>0</v>
      </c>
      <c r="D538" s="76">
        <v>0</v>
      </c>
      <c r="E538" s="76">
        <v>466</v>
      </c>
      <c r="F538" s="76">
        <v>0</v>
      </c>
      <c r="G538" s="76">
        <v>0</v>
      </c>
      <c r="H538" s="76">
        <v>0</v>
      </c>
      <c r="I538" s="76">
        <v>0</v>
      </c>
      <c r="J538" s="76">
        <v>0</v>
      </c>
      <c r="K538" s="76">
        <v>0</v>
      </c>
      <c r="L538" s="76">
        <v>0</v>
      </c>
      <c r="M538" s="76">
        <v>0</v>
      </c>
      <c r="N538" s="76">
        <v>0</v>
      </c>
      <c r="O538" s="76">
        <v>0</v>
      </c>
      <c r="P538" s="76">
        <v>3804</v>
      </c>
      <c r="Q538" s="76">
        <v>0</v>
      </c>
      <c r="R538" s="76">
        <v>0</v>
      </c>
      <c r="S538" s="76">
        <v>0</v>
      </c>
      <c r="T538" s="76">
        <v>12</v>
      </c>
      <c r="U538" s="76">
        <v>18</v>
      </c>
      <c r="V538" s="76">
        <v>0</v>
      </c>
      <c r="W538" s="76">
        <v>21</v>
      </c>
      <c r="X538" s="76">
        <v>46</v>
      </c>
      <c r="Y538" s="76">
        <v>0</v>
      </c>
      <c r="Z538" s="76">
        <v>103</v>
      </c>
      <c r="AA538" s="76">
        <v>459</v>
      </c>
      <c r="AB538" s="76">
        <v>112</v>
      </c>
    </row>
    <row r="539" spans="1:28">
      <c r="A539" s="77" t="s">
        <v>1109</v>
      </c>
      <c r="B539" s="76">
        <v>296</v>
      </c>
      <c r="C539" s="76">
        <v>0</v>
      </c>
      <c r="D539" s="76">
        <v>0</v>
      </c>
      <c r="E539" s="76">
        <v>321</v>
      </c>
      <c r="F539" s="76">
        <v>0</v>
      </c>
      <c r="G539" s="76">
        <v>0</v>
      </c>
      <c r="H539" s="76">
        <v>0</v>
      </c>
      <c r="I539" s="76">
        <v>0</v>
      </c>
      <c r="J539" s="76">
        <v>0</v>
      </c>
      <c r="K539" s="76">
        <v>0</v>
      </c>
      <c r="L539" s="76">
        <v>0</v>
      </c>
      <c r="M539" s="76">
        <v>0</v>
      </c>
      <c r="N539" s="76">
        <v>0</v>
      </c>
      <c r="O539" s="76">
        <v>0</v>
      </c>
      <c r="P539" s="76">
        <v>4021</v>
      </c>
      <c r="Q539" s="76">
        <v>0</v>
      </c>
      <c r="R539" s="76">
        <v>0</v>
      </c>
      <c r="S539" s="76">
        <v>0</v>
      </c>
      <c r="T539" s="76">
        <v>7</v>
      </c>
      <c r="U539" s="76">
        <v>9</v>
      </c>
      <c r="V539" s="76">
        <v>0</v>
      </c>
      <c r="W539" s="76">
        <v>36</v>
      </c>
      <c r="X539" s="76">
        <v>60</v>
      </c>
      <c r="Y539" s="76">
        <v>0</v>
      </c>
      <c r="Z539" s="76">
        <v>0</v>
      </c>
      <c r="AA539" s="76">
        <v>584</v>
      </c>
      <c r="AB539" s="76">
        <v>111</v>
      </c>
    </row>
    <row r="540" spans="1:28">
      <c r="A540" s="77" t="s">
        <v>1110</v>
      </c>
      <c r="B540" s="76">
        <v>271</v>
      </c>
      <c r="C540" s="76">
        <v>0</v>
      </c>
      <c r="D540" s="76">
        <v>981</v>
      </c>
      <c r="E540" s="76">
        <v>1535</v>
      </c>
      <c r="F540" s="76">
        <v>0</v>
      </c>
      <c r="G540" s="76">
        <v>0</v>
      </c>
      <c r="H540" s="76">
        <v>0</v>
      </c>
      <c r="I540" s="76">
        <v>0</v>
      </c>
      <c r="J540" s="76">
        <v>0</v>
      </c>
      <c r="K540" s="76">
        <v>0</v>
      </c>
      <c r="L540" s="76">
        <v>0</v>
      </c>
      <c r="M540" s="76">
        <v>0</v>
      </c>
      <c r="N540" s="76">
        <v>0</v>
      </c>
      <c r="O540" s="76">
        <v>0</v>
      </c>
      <c r="P540" s="76">
        <v>4537</v>
      </c>
      <c r="Q540" s="76">
        <v>0</v>
      </c>
      <c r="R540" s="76">
        <v>0</v>
      </c>
      <c r="S540" s="76">
        <v>0</v>
      </c>
      <c r="T540" s="76">
        <v>47</v>
      </c>
      <c r="U540" s="76">
        <v>26</v>
      </c>
      <c r="V540" s="76">
        <v>0</v>
      </c>
      <c r="W540" s="76">
        <v>54</v>
      </c>
      <c r="X540" s="76">
        <v>37</v>
      </c>
      <c r="Y540" s="76">
        <v>0</v>
      </c>
      <c r="Z540" s="76">
        <v>111</v>
      </c>
      <c r="AA540" s="76">
        <v>707</v>
      </c>
      <c r="AB540" s="76">
        <v>161</v>
      </c>
    </row>
    <row r="541" spans="1:28">
      <c r="A541" s="77" t="s">
        <v>1111</v>
      </c>
      <c r="B541" s="76">
        <v>167</v>
      </c>
      <c r="C541" s="76">
        <v>0</v>
      </c>
      <c r="D541" s="76">
        <v>0</v>
      </c>
      <c r="E541" s="76">
        <v>852</v>
      </c>
      <c r="F541" s="76">
        <v>0</v>
      </c>
      <c r="G541" s="76">
        <v>0</v>
      </c>
      <c r="H541" s="76">
        <v>0</v>
      </c>
      <c r="I541" s="76">
        <v>0</v>
      </c>
      <c r="J541" s="76">
        <v>0</v>
      </c>
      <c r="K541" s="76">
        <v>0</v>
      </c>
      <c r="L541" s="76">
        <v>0</v>
      </c>
      <c r="M541" s="76">
        <v>0</v>
      </c>
      <c r="N541" s="76">
        <v>0</v>
      </c>
      <c r="O541" s="76">
        <v>0</v>
      </c>
      <c r="P541" s="76">
        <v>2367</v>
      </c>
      <c r="Q541" s="76">
        <v>0</v>
      </c>
      <c r="R541" s="76">
        <v>0</v>
      </c>
      <c r="S541" s="76">
        <v>0</v>
      </c>
      <c r="T541" s="76">
        <v>0</v>
      </c>
      <c r="U541" s="76">
        <v>0</v>
      </c>
      <c r="V541" s="76">
        <v>0</v>
      </c>
      <c r="W541" s="76">
        <v>35</v>
      </c>
      <c r="X541" s="76">
        <v>60</v>
      </c>
      <c r="Y541" s="76">
        <v>0</v>
      </c>
      <c r="Z541" s="76">
        <v>0</v>
      </c>
      <c r="AA541" s="76">
        <v>447</v>
      </c>
      <c r="AB541" s="76">
        <v>0</v>
      </c>
    </row>
    <row r="542" spans="1:28">
      <c r="A542" s="77" t="s">
        <v>1112</v>
      </c>
      <c r="B542" s="76">
        <v>324</v>
      </c>
      <c r="C542" s="76">
        <v>0</v>
      </c>
      <c r="D542" s="76">
        <v>0</v>
      </c>
      <c r="E542" s="76">
        <v>1157</v>
      </c>
      <c r="F542" s="76">
        <v>0</v>
      </c>
      <c r="G542" s="76">
        <v>0</v>
      </c>
      <c r="H542" s="76">
        <v>0</v>
      </c>
      <c r="I542" s="76">
        <v>0</v>
      </c>
      <c r="J542" s="76">
        <v>0</v>
      </c>
      <c r="K542" s="76">
        <v>0</v>
      </c>
      <c r="L542" s="76">
        <v>0</v>
      </c>
      <c r="M542" s="76">
        <v>0</v>
      </c>
      <c r="N542" s="76">
        <v>0</v>
      </c>
      <c r="O542" s="76">
        <v>0</v>
      </c>
      <c r="P542" s="76">
        <v>3985</v>
      </c>
      <c r="Q542" s="76">
        <v>0</v>
      </c>
      <c r="R542" s="76">
        <v>0</v>
      </c>
      <c r="S542" s="76">
        <v>0</v>
      </c>
      <c r="T542" s="76">
        <v>9</v>
      </c>
      <c r="U542" s="76">
        <v>10</v>
      </c>
      <c r="V542" s="76">
        <v>0</v>
      </c>
      <c r="W542" s="76">
        <v>33</v>
      </c>
      <c r="X542" s="76">
        <v>97</v>
      </c>
      <c r="Y542" s="76">
        <v>0</v>
      </c>
      <c r="Z542" s="76">
        <v>0</v>
      </c>
      <c r="AA542" s="76">
        <v>611</v>
      </c>
      <c r="AB542" s="76">
        <v>121</v>
      </c>
    </row>
    <row r="543" spans="1:28">
      <c r="A543" s="77" t="s">
        <v>1113</v>
      </c>
      <c r="B543" s="76">
        <v>332</v>
      </c>
      <c r="C543" s="76">
        <v>0</v>
      </c>
      <c r="D543" s="76">
        <v>0</v>
      </c>
      <c r="E543" s="76">
        <v>419</v>
      </c>
      <c r="F543" s="76">
        <v>0</v>
      </c>
      <c r="G543" s="76">
        <v>0</v>
      </c>
      <c r="H543" s="76">
        <v>0</v>
      </c>
      <c r="I543" s="76">
        <v>0</v>
      </c>
      <c r="J543" s="76">
        <v>0</v>
      </c>
      <c r="K543" s="76">
        <v>0</v>
      </c>
      <c r="L543" s="76">
        <v>0</v>
      </c>
      <c r="M543" s="76">
        <v>0</v>
      </c>
      <c r="N543" s="76">
        <v>0</v>
      </c>
      <c r="O543" s="76">
        <v>0</v>
      </c>
      <c r="P543" s="76">
        <v>3096</v>
      </c>
      <c r="Q543" s="76">
        <v>0</v>
      </c>
      <c r="R543" s="76">
        <v>0</v>
      </c>
      <c r="S543" s="76">
        <v>0</v>
      </c>
      <c r="T543" s="76">
        <v>0</v>
      </c>
      <c r="U543" s="76">
        <v>18</v>
      </c>
      <c r="V543" s="76">
        <v>0</v>
      </c>
      <c r="W543" s="76">
        <v>34</v>
      </c>
      <c r="X543" s="76">
        <v>0</v>
      </c>
      <c r="Y543" s="76">
        <v>0</v>
      </c>
      <c r="Z543" s="76">
        <v>0</v>
      </c>
      <c r="AA543" s="76">
        <v>528</v>
      </c>
      <c r="AB543" s="76">
        <v>130</v>
      </c>
    </row>
    <row r="544" spans="1:28">
      <c r="A544" s="77" t="s">
        <v>1114</v>
      </c>
      <c r="B544" s="76">
        <v>333</v>
      </c>
      <c r="C544" s="76">
        <v>0</v>
      </c>
      <c r="D544" s="76">
        <v>0</v>
      </c>
      <c r="E544" s="76">
        <v>1508</v>
      </c>
      <c r="F544" s="76">
        <v>0</v>
      </c>
      <c r="G544" s="76">
        <v>0</v>
      </c>
      <c r="H544" s="76">
        <v>0</v>
      </c>
      <c r="I544" s="76">
        <v>0</v>
      </c>
      <c r="J544" s="76">
        <v>0</v>
      </c>
      <c r="K544" s="76">
        <v>0</v>
      </c>
      <c r="L544" s="76">
        <v>0</v>
      </c>
      <c r="M544" s="76">
        <v>0</v>
      </c>
      <c r="N544" s="76">
        <v>0</v>
      </c>
      <c r="O544" s="76">
        <v>0</v>
      </c>
      <c r="P544" s="76">
        <v>5128</v>
      </c>
      <c r="Q544" s="76">
        <v>0</v>
      </c>
      <c r="R544" s="76">
        <v>0</v>
      </c>
      <c r="S544" s="76">
        <v>0</v>
      </c>
      <c r="T544" s="76">
        <v>11</v>
      </c>
      <c r="U544" s="76">
        <v>18</v>
      </c>
      <c r="V544" s="76">
        <v>19</v>
      </c>
      <c r="W544" s="76">
        <v>43</v>
      </c>
      <c r="X544" s="76">
        <v>0</v>
      </c>
      <c r="Y544" s="76">
        <v>0</v>
      </c>
      <c r="Z544" s="76">
        <v>0</v>
      </c>
      <c r="AA544" s="76">
        <v>922</v>
      </c>
      <c r="AB544" s="76">
        <v>202</v>
      </c>
    </row>
    <row r="545" spans="1:28">
      <c r="A545" s="77" t="s">
        <v>1115</v>
      </c>
      <c r="B545" s="76">
        <v>249</v>
      </c>
      <c r="C545" s="76">
        <v>0</v>
      </c>
      <c r="D545" s="76">
        <v>0</v>
      </c>
      <c r="E545" s="76">
        <v>631</v>
      </c>
      <c r="F545" s="76">
        <v>0</v>
      </c>
      <c r="G545" s="76">
        <v>0</v>
      </c>
      <c r="H545" s="76">
        <v>0</v>
      </c>
      <c r="I545" s="76">
        <v>0</v>
      </c>
      <c r="J545" s="76">
        <v>0</v>
      </c>
      <c r="K545" s="76">
        <v>0</v>
      </c>
      <c r="L545" s="76">
        <v>0</v>
      </c>
      <c r="M545" s="76">
        <v>0</v>
      </c>
      <c r="N545" s="76">
        <v>0</v>
      </c>
      <c r="O545" s="76">
        <v>0</v>
      </c>
      <c r="P545" s="76">
        <v>6919</v>
      </c>
      <c r="Q545" s="76">
        <v>0</v>
      </c>
      <c r="R545" s="76">
        <v>0</v>
      </c>
      <c r="S545" s="76">
        <v>0</v>
      </c>
      <c r="T545" s="76">
        <v>21</v>
      </c>
      <c r="U545" s="76">
        <v>23</v>
      </c>
      <c r="V545" s="76">
        <v>27</v>
      </c>
      <c r="W545" s="76">
        <v>46</v>
      </c>
      <c r="X545" s="76">
        <v>0</v>
      </c>
      <c r="Y545" s="76">
        <v>0</v>
      </c>
      <c r="Z545" s="76">
        <v>157</v>
      </c>
      <c r="AA545" s="76">
        <v>981</v>
      </c>
      <c r="AB545" s="76">
        <v>182</v>
      </c>
    </row>
    <row r="546" spans="1:28">
      <c r="A546" s="77" t="s">
        <v>1116</v>
      </c>
      <c r="B546" s="76">
        <v>196</v>
      </c>
      <c r="C546" s="76">
        <v>0</v>
      </c>
      <c r="D546" s="76">
        <v>0</v>
      </c>
      <c r="E546" s="76">
        <v>1138</v>
      </c>
      <c r="F546" s="76">
        <v>0</v>
      </c>
      <c r="G546" s="76">
        <v>0</v>
      </c>
      <c r="H546" s="76">
        <v>0</v>
      </c>
      <c r="I546" s="76">
        <v>0</v>
      </c>
      <c r="J546" s="76">
        <v>0</v>
      </c>
      <c r="K546" s="76">
        <v>0</v>
      </c>
      <c r="L546" s="76">
        <v>0</v>
      </c>
      <c r="M546" s="76">
        <v>0</v>
      </c>
      <c r="N546" s="76">
        <v>0</v>
      </c>
      <c r="O546" s="76">
        <v>0</v>
      </c>
      <c r="P546" s="76">
        <v>5169</v>
      </c>
      <c r="Q546" s="76">
        <v>0</v>
      </c>
      <c r="R546" s="76">
        <v>0</v>
      </c>
      <c r="S546" s="76">
        <v>0</v>
      </c>
      <c r="T546" s="76">
        <v>0</v>
      </c>
      <c r="U546" s="76">
        <v>0</v>
      </c>
      <c r="V546" s="76">
        <v>0</v>
      </c>
      <c r="W546" s="76">
        <v>101</v>
      </c>
      <c r="X546" s="76">
        <v>56</v>
      </c>
      <c r="Y546" s="76">
        <v>0</v>
      </c>
      <c r="Z546" s="76">
        <v>177</v>
      </c>
      <c r="AA546" s="76">
        <v>894</v>
      </c>
      <c r="AB546" s="76">
        <v>211</v>
      </c>
    </row>
    <row r="547" spans="1:28">
      <c r="A547" s="77" t="s">
        <v>1117</v>
      </c>
      <c r="B547" s="76">
        <v>185</v>
      </c>
      <c r="C547" s="76">
        <v>0</v>
      </c>
      <c r="D547" s="76">
        <v>0</v>
      </c>
      <c r="E547" s="76">
        <v>352</v>
      </c>
      <c r="F547" s="76">
        <v>0</v>
      </c>
      <c r="G547" s="76">
        <v>0</v>
      </c>
      <c r="H547" s="76">
        <v>0</v>
      </c>
      <c r="I547" s="76">
        <v>382</v>
      </c>
      <c r="J547" s="76">
        <v>0</v>
      </c>
      <c r="K547" s="76">
        <v>0</v>
      </c>
      <c r="L547" s="76">
        <v>0</v>
      </c>
      <c r="M547" s="76">
        <v>0</v>
      </c>
      <c r="N547" s="76">
        <v>0</v>
      </c>
      <c r="O547" s="76">
        <v>0</v>
      </c>
      <c r="P547" s="76">
        <v>5468</v>
      </c>
      <c r="Q547" s="76">
        <v>0</v>
      </c>
      <c r="R547" s="76">
        <v>0</v>
      </c>
      <c r="S547" s="76">
        <v>0</v>
      </c>
      <c r="T547" s="76">
        <v>31</v>
      </c>
      <c r="U547" s="76">
        <v>21</v>
      </c>
      <c r="V547" s="76">
        <v>0</v>
      </c>
      <c r="W547" s="76">
        <v>62</v>
      </c>
      <c r="X547" s="76">
        <v>57</v>
      </c>
      <c r="Y547" s="76">
        <v>0</v>
      </c>
      <c r="Z547" s="76">
        <v>0</v>
      </c>
      <c r="AA547" s="76">
        <v>972</v>
      </c>
      <c r="AB547" s="76">
        <v>189</v>
      </c>
    </row>
    <row r="548" spans="1:28">
      <c r="A548" s="77" t="s">
        <v>1118</v>
      </c>
      <c r="B548" s="76">
        <v>225</v>
      </c>
      <c r="C548" s="76">
        <v>0</v>
      </c>
      <c r="D548" s="76">
        <v>0</v>
      </c>
      <c r="E548" s="76">
        <v>685</v>
      </c>
      <c r="F548" s="76">
        <v>0</v>
      </c>
      <c r="G548" s="76">
        <v>0</v>
      </c>
      <c r="H548" s="76">
        <v>0</v>
      </c>
      <c r="I548" s="76">
        <v>0</v>
      </c>
      <c r="J548" s="76">
        <v>0</v>
      </c>
      <c r="K548" s="76">
        <v>0</v>
      </c>
      <c r="L548" s="76">
        <v>0</v>
      </c>
      <c r="M548" s="76">
        <v>0</v>
      </c>
      <c r="N548" s="76">
        <v>0</v>
      </c>
      <c r="O548" s="76">
        <v>0</v>
      </c>
      <c r="P548" s="76">
        <v>2675</v>
      </c>
      <c r="Q548" s="76">
        <v>0</v>
      </c>
      <c r="R548" s="76">
        <v>0</v>
      </c>
      <c r="S548" s="76">
        <v>0</v>
      </c>
      <c r="T548" s="76">
        <v>8</v>
      </c>
      <c r="U548" s="76">
        <v>6</v>
      </c>
      <c r="V548" s="76">
        <v>0</v>
      </c>
      <c r="W548" s="76">
        <v>17</v>
      </c>
      <c r="X548" s="76">
        <v>55</v>
      </c>
      <c r="Y548" s="76">
        <v>0</v>
      </c>
      <c r="Z548" s="76">
        <v>0</v>
      </c>
      <c r="AA548" s="76">
        <v>321</v>
      </c>
      <c r="AB548" s="76">
        <v>0</v>
      </c>
    </row>
    <row r="549" spans="1:28">
      <c r="A549" s="77" t="s">
        <v>1119</v>
      </c>
      <c r="B549" s="76">
        <v>131</v>
      </c>
      <c r="C549" s="76">
        <v>0</v>
      </c>
      <c r="D549" s="76">
        <v>0</v>
      </c>
      <c r="E549" s="76">
        <v>268</v>
      </c>
      <c r="F549" s="76">
        <v>0</v>
      </c>
      <c r="G549" s="76">
        <v>0</v>
      </c>
      <c r="H549" s="76">
        <v>0</v>
      </c>
      <c r="I549" s="76">
        <v>0</v>
      </c>
      <c r="J549" s="76">
        <v>0</v>
      </c>
      <c r="K549" s="76">
        <v>0</v>
      </c>
      <c r="L549" s="76">
        <v>0</v>
      </c>
      <c r="M549" s="76">
        <v>0</v>
      </c>
      <c r="N549" s="76">
        <v>0</v>
      </c>
      <c r="O549" s="76">
        <v>0</v>
      </c>
      <c r="P549" s="76">
        <v>2438</v>
      </c>
      <c r="Q549" s="76">
        <v>0</v>
      </c>
      <c r="R549" s="76">
        <v>0</v>
      </c>
      <c r="S549" s="76">
        <v>0</v>
      </c>
      <c r="T549" s="76">
        <v>7</v>
      </c>
      <c r="U549" s="76">
        <v>11</v>
      </c>
      <c r="V549" s="76">
        <v>0</v>
      </c>
      <c r="W549" s="76">
        <v>15</v>
      </c>
      <c r="X549" s="76">
        <v>0</v>
      </c>
      <c r="Y549" s="76">
        <v>0</v>
      </c>
      <c r="Z549" s="76">
        <v>110</v>
      </c>
      <c r="AA549" s="76">
        <v>377</v>
      </c>
      <c r="AB549" s="76">
        <v>0</v>
      </c>
    </row>
    <row r="550" spans="1:28">
      <c r="A550" s="77" t="s">
        <v>1120</v>
      </c>
      <c r="B550" s="76">
        <v>155</v>
      </c>
      <c r="C550" s="76">
        <v>0</v>
      </c>
      <c r="D550" s="76">
        <v>0</v>
      </c>
      <c r="E550" s="76">
        <v>257</v>
      </c>
      <c r="F550" s="76">
        <v>0</v>
      </c>
      <c r="G550" s="76">
        <v>0</v>
      </c>
      <c r="H550" s="76">
        <v>0</v>
      </c>
      <c r="I550" s="76">
        <v>0</v>
      </c>
      <c r="J550" s="76">
        <v>0</v>
      </c>
      <c r="K550" s="76">
        <v>0</v>
      </c>
      <c r="L550" s="76">
        <v>0</v>
      </c>
      <c r="M550" s="76">
        <v>0</v>
      </c>
      <c r="N550" s="76">
        <v>0</v>
      </c>
      <c r="O550" s="76">
        <v>0</v>
      </c>
      <c r="P550" s="76">
        <v>4900</v>
      </c>
      <c r="Q550" s="76">
        <v>0</v>
      </c>
      <c r="R550" s="76">
        <v>0</v>
      </c>
      <c r="S550" s="76">
        <v>0</v>
      </c>
      <c r="T550" s="76">
        <v>66</v>
      </c>
      <c r="U550" s="76">
        <v>26</v>
      </c>
      <c r="V550" s="76">
        <v>0</v>
      </c>
      <c r="W550" s="76">
        <v>0</v>
      </c>
      <c r="X550" s="76">
        <v>38</v>
      </c>
      <c r="Y550" s="76">
        <v>0</v>
      </c>
      <c r="Z550" s="76">
        <v>116</v>
      </c>
      <c r="AA550" s="76">
        <v>550</v>
      </c>
      <c r="AB550" s="76">
        <v>115</v>
      </c>
    </row>
    <row r="551" spans="1:28">
      <c r="A551" s="77" t="s">
        <v>1121</v>
      </c>
      <c r="B551" s="76">
        <v>507</v>
      </c>
      <c r="C551" s="76">
        <v>0</v>
      </c>
      <c r="D551" s="76">
        <v>0</v>
      </c>
      <c r="E551" s="76">
        <v>0</v>
      </c>
      <c r="F551" s="76">
        <v>0</v>
      </c>
      <c r="G551" s="76">
        <v>0</v>
      </c>
      <c r="H551" s="76">
        <v>0</v>
      </c>
      <c r="I551" s="76">
        <v>0</v>
      </c>
      <c r="J551" s="76">
        <v>0</v>
      </c>
      <c r="K551" s="76">
        <v>0</v>
      </c>
      <c r="L551" s="76">
        <v>0</v>
      </c>
      <c r="M551" s="76">
        <v>0</v>
      </c>
      <c r="N551" s="76">
        <v>0</v>
      </c>
      <c r="O551" s="76">
        <v>0</v>
      </c>
      <c r="P551" s="76">
        <v>6339</v>
      </c>
      <c r="Q551" s="76">
        <v>0</v>
      </c>
      <c r="R551" s="76">
        <v>0</v>
      </c>
      <c r="S551" s="76">
        <v>0</v>
      </c>
      <c r="T551" s="76">
        <v>26</v>
      </c>
      <c r="U551" s="76">
        <v>19</v>
      </c>
      <c r="V551" s="76">
        <v>0</v>
      </c>
      <c r="W551" s="76">
        <v>40</v>
      </c>
      <c r="X551" s="76">
        <v>224</v>
      </c>
      <c r="Y551" s="76">
        <v>72</v>
      </c>
      <c r="Z551" s="76">
        <v>0</v>
      </c>
      <c r="AA551" s="76">
        <v>661</v>
      </c>
      <c r="AB551" s="76">
        <v>161</v>
      </c>
    </row>
    <row r="552" spans="1:28">
      <c r="A552" s="77" t="s">
        <v>1122</v>
      </c>
      <c r="B552" s="76">
        <v>207</v>
      </c>
      <c r="C552" s="76">
        <v>0</v>
      </c>
      <c r="D552" s="76">
        <v>0</v>
      </c>
      <c r="E552" s="76">
        <v>948</v>
      </c>
      <c r="F552" s="76">
        <v>0</v>
      </c>
      <c r="G552" s="76">
        <v>0</v>
      </c>
      <c r="H552" s="76">
        <v>0</v>
      </c>
      <c r="I552" s="76">
        <v>0</v>
      </c>
      <c r="J552" s="76">
        <v>0</v>
      </c>
      <c r="K552" s="76">
        <v>0</v>
      </c>
      <c r="L552" s="76">
        <v>0</v>
      </c>
      <c r="M552" s="76">
        <v>0</v>
      </c>
      <c r="N552" s="76">
        <v>0</v>
      </c>
      <c r="O552" s="76">
        <v>0</v>
      </c>
      <c r="P552" s="76">
        <v>3645</v>
      </c>
      <c r="Q552" s="76">
        <v>0</v>
      </c>
      <c r="R552" s="76">
        <v>0</v>
      </c>
      <c r="S552" s="76">
        <v>0</v>
      </c>
      <c r="T552" s="76">
        <v>7</v>
      </c>
      <c r="U552" s="76">
        <v>11</v>
      </c>
      <c r="V552" s="76">
        <v>0</v>
      </c>
      <c r="W552" s="76">
        <v>62</v>
      </c>
      <c r="X552" s="76">
        <v>60</v>
      </c>
      <c r="Y552" s="76">
        <v>0</v>
      </c>
      <c r="Z552" s="76">
        <v>0</v>
      </c>
      <c r="AA552" s="76">
        <v>679</v>
      </c>
      <c r="AB552" s="76">
        <v>125</v>
      </c>
    </row>
    <row r="553" spans="1:28">
      <c r="A553" s="77" t="s">
        <v>1123</v>
      </c>
      <c r="B553" s="76">
        <v>303</v>
      </c>
      <c r="C553" s="76">
        <v>0</v>
      </c>
      <c r="D553" s="76">
        <v>0</v>
      </c>
      <c r="E553" s="76">
        <v>216</v>
      </c>
      <c r="F553" s="76">
        <v>0</v>
      </c>
      <c r="G553" s="76">
        <v>0</v>
      </c>
      <c r="H553" s="76">
        <v>0</v>
      </c>
      <c r="I553" s="76">
        <v>0</v>
      </c>
      <c r="J553" s="76">
        <v>0</v>
      </c>
      <c r="K553" s="76">
        <v>0</v>
      </c>
      <c r="L553" s="76">
        <v>0</v>
      </c>
      <c r="M553" s="76">
        <v>0</v>
      </c>
      <c r="N553" s="76">
        <v>0</v>
      </c>
      <c r="O553" s="76">
        <v>0</v>
      </c>
      <c r="P553" s="76">
        <v>4991</v>
      </c>
      <c r="Q553" s="76">
        <v>0</v>
      </c>
      <c r="R553" s="76">
        <v>0</v>
      </c>
      <c r="S553" s="76">
        <v>0</v>
      </c>
      <c r="T553" s="76">
        <v>8</v>
      </c>
      <c r="U553" s="76">
        <v>24</v>
      </c>
      <c r="V553" s="76">
        <v>0</v>
      </c>
      <c r="W553" s="76">
        <v>29</v>
      </c>
      <c r="X553" s="76">
        <v>157</v>
      </c>
      <c r="Y553" s="76">
        <v>0</v>
      </c>
      <c r="Z553" s="76">
        <v>0</v>
      </c>
      <c r="AA553" s="76">
        <v>654</v>
      </c>
      <c r="AB553" s="76">
        <v>112</v>
      </c>
    </row>
    <row r="554" spans="1:28">
      <c r="A554" s="77" t="s">
        <v>1124</v>
      </c>
      <c r="B554" s="76">
        <v>152</v>
      </c>
      <c r="C554" s="76">
        <v>0</v>
      </c>
      <c r="D554" s="76">
        <v>0</v>
      </c>
      <c r="E554" s="76">
        <v>1438</v>
      </c>
      <c r="F554" s="76">
        <v>0</v>
      </c>
      <c r="G554" s="76">
        <v>0</v>
      </c>
      <c r="H554" s="76">
        <v>0</v>
      </c>
      <c r="I554" s="76">
        <v>468</v>
      </c>
      <c r="J554" s="76">
        <v>0</v>
      </c>
      <c r="K554" s="76">
        <v>0</v>
      </c>
      <c r="L554" s="76">
        <v>0</v>
      </c>
      <c r="M554" s="76">
        <v>0</v>
      </c>
      <c r="N554" s="76">
        <v>0</v>
      </c>
      <c r="O554" s="76">
        <v>0</v>
      </c>
      <c r="P554" s="76">
        <v>3331</v>
      </c>
      <c r="Q554" s="76">
        <v>0</v>
      </c>
      <c r="R554" s="76">
        <v>0</v>
      </c>
      <c r="S554" s="76">
        <v>0</v>
      </c>
      <c r="T554" s="76">
        <v>0</v>
      </c>
      <c r="U554" s="76">
        <v>23</v>
      </c>
      <c r="V554" s="76">
        <v>0</v>
      </c>
      <c r="W554" s="76">
        <v>73</v>
      </c>
      <c r="X554" s="76">
        <v>0</v>
      </c>
      <c r="Y554" s="76">
        <v>0</v>
      </c>
      <c r="Z554" s="76">
        <v>0</v>
      </c>
      <c r="AA554" s="76">
        <v>884</v>
      </c>
      <c r="AB554" s="76">
        <v>131</v>
      </c>
    </row>
    <row r="555" spans="1:28">
      <c r="A555" s="77" t="s">
        <v>1125</v>
      </c>
      <c r="B555" s="76">
        <v>286</v>
      </c>
      <c r="C555" s="76">
        <v>0</v>
      </c>
      <c r="D555" s="76">
        <v>0</v>
      </c>
      <c r="E555" s="76">
        <v>791</v>
      </c>
      <c r="F555" s="76">
        <v>0</v>
      </c>
      <c r="G555" s="76">
        <v>0</v>
      </c>
      <c r="H555" s="76">
        <v>0</v>
      </c>
      <c r="I555" s="76">
        <v>0</v>
      </c>
      <c r="J555" s="76">
        <v>0</v>
      </c>
      <c r="K555" s="76">
        <v>0</v>
      </c>
      <c r="L555" s="76">
        <v>0</v>
      </c>
      <c r="M555" s="76">
        <v>0</v>
      </c>
      <c r="N555" s="76">
        <v>0</v>
      </c>
      <c r="O555" s="76">
        <v>0</v>
      </c>
      <c r="P555" s="76">
        <v>6750</v>
      </c>
      <c r="Q555" s="76">
        <v>0</v>
      </c>
      <c r="R555" s="76">
        <v>0</v>
      </c>
      <c r="S555" s="76">
        <v>0</v>
      </c>
      <c r="T555" s="76">
        <v>50</v>
      </c>
      <c r="U555" s="76">
        <v>33</v>
      </c>
      <c r="V555" s="76">
        <v>0</v>
      </c>
      <c r="W555" s="76">
        <v>71</v>
      </c>
      <c r="X555" s="76">
        <v>0</v>
      </c>
      <c r="Y555" s="76">
        <v>0</v>
      </c>
      <c r="Z555" s="76">
        <v>226</v>
      </c>
      <c r="AA555" s="76">
        <v>1000</v>
      </c>
      <c r="AB555" s="76">
        <v>218</v>
      </c>
    </row>
    <row r="556" spans="1:28">
      <c r="A556" s="77" t="s">
        <v>1126</v>
      </c>
      <c r="B556" s="76">
        <v>129</v>
      </c>
      <c r="C556" s="76">
        <v>0</v>
      </c>
      <c r="D556" s="76">
        <v>0</v>
      </c>
      <c r="E556" s="76">
        <v>317</v>
      </c>
      <c r="F556" s="76">
        <v>0</v>
      </c>
      <c r="G556" s="76">
        <v>0</v>
      </c>
      <c r="H556" s="76">
        <v>0</v>
      </c>
      <c r="I556" s="76">
        <v>335</v>
      </c>
      <c r="J556" s="76">
        <v>0</v>
      </c>
      <c r="K556" s="76">
        <v>0</v>
      </c>
      <c r="L556" s="76">
        <v>0</v>
      </c>
      <c r="M556" s="76">
        <v>0</v>
      </c>
      <c r="N556" s="76">
        <v>0</v>
      </c>
      <c r="O556" s="76">
        <v>0</v>
      </c>
      <c r="P556" s="76">
        <v>3722</v>
      </c>
      <c r="Q556" s="76">
        <v>0</v>
      </c>
      <c r="R556" s="76">
        <v>0</v>
      </c>
      <c r="S556" s="76">
        <v>0</v>
      </c>
      <c r="T556" s="76">
        <v>0</v>
      </c>
      <c r="U556" s="76">
        <v>16</v>
      </c>
      <c r="V556" s="76">
        <v>0</v>
      </c>
      <c r="W556" s="76">
        <v>71</v>
      </c>
      <c r="X556" s="76">
        <v>48</v>
      </c>
      <c r="Y556" s="76">
        <v>0</v>
      </c>
      <c r="Z556" s="76">
        <v>0</v>
      </c>
      <c r="AA556" s="76">
        <v>815</v>
      </c>
      <c r="AB556" s="76">
        <v>140</v>
      </c>
    </row>
    <row r="557" spans="1:28">
      <c r="A557" s="77" t="s">
        <v>1127</v>
      </c>
      <c r="B557" s="76">
        <v>182</v>
      </c>
      <c r="C557" s="76">
        <v>0</v>
      </c>
      <c r="D557" s="76">
        <v>0</v>
      </c>
      <c r="E557" s="76">
        <v>286</v>
      </c>
      <c r="F557" s="76">
        <v>0</v>
      </c>
      <c r="G557" s="76">
        <v>0</v>
      </c>
      <c r="H557" s="76">
        <v>0</v>
      </c>
      <c r="I557" s="76">
        <v>0</v>
      </c>
      <c r="J557" s="76">
        <v>0</v>
      </c>
      <c r="K557" s="76">
        <v>0</v>
      </c>
      <c r="L557" s="76">
        <v>0</v>
      </c>
      <c r="M557" s="76">
        <v>0</v>
      </c>
      <c r="N557" s="76">
        <v>0</v>
      </c>
      <c r="O557" s="76">
        <v>0</v>
      </c>
      <c r="P557" s="76">
        <v>2392</v>
      </c>
      <c r="Q557" s="76">
        <v>0</v>
      </c>
      <c r="R557" s="76">
        <v>0</v>
      </c>
      <c r="S557" s="76">
        <v>0</v>
      </c>
      <c r="T557" s="76">
        <v>0</v>
      </c>
      <c r="U557" s="76">
        <v>34</v>
      </c>
      <c r="V557" s="76">
        <v>0</v>
      </c>
      <c r="W557" s="76">
        <v>0</v>
      </c>
      <c r="X557" s="76">
        <v>42</v>
      </c>
      <c r="Y557" s="76">
        <v>0</v>
      </c>
      <c r="Z557" s="76">
        <v>0</v>
      </c>
      <c r="AA557" s="76">
        <v>320</v>
      </c>
      <c r="AB557" s="76">
        <v>0</v>
      </c>
    </row>
    <row r="558" spans="1:28">
      <c r="A558" s="77" t="s">
        <v>1128</v>
      </c>
      <c r="B558" s="76">
        <v>343</v>
      </c>
      <c r="C558" s="76">
        <v>0</v>
      </c>
      <c r="D558" s="76">
        <v>0</v>
      </c>
      <c r="E558" s="76">
        <v>1533</v>
      </c>
      <c r="F558" s="76">
        <v>0</v>
      </c>
      <c r="G558" s="76">
        <v>0</v>
      </c>
      <c r="H558" s="76">
        <v>0</v>
      </c>
      <c r="I558" s="76">
        <v>0</v>
      </c>
      <c r="J558" s="76">
        <v>0</v>
      </c>
      <c r="K558" s="76">
        <v>0</v>
      </c>
      <c r="L558" s="76">
        <v>0</v>
      </c>
      <c r="M558" s="76">
        <v>0</v>
      </c>
      <c r="N558" s="76">
        <v>0</v>
      </c>
      <c r="O558" s="76">
        <v>0</v>
      </c>
      <c r="P558" s="76">
        <v>3368</v>
      </c>
      <c r="Q558" s="76">
        <v>0</v>
      </c>
      <c r="R558" s="76">
        <v>0</v>
      </c>
      <c r="S558" s="76">
        <v>0</v>
      </c>
      <c r="T558" s="76">
        <v>9</v>
      </c>
      <c r="U558" s="76">
        <v>15</v>
      </c>
      <c r="V558" s="76">
        <v>0</v>
      </c>
      <c r="W558" s="76">
        <v>25</v>
      </c>
      <c r="X558" s="76">
        <v>82</v>
      </c>
      <c r="Y558" s="76">
        <v>0</v>
      </c>
      <c r="Z558" s="76">
        <v>0</v>
      </c>
      <c r="AA558" s="76">
        <v>688</v>
      </c>
      <c r="AB558" s="76">
        <v>0</v>
      </c>
    </row>
    <row r="559" spans="1:28">
      <c r="A559" s="77" t="s">
        <v>1129</v>
      </c>
      <c r="B559" s="76">
        <v>321</v>
      </c>
      <c r="C559" s="76">
        <v>0</v>
      </c>
      <c r="D559" s="76">
        <v>0</v>
      </c>
      <c r="E559" s="76">
        <v>863</v>
      </c>
      <c r="F559" s="76">
        <v>0</v>
      </c>
      <c r="G559" s="76">
        <v>0</v>
      </c>
      <c r="H559" s="76">
        <v>0</v>
      </c>
      <c r="I559" s="76">
        <v>0</v>
      </c>
      <c r="J559" s="76">
        <v>0</v>
      </c>
      <c r="K559" s="76">
        <v>0</v>
      </c>
      <c r="L559" s="76">
        <v>0</v>
      </c>
      <c r="M559" s="76">
        <v>0</v>
      </c>
      <c r="N559" s="76">
        <v>0</v>
      </c>
      <c r="O559" s="76">
        <v>0</v>
      </c>
      <c r="P559" s="76">
        <v>4041</v>
      </c>
      <c r="Q559" s="76">
        <v>0</v>
      </c>
      <c r="R559" s="76">
        <v>0</v>
      </c>
      <c r="S559" s="76">
        <v>0</v>
      </c>
      <c r="T559" s="76">
        <v>15</v>
      </c>
      <c r="U559" s="76">
        <v>18</v>
      </c>
      <c r="V559" s="76">
        <v>22</v>
      </c>
      <c r="W559" s="76">
        <v>29</v>
      </c>
      <c r="X559" s="76">
        <v>0</v>
      </c>
      <c r="Y559" s="76">
        <v>0</v>
      </c>
      <c r="Z559" s="76">
        <v>0</v>
      </c>
      <c r="AA559" s="76">
        <v>786</v>
      </c>
      <c r="AB559" s="76">
        <v>196</v>
      </c>
    </row>
    <row r="560" spans="1:28">
      <c r="A560" s="77" t="s">
        <v>1130</v>
      </c>
      <c r="B560" s="76">
        <v>223</v>
      </c>
      <c r="C560" s="76">
        <v>0</v>
      </c>
      <c r="D560" s="76">
        <v>0</v>
      </c>
      <c r="E560" s="76">
        <v>451</v>
      </c>
      <c r="F560" s="76">
        <v>0</v>
      </c>
      <c r="G560" s="76">
        <v>0</v>
      </c>
      <c r="H560" s="76">
        <v>0</v>
      </c>
      <c r="I560" s="76">
        <v>0</v>
      </c>
      <c r="J560" s="76">
        <v>0</v>
      </c>
      <c r="K560" s="76">
        <v>0</v>
      </c>
      <c r="L560" s="76">
        <v>0</v>
      </c>
      <c r="M560" s="76">
        <v>0</v>
      </c>
      <c r="N560" s="76">
        <v>0</v>
      </c>
      <c r="O560" s="76">
        <v>0</v>
      </c>
      <c r="P560" s="76">
        <v>4104</v>
      </c>
      <c r="Q560" s="76">
        <v>0</v>
      </c>
      <c r="R560" s="76">
        <v>0</v>
      </c>
      <c r="S560" s="76">
        <v>0</v>
      </c>
      <c r="T560" s="76">
        <v>18</v>
      </c>
      <c r="U560" s="76">
        <v>0</v>
      </c>
      <c r="V560" s="76">
        <v>0</v>
      </c>
      <c r="W560" s="76">
        <v>43</v>
      </c>
      <c r="X560" s="76">
        <v>0</v>
      </c>
      <c r="Y560" s="76">
        <v>0</v>
      </c>
      <c r="Z560" s="76">
        <v>122</v>
      </c>
      <c r="AA560" s="76">
        <v>605</v>
      </c>
      <c r="AB560" s="76">
        <v>110</v>
      </c>
    </row>
    <row r="561" spans="1:28">
      <c r="A561" s="77" t="s">
        <v>1131</v>
      </c>
      <c r="B561" s="76">
        <v>320</v>
      </c>
      <c r="C561" s="76">
        <v>0</v>
      </c>
      <c r="D561" s="76">
        <v>0</v>
      </c>
      <c r="E561" s="76">
        <v>610</v>
      </c>
      <c r="F561" s="76">
        <v>0</v>
      </c>
      <c r="G561" s="76">
        <v>0</v>
      </c>
      <c r="H561" s="76">
        <v>0</v>
      </c>
      <c r="I561" s="76">
        <v>0</v>
      </c>
      <c r="J561" s="76">
        <v>0</v>
      </c>
      <c r="K561" s="76">
        <v>0</v>
      </c>
      <c r="L561" s="76">
        <v>0</v>
      </c>
      <c r="M561" s="76">
        <v>0</v>
      </c>
      <c r="N561" s="76">
        <v>0</v>
      </c>
      <c r="O561" s="76">
        <v>0</v>
      </c>
      <c r="P561" s="76">
        <v>3042</v>
      </c>
      <c r="Q561" s="76">
        <v>0</v>
      </c>
      <c r="R561" s="76">
        <v>0</v>
      </c>
      <c r="S561" s="76">
        <v>0</v>
      </c>
      <c r="T561" s="76">
        <v>0</v>
      </c>
      <c r="U561" s="76">
        <v>9</v>
      </c>
      <c r="V561" s="76">
        <v>0</v>
      </c>
      <c r="W561" s="76">
        <v>27</v>
      </c>
      <c r="X561" s="76">
        <v>47</v>
      </c>
      <c r="Y561" s="76">
        <v>0</v>
      </c>
      <c r="Z561" s="76">
        <v>0</v>
      </c>
      <c r="AA561" s="76">
        <v>587</v>
      </c>
      <c r="AB561" s="76">
        <v>92</v>
      </c>
    </row>
    <row r="562" spans="1:28">
      <c r="A562" s="77" t="s">
        <v>1132</v>
      </c>
      <c r="B562" s="76">
        <v>269</v>
      </c>
      <c r="C562" s="76">
        <v>0</v>
      </c>
      <c r="D562" s="76">
        <v>0</v>
      </c>
      <c r="E562" s="76">
        <v>210</v>
      </c>
      <c r="F562" s="76">
        <v>0</v>
      </c>
      <c r="G562" s="76">
        <v>0</v>
      </c>
      <c r="H562" s="76">
        <v>0</v>
      </c>
      <c r="I562" s="76">
        <v>0</v>
      </c>
      <c r="J562" s="76">
        <v>0</v>
      </c>
      <c r="K562" s="76">
        <v>0</v>
      </c>
      <c r="L562" s="76">
        <v>0</v>
      </c>
      <c r="M562" s="76">
        <v>0</v>
      </c>
      <c r="N562" s="76">
        <v>0</v>
      </c>
      <c r="O562" s="76">
        <v>0</v>
      </c>
      <c r="P562" s="76">
        <v>4819</v>
      </c>
      <c r="Q562" s="76">
        <v>0</v>
      </c>
      <c r="R562" s="76">
        <v>0</v>
      </c>
      <c r="S562" s="76">
        <v>0</v>
      </c>
      <c r="T562" s="76">
        <v>13</v>
      </c>
      <c r="U562" s="76">
        <v>15</v>
      </c>
      <c r="V562" s="76">
        <v>0</v>
      </c>
      <c r="W562" s="76">
        <v>24</v>
      </c>
      <c r="X562" s="76">
        <v>81</v>
      </c>
      <c r="Y562" s="76">
        <v>0</v>
      </c>
      <c r="Z562" s="76">
        <v>0</v>
      </c>
      <c r="AA562" s="76">
        <v>721</v>
      </c>
      <c r="AB562" s="76">
        <v>120</v>
      </c>
    </row>
    <row r="563" spans="1:28">
      <c r="A563" s="77" t="s">
        <v>1133</v>
      </c>
      <c r="B563" s="76">
        <v>235</v>
      </c>
      <c r="C563" s="76">
        <v>0</v>
      </c>
      <c r="D563" s="76">
        <v>0</v>
      </c>
      <c r="E563" s="76">
        <v>851</v>
      </c>
      <c r="F563" s="76">
        <v>0</v>
      </c>
      <c r="G563" s="76">
        <v>0</v>
      </c>
      <c r="H563" s="76">
        <v>0</v>
      </c>
      <c r="I563" s="76">
        <v>0</v>
      </c>
      <c r="J563" s="76">
        <v>0</v>
      </c>
      <c r="K563" s="76">
        <v>0</v>
      </c>
      <c r="L563" s="76">
        <v>0</v>
      </c>
      <c r="M563" s="76">
        <v>0</v>
      </c>
      <c r="N563" s="76">
        <v>0</v>
      </c>
      <c r="O563" s="76">
        <v>0</v>
      </c>
      <c r="P563" s="76">
        <v>3086</v>
      </c>
      <c r="Q563" s="76">
        <v>0</v>
      </c>
      <c r="R563" s="76">
        <v>0</v>
      </c>
      <c r="S563" s="76">
        <v>0</v>
      </c>
      <c r="T563" s="76">
        <v>14</v>
      </c>
      <c r="U563" s="76">
        <v>7</v>
      </c>
      <c r="V563" s="76">
        <v>12</v>
      </c>
      <c r="W563" s="76">
        <v>16</v>
      </c>
      <c r="X563" s="76">
        <v>45</v>
      </c>
      <c r="Y563" s="76">
        <v>0</v>
      </c>
      <c r="Z563" s="76">
        <v>0</v>
      </c>
      <c r="AA563" s="76">
        <v>549</v>
      </c>
      <c r="AB563" s="76">
        <v>144</v>
      </c>
    </row>
    <row r="564" spans="1:28">
      <c r="A564" s="77" t="s">
        <v>1134</v>
      </c>
      <c r="B564" s="76">
        <v>236</v>
      </c>
      <c r="C564" s="76">
        <v>202</v>
      </c>
      <c r="D564" s="76">
        <v>0</v>
      </c>
      <c r="E564" s="76">
        <v>933</v>
      </c>
      <c r="F564" s="76">
        <v>0</v>
      </c>
      <c r="G564" s="76">
        <v>0</v>
      </c>
      <c r="H564" s="76">
        <v>0</v>
      </c>
      <c r="I564" s="76">
        <v>0</v>
      </c>
      <c r="J564" s="76">
        <v>0</v>
      </c>
      <c r="K564" s="76">
        <v>0</v>
      </c>
      <c r="L564" s="76">
        <v>0</v>
      </c>
      <c r="M564" s="76">
        <v>0</v>
      </c>
      <c r="N564" s="76">
        <v>0</v>
      </c>
      <c r="O564" s="76">
        <v>0</v>
      </c>
      <c r="P564" s="76">
        <v>4096</v>
      </c>
      <c r="Q564" s="76">
        <v>0</v>
      </c>
      <c r="R564" s="76">
        <v>0</v>
      </c>
      <c r="S564" s="76">
        <v>0</v>
      </c>
      <c r="T564" s="76">
        <v>19</v>
      </c>
      <c r="U564" s="76">
        <v>28</v>
      </c>
      <c r="V564" s="76">
        <v>0</v>
      </c>
      <c r="W564" s="76">
        <v>49</v>
      </c>
      <c r="X564" s="76">
        <v>59</v>
      </c>
      <c r="Y564" s="76">
        <v>0</v>
      </c>
      <c r="Z564" s="76">
        <v>152</v>
      </c>
      <c r="AA564" s="76">
        <v>498</v>
      </c>
      <c r="AB564" s="76">
        <v>140</v>
      </c>
    </row>
    <row r="565" spans="1:28">
      <c r="A565" s="77" t="s">
        <v>1135</v>
      </c>
      <c r="B565" s="76">
        <v>361</v>
      </c>
      <c r="C565" s="76">
        <v>0</v>
      </c>
      <c r="D565" s="76">
        <v>0</v>
      </c>
      <c r="E565" s="76">
        <v>1998</v>
      </c>
      <c r="F565" s="76">
        <v>0</v>
      </c>
      <c r="G565" s="76">
        <v>0</v>
      </c>
      <c r="H565" s="76">
        <v>0</v>
      </c>
      <c r="I565" s="76">
        <v>0</v>
      </c>
      <c r="J565" s="76">
        <v>0</v>
      </c>
      <c r="K565" s="76">
        <v>0</v>
      </c>
      <c r="L565" s="76">
        <v>0</v>
      </c>
      <c r="M565" s="76">
        <v>0</v>
      </c>
      <c r="N565" s="76">
        <v>0</v>
      </c>
      <c r="O565" s="76">
        <v>0</v>
      </c>
      <c r="P565" s="76">
        <v>2662</v>
      </c>
      <c r="Q565" s="76">
        <v>0</v>
      </c>
      <c r="R565" s="76">
        <v>0</v>
      </c>
      <c r="S565" s="76">
        <v>0</v>
      </c>
      <c r="T565" s="76">
        <v>6</v>
      </c>
      <c r="U565" s="76">
        <v>11</v>
      </c>
      <c r="V565" s="76">
        <v>0</v>
      </c>
      <c r="W565" s="76">
        <v>28</v>
      </c>
      <c r="X565" s="76">
        <v>0</v>
      </c>
      <c r="Y565" s="76">
        <v>0</v>
      </c>
      <c r="Z565" s="76">
        <v>115</v>
      </c>
      <c r="AA565" s="76">
        <v>308</v>
      </c>
      <c r="AB565" s="76">
        <v>116</v>
      </c>
    </row>
    <row r="566" spans="1:28">
      <c r="A566" s="77" t="s">
        <v>1136</v>
      </c>
      <c r="B566" s="76">
        <v>248</v>
      </c>
      <c r="C566" s="76">
        <v>0</v>
      </c>
      <c r="D566" s="76">
        <v>0</v>
      </c>
      <c r="E566" s="76">
        <v>1432</v>
      </c>
      <c r="F566" s="76">
        <v>0</v>
      </c>
      <c r="G566" s="76">
        <v>0</v>
      </c>
      <c r="H566" s="76">
        <v>0</v>
      </c>
      <c r="I566" s="76">
        <v>0</v>
      </c>
      <c r="J566" s="76">
        <v>0</v>
      </c>
      <c r="K566" s="76">
        <v>0</v>
      </c>
      <c r="L566" s="76">
        <v>0</v>
      </c>
      <c r="M566" s="76">
        <v>0</v>
      </c>
      <c r="N566" s="76">
        <v>0</v>
      </c>
      <c r="O566" s="76">
        <v>0</v>
      </c>
      <c r="P566" s="76">
        <v>3600</v>
      </c>
      <c r="Q566" s="76">
        <v>0</v>
      </c>
      <c r="R566" s="76">
        <v>0</v>
      </c>
      <c r="S566" s="76">
        <v>0</v>
      </c>
      <c r="T566" s="76">
        <v>19</v>
      </c>
      <c r="U566" s="76">
        <v>22</v>
      </c>
      <c r="V566" s="76">
        <v>0</v>
      </c>
      <c r="W566" s="76">
        <v>36</v>
      </c>
      <c r="X566" s="76">
        <v>0</v>
      </c>
      <c r="Y566" s="76">
        <v>0</v>
      </c>
      <c r="Z566" s="76">
        <v>141</v>
      </c>
      <c r="AA566" s="76">
        <v>583</v>
      </c>
      <c r="AB566" s="76">
        <v>94</v>
      </c>
    </row>
    <row r="567" spans="1:28">
      <c r="A567" s="77" t="s">
        <v>1137</v>
      </c>
      <c r="B567" s="76">
        <v>164</v>
      </c>
      <c r="C567" s="76">
        <v>0</v>
      </c>
      <c r="D567" s="76">
        <v>0</v>
      </c>
      <c r="E567" s="76">
        <v>215</v>
      </c>
      <c r="F567" s="76">
        <v>0</v>
      </c>
      <c r="G567" s="76">
        <v>0</v>
      </c>
      <c r="H567" s="76">
        <v>0</v>
      </c>
      <c r="I567" s="76">
        <v>0</v>
      </c>
      <c r="J567" s="76">
        <v>0</v>
      </c>
      <c r="K567" s="76">
        <v>0</v>
      </c>
      <c r="L567" s="76">
        <v>0</v>
      </c>
      <c r="M567" s="76">
        <v>0</v>
      </c>
      <c r="N567" s="76">
        <v>0</v>
      </c>
      <c r="O567" s="76">
        <v>0</v>
      </c>
      <c r="P567" s="76">
        <v>4104</v>
      </c>
      <c r="Q567" s="76">
        <v>0</v>
      </c>
      <c r="R567" s="76">
        <v>0</v>
      </c>
      <c r="S567" s="76">
        <v>0</v>
      </c>
      <c r="T567" s="76">
        <v>12</v>
      </c>
      <c r="U567" s="76">
        <v>0</v>
      </c>
      <c r="V567" s="76">
        <v>0</v>
      </c>
      <c r="W567" s="76">
        <v>56</v>
      </c>
      <c r="X567" s="76">
        <v>0</v>
      </c>
      <c r="Y567" s="76">
        <v>0</v>
      </c>
      <c r="Z567" s="76">
        <v>0</v>
      </c>
      <c r="AA567" s="76">
        <v>688</v>
      </c>
      <c r="AB567" s="76">
        <v>136</v>
      </c>
    </row>
    <row r="568" spans="1:28">
      <c r="A568" s="77" t="s">
        <v>1138</v>
      </c>
      <c r="B568" s="76">
        <v>256</v>
      </c>
      <c r="C568" s="76">
        <v>0</v>
      </c>
      <c r="D568" s="76">
        <v>0</v>
      </c>
      <c r="E568" s="76">
        <v>302</v>
      </c>
      <c r="F568" s="76">
        <v>0</v>
      </c>
      <c r="G568" s="76">
        <v>0</v>
      </c>
      <c r="H568" s="76">
        <v>0</v>
      </c>
      <c r="I568" s="76">
        <v>0</v>
      </c>
      <c r="J568" s="76">
        <v>0</v>
      </c>
      <c r="K568" s="76">
        <v>0</v>
      </c>
      <c r="L568" s="76">
        <v>0</v>
      </c>
      <c r="M568" s="76">
        <v>0</v>
      </c>
      <c r="N568" s="76">
        <v>0</v>
      </c>
      <c r="O568" s="76">
        <v>0</v>
      </c>
      <c r="P568" s="76">
        <v>3800</v>
      </c>
      <c r="Q568" s="76">
        <v>0</v>
      </c>
      <c r="R568" s="76">
        <v>0</v>
      </c>
      <c r="S568" s="76">
        <v>0</v>
      </c>
      <c r="T568" s="76">
        <v>10</v>
      </c>
      <c r="U568" s="76">
        <v>11</v>
      </c>
      <c r="V568" s="76">
        <v>0</v>
      </c>
      <c r="W568" s="76">
        <v>29</v>
      </c>
      <c r="X568" s="76">
        <v>34</v>
      </c>
      <c r="Y568" s="76">
        <v>0</v>
      </c>
      <c r="Z568" s="76">
        <v>0</v>
      </c>
      <c r="AA568" s="76">
        <v>536</v>
      </c>
      <c r="AB568" s="76">
        <v>81</v>
      </c>
    </row>
    <row r="569" spans="1:28">
      <c r="A569" s="77" t="s">
        <v>1139</v>
      </c>
      <c r="B569" s="76">
        <v>108</v>
      </c>
      <c r="C569" s="76">
        <v>0</v>
      </c>
      <c r="D569" s="76">
        <v>0</v>
      </c>
      <c r="E569" s="76">
        <v>578</v>
      </c>
      <c r="F569" s="76">
        <v>0</v>
      </c>
      <c r="G569" s="76">
        <v>0</v>
      </c>
      <c r="H569" s="76">
        <v>0</v>
      </c>
      <c r="I569" s="76">
        <v>0</v>
      </c>
      <c r="J569" s="76">
        <v>0</v>
      </c>
      <c r="K569" s="76">
        <v>0</v>
      </c>
      <c r="L569" s="76">
        <v>0</v>
      </c>
      <c r="M569" s="76">
        <v>0</v>
      </c>
      <c r="N569" s="76">
        <v>0</v>
      </c>
      <c r="O569" s="76">
        <v>0</v>
      </c>
      <c r="P569" s="76">
        <v>1951</v>
      </c>
      <c r="Q569" s="76">
        <v>0</v>
      </c>
      <c r="R569" s="76">
        <v>0</v>
      </c>
      <c r="S569" s="76">
        <v>0</v>
      </c>
      <c r="T569" s="76">
        <v>7</v>
      </c>
      <c r="U569" s="76">
        <v>6</v>
      </c>
      <c r="V569" s="76">
        <v>0</v>
      </c>
      <c r="W569" s="76">
        <v>24</v>
      </c>
      <c r="X569" s="76">
        <v>0</v>
      </c>
      <c r="Y569" s="76">
        <v>0</v>
      </c>
      <c r="Z569" s="76">
        <v>0</v>
      </c>
      <c r="AA569" s="76">
        <v>393</v>
      </c>
      <c r="AB569" s="76">
        <v>77</v>
      </c>
    </row>
    <row r="570" spans="1:28">
      <c r="A570" s="77" t="s">
        <v>69</v>
      </c>
      <c r="B570" s="76">
        <v>305</v>
      </c>
      <c r="C570" s="76">
        <v>0</v>
      </c>
      <c r="D570" s="76">
        <v>0</v>
      </c>
      <c r="E570" s="76">
        <v>288</v>
      </c>
      <c r="F570" s="76">
        <v>0</v>
      </c>
      <c r="G570" s="76">
        <v>0</v>
      </c>
      <c r="H570" s="76">
        <v>0</v>
      </c>
      <c r="I570" s="76">
        <v>0</v>
      </c>
      <c r="J570" s="76">
        <v>0</v>
      </c>
      <c r="K570" s="76">
        <v>0</v>
      </c>
      <c r="L570" s="76">
        <v>0</v>
      </c>
      <c r="M570" s="76">
        <v>0</v>
      </c>
      <c r="N570" s="76">
        <v>0</v>
      </c>
      <c r="O570" s="76">
        <v>0</v>
      </c>
      <c r="P570" s="76">
        <v>5855</v>
      </c>
      <c r="Q570" s="76">
        <v>0</v>
      </c>
      <c r="R570" s="76">
        <v>0</v>
      </c>
      <c r="S570" s="76">
        <v>0</v>
      </c>
      <c r="T570" s="76">
        <v>18</v>
      </c>
      <c r="U570" s="76">
        <v>25</v>
      </c>
      <c r="V570" s="76">
        <v>0</v>
      </c>
      <c r="W570" s="76">
        <v>36</v>
      </c>
      <c r="X570" s="76">
        <v>89</v>
      </c>
      <c r="Y570" s="76">
        <v>0</v>
      </c>
      <c r="Z570" s="76">
        <v>137</v>
      </c>
      <c r="AA570" s="76">
        <v>692</v>
      </c>
      <c r="AB570" s="76">
        <v>134</v>
      </c>
    </row>
    <row r="571" spans="1:28">
      <c r="A571" s="77" t="s">
        <v>1140</v>
      </c>
      <c r="B571" s="76">
        <v>410</v>
      </c>
      <c r="C571" s="76">
        <v>0</v>
      </c>
      <c r="D571" s="76">
        <v>0</v>
      </c>
      <c r="E571" s="76">
        <v>319</v>
      </c>
      <c r="F571" s="76">
        <v>0</v>
      </c>
      <c r="G571" s="76">
        <v>0</v>
      </c>
      <c r="H571" s="76">
        <v>0</v>
      </c>
      <c r="I571" s="76">
        <v>0</v>
      </c>
      <c r="J571" s="76">
        <v>0</v>
      </c>
      <c r="K571" s="76">
        <v>0</v>
      </c>
      <c r="L571" s="76">
        <v>0</v>
      </c>
      <c r="M571" s="76">
        <v>0</v>
      </c>
      <c r="N571" s="76">
        <v>0</v>
      </c>
      <c r="O571" s="76">
        <v>0</v>
      </c>
      <c r="P571" s="76">
        <v>4945</v>
      </c>
      <c r="Q571" s="76">
        <v>0</v>
      </c>
      <c r="R571" s="76">
        <v>0</v>
      </c>
      <c r="S571" s="76">
        <v>0</v>
      </c>
      <c r="T571" s="76">
        <v>27</v>
      </c>
      <c r="U571" s="76">
        <v>16</v>
      </c>
      <c r="V571" s="76">
        <v>0</v>
      </c>
      <c r="W571" s="76">
        <v>0</v>
      </c>
      <c r="X571" s="76">
        <v>239</v>
      </c>
      <c r="Y571" s="76">
        <v>133</v>
      </c>
      <c r="Z571" s="76">
        <v>0</v>
      </c>
      <c r="AA571" s="76">
        <v>469</v>
      </c>
      <c r="AB571" s="76">
        <v>0</v>
      </c>
    </row>
    <row r="572" spans="1:28">
      <c r="A572" s="77" t="s">
        <v>1141</v>
      </c>
      <c r="B572" s="76">
        <v>197</v>
      </c>
      <c r="C572" s="76">
        <v>0</v>
      </c>
      <c r="D572" s="76">
        <v>0</v>
      </c>
      <c r="E572" s="76">
        <v>472</v>
      </c>
      <c r="F572" s="76">
        <v>0</v>
      </c>
      <c r="G572" s="76">
        <v>0</v>
      </c>
      <c r="H572" s="76">
        <v>0</v>
      </c>
      <c r="I572" s="76">
        <v>0</v>
      </c>
      <c r="J572" s="76">
        <v>0</v>
      </c>
      <c r="K572" s="76">
        <v>0</v>
      </c>
      <c r="L572" s="76">
        <v>0</v>
      </c>
      <c r="M572" s="76">
        <v>0</v>
      </c>
      <c r="N572" s="76">
        <v>0</v>
      </c>
      <c r="O572" s="76">
        <v>0</v>
      </c>
      <c r="P572" s="76">
        <v>3523</v>
      </c>
      <c r="Q572" s="76">
        <v>0</v>
      </c>
      <c r="R572" s="76">
        <v>0</v>
      </c>
      <c r="S572" s="76">
        <v>0</v>
      </c>
      <c r="T572" s="76">
        <v>19</v>
      </c>
      <c r="U572" s="76">
        <v>0</v>
      </c>
      <c r="V572" s="76">
        <v>0</v>
      </c>
      <c r="W572" s="76">
        <v>25</v>
      </c>
      <c r="X572" s="76">
        <v>74</v>
      </c>
      <c r="Y572" s="76">
        <v>0</v>
      </c>
      <c r="Z572" s="76">
        <v>0</v>
      </c>
      <c r="AA572" s="76">
        <v>568</v>
      </c>
      <c r="AB572" s="76">
        <v>88</v>
      </c>
    </row>
    <row r="573" spans="1:28">
      <c r="A573" s="77" t="s">
        <v>1142</v>
      </c>
      <c r="B573" s="76">
        <v>169</v>
      </c>
      <c r="C573" s="76">
        <v>3052</v>
      </c>
      <c r="D573" s="76">
        <v>0</v>
      </c>
      <c r="E573" s="76">
        <v>2514</v>
      </c>
      <c r="F573" s="76">
        <v>3772</v>
      </c>
      <c r="G573" s="76">
        <v>0</v>
      </c>
      <c r="H573" s="76">
        <v>0</v>
      </c>
      <c r="I573" s="76">
        <v>0</v>
      </c>
      <c r="J573" s="76">
        <v>0</v>
      </c>
      <c r="K573" s="76">
        <v>0</v>
      </c>
      <c r="L573" s="76">
        <v>0</v>
      </c>
      <c r="M573" s="76">
        <v>0</v>
      </c>
      <c r="N573" s="76">
        <v>0</v>
      </c>
      <c r="O573" s="76">
        <v>0</v>
      </c>
      <c r="P573" s="76">
        <v>0</v>
      </c>
      <c r="Q573" s="76">
        <v>0</v>
      </c>
      <c r="R573" s="76">
        <v>0</v>
      </c>
      <c r="S573" s="76">
        <v>0</v>
      </c>
      <c r="T573" s="76">
        <v>6</v>
      </c>
      <c r="U573" s="76">
        <v>8</v>
      </c>
      <c r="V573" s="76">
        <v>0</v>
      </c>
      <c r="W573" s="76">
        <v>30</v>
      </c>
      <c r="X573" s="76">
        <v>164</v>
      </c>
      <c r="Y573" s="76">
        <v>59</v>
      </c>
      <c r="Z573" s="76">
        <v>0</v>
      </c>
      <c r="AA573" s="76">
        <v>330</v>
      </c>
      <c r="AB573" s="76">
        <v>0</v>
      </c>
    </row>
    <row r="574" spans="1:28">
      <c r="A574" s="77" t="s">
        <v>1143</v>
      </c>
      <c r="B574" s="76">
        <v>433</v>
      </c>
      <c r="C574" s="76">
        <v>0</v>
      </c>
      <c r="D574" s="76">
        <v>0</v>
      </c>
      <c r="E574" s="76">
        <v>20</v>
      </c>
      <c r="F574" s="76">
        <v>0</v>
      </c>
      <c r="G574" s="76">
        <v>0</v>
      </c>
      <c r="H574" s="76">
        <v>0</v>
      </c>
      <c r="I574" s="76">
        <v>0</v>
      </c>
      <c r="J574" s="76">
        <v>0</v>
      </c>
      <c r="K574" s="76">
        <v>0</v>
      </c>
      <c r="L574" s="76">
        <v>0</v>
      </c>
      <c r="M574" s="76">
        <v>0</v>
      </c>
      <c r="N574" s="76">
        <v>0</v>
      </c>
      <c r="O574" s="76">
        <v>0</v>
      </c>
      <c r="P574" s="76">
        <v>7530</v>
      </c>
      <c r="Q574" s="76">
        <v>0</v>
      </c>
      <c r="R574" s="76">
        <v>0</v>
      </c>
      <c r="S574" s="76">
        <v>0</v>
      </c>
      <c r="T574" s="76">
        <v>72</v>
      </c>
      <c r="U574" s="76">
        <v>51</v>
      </c>
      <c r="V574" s="76">
        <v>0</v>
      </c>
      <c r="W574" s="76">
        <v>0</v>
      </c>
      <c r="X574" s="76">
        <v>99</v>
      </c>
      <c r="Y574" s="76">
        <v>0</v>
      </c>
      <c r="Z574" s="76">
        <v>0</v>
      </c>
      <c r="AA574" s="76">
        <v>919</v>
      </c>
      <c r="AB574" s="76">
        <v>140</v>
      </c>
    </row>
    <row r="575" spans="1:28">
      <c r="A575" s="77" t="s">
        <v>1144</v>
      </c>
      <c r="B575" s="76">
        <v>287</v>
      </c>
      <c r="C575" s="76">
        <v>0</v>
      </c>
      <c r="D575" s="76">
        <v>0</v>
      </c>
      <c r="E575" s="76">
        <v>404</v>
      </c>
      <c r="F575" s="76">
        <v>0</v>
      </c>
      <c r="G575" s="76">
        <v>0</v>
      </c>
      <c r="H575" s="76">
        <v>0</v>
      </c>
      <c r="I575" s="76">
        <v>0</v>
      </c>
      <c r="J575" s="76">
        <v>0</v>
      </c>
      <c r="K575" s="76">
        <v>0</v>
      </c>
      <c r="L575" s="76">
        <v>0</v>
      </c>
      <c r="M575" s="76">
        <v>0</v>
      </c>
      <c r="N575" s="76">
        <v>0</v>
      </c>
      <c r="O575" s="76">
        <v>0</v>
      </c>
      <c r="P575" s="76">
        <v>3519</v>
      </c>
      <c r="Q575" s="76">
        <v>0</v>
      </c>
      <c r="R575" s="76">
        <v>0</v>
      </c>
      <c r="S575" s="76">
        <v>0</v>
      </c>
      <c r="T575" s="76">
        <v>11</v>
      </c>
      <c r="U575" s="76">
        <v>22</v>
      </c>
      <c r="V575" s="76">
        <v>0</v>
      </c>
      <c r="W575" s="76">
        <v>0</v>
      </c>
      <c r="X575" s="76">
        <v>82</v>
      </c>
      <c r="Y575" s="76">
        <v>0</v>
      </c>
      <c r="Z575" s="76">
        <v>0</v>
      </c>
      <c r="AA575" s="76">
        <v>469</v>
      </c>
      <c r="AB575" s="76">
        <v>0</v>
      </c>
    </row>
    <row r="576" spans="1:28">
      <c r="A576" s="77" t="s">
        <v>1145</v>
      </c>
      <c r="B576" s="76">
        <v>146</v>
      </c>
      <c r="C576" s="76">
        <v>0</v>
      </c>
      <c r="D576" s="76">
        <v>0</v>
      </c>
      <c r="E576" s="76">
        <v>864</v>
      </c>
      <c r="F576" s="76">
        <v>0</v>
      </c>
      <c r="G576" s="76">
        <v>0</v>
      </c>
      <c r="H576" s="76">
        <v>0</v>
      </c>
      <c r="I576" s="76">
        <v>0</v>
      </c>
      <c r="J576" s="76">
        <v>0</v>
      </c>
      <c r="K576" s="76">
        <v>0</v>
      </c>
      <c r="L576" s="76">
        <v>0</v>
      </c>
      <c r="M576" s="76">
        <v>0</v>
      </c>
      <c r="N576" s="76">
        <v>0</v>
      </c>
      <c r="O576" s="76">
        <v>0</v>
      </c>
      <c r="P576" s="76">
        <v>3539</v>
      </c>
      <c r="Q576" s="76">
        <v>0</v>
      </c>
      <c r="R576" s="76">
        <v>0</v>
      </c>
      <c r="S576" s="76">
        <v>0</v>
      </c>
      <c r="T576" s="76">
        <v>19</v>
      </c>
      <c r="U576" s="76">
        <v>28</v>
      </c>
      <c r="V576" s="76">
        <v>0</v>
      </c>
      <c r="W576" s="76">
        <v>28</v>
      </c>
      <c r="X576" s="76">
        <v>57</v>
      </c>
      <c r="Y576" s="76">
        <v>0</v>
      </c>
      <c r="Z576" s="76">
        <v>0</v>
      </c>
      <c r="AA576" s="76">
        <v>580</v>
      </c>
      <c r="AB576" s="76">
        <v>146</v>
      </c>
    </row>
    <row r="577" spans="1:28">
      <c r="A577" s="77" t="s">
        <v>1146</v>
      </c>
      <c r="B577" s="76">
        <v>168</v>
      </c>
      <c r="C577" s="76">
        <v>0</v>
      </c>
      <c r="D577" s="76">
        <v>0</v>
      </c>
      <c r="E577" s="76">
        <v>1582</v>
      </c>
      <c r="F577" s="76">
        <v>0</v>
      </c>
      <c r="G577" s="76">
        <v>0</v>
      </c>
      <c r="H577" s="76">
        <v>0</v>
      </c>
      <c r="I577" s="76">
        <v>0</v>
      </c>
      <c r="J577" s="76">
        <v>0</v>
      </c>
      <c r="K577" s="76">
        <v>0</v>
      </c>
      <c r="L577" s="76">
        <v>0</v>
      </c>
      <c r="M577" s="76">
        <v>0</v>
      </c>
      <c r="N577" s="76">
        <v>0</v>
      </c>
      <c r="O577" s="76">
        <v>0</v>
      </c>
      <c r="P577" s="76">
        <v>4178</v>
      </c>
      <c r="Q577" s="76">
        <v>0</v>
      </c>
      <c r="R577" s="76">
        <v>0</v>
      </c>
      <c r="S577" s="76">
        <v>0</v>
      </c>
      <c r="T577" s="76">
        <v>17</v>
      </c>
      <c r="U577" s="76">
        <v>33</v>
      </c>
      <c r="V577" s="76">
        <v>0</v>
      </c>
      <c r="W577" s="76">
        <v>60</v>
      </c>
      <c r="X577" s="76">
        <v>0</v>
      </c>
      <c r="Y577" s="76">
        <v>0</v>
      </c>
      <c r="Z577" s="76">
        <v>0</v>
      </c>
      <c r="AA577" s="76">
        <v>956</v>
      </c>
      <c r="AB577" s="76">
        <v>232</v>
      </c>
    </row>
    <row r="578" spans="1:28">
      <c r="A578" s="77" t="s">
        <v>1147</v>
      </c>
      <c r="B578" s="76">
        <v>298</v>
      </c>
      <c r="C578" s="76">
        <v>0</v>
      </c>
      <c r="D578" s="76">
        <v>0</v>
      </c>
      <c r="E578" s="76">
        <v>430</v>
      </c>
      <c r="F578" s="76">
        <v>0</v>
      </c>
      <c r="G578" s="76">
        <v>0</v>
      </c>
      <c r="H578" s="76">
        <v>0</v>
      </c>
      <c r="I578" s="76">
        <v>0</v>
      </c>
      <c r="J578" s="76">
        <v>0</v>
      </c>
      <c r="K578" s="76">
        <v>0</v>
      </c>
      <c r="L578" s="76">
        <v>0</v>
      </c>
      <c r="M578" s="76">
        <v>0</v>
      </c>
      <c r="N578" s="76">
        <v>0</v>
      </c>
      <c r="O578" s="76">
        <v>0</v>
      </c>
      <c r="P578" s="76">
        <v>6192</v>
      </c>
      <c r="Q578" s="76">
        <v>0</v>
      </c>
      <c r="R578" s="76">
        <v>0</v>
      </c>
      <c r="S578" s="76">
        <v>0</v>
      </c>
      <c r="T578" s="76">
        <v>16</v>
      </c>
      <c r="U578" s="76">
        <v>37</v>
      </c>
      <c r="V578" s="76">
        <v>0</v>
      </c>
      <c r="W578" s="76">
        <v>39</v>
      </c>
      <c r="X578" s="76">
        <v>0</v>
      </c>
      <c r="Y578" s="76">
        <v>0</v>
      </c>
      <c r="Z578" s="76">
        <v>0</v>
      </c>
      <c r="AA578" s="76">
        <v>828</v>
      </c>
      <c r="AB578" s="76">
        <v>167</v>
      </c>
    </row>
    <row r="579" spans="1:28">
      <c r="A579" s="77" t="s">
        <v>1148</v>
      </c>
      <c r="B579" s="76">
        <v>207</v>
      </c>
      <c r="C579" s="76">
        <v>0</v>
      </c>
      <c r="D579" s="76">
        <v>0</v>
      </c>
      <c r="E579" s="76">
        <v>523</v>
      </c>
      <c r="F579" s="76">
        <v>0</v>
      </c>
      <c r="G579" s="76">
        <v>0</v>
      </c>
      <c r="H579" s="76">
        <v>0</v>
      </c>
      <c r="I579" s="76">
        <v>0</v>
      </c>
      <c r="J579" s="76">
        <v>0</v>
      </c>
      <c r="K579" s="76">
        <v>0</v>
      </c>
      <c r="L579" s="76">
        <v>0</v>
      </c>
      <c r="M579" s="76">
        <v>0</v>
      </c>
      <c r="N579" s="76">
        <v>0</v>
      </c>
      <c r="O579" s="76">
        <v>0</v>
      </c>
      <c r="P579" s="76">
        <v>4267</v>
      </c>
      <c r="Q579" s="76">
        <v>0</v>
      </c>
      <c r="R579" s="76">
        <v>0</v>
      </c>
      <c r="S579" s="76">
        <v>0</v>
      </c>
      <c r="T579" s="76">
        <v>15</v>
      </c>
      <c r="U579" s="76">
        <v>11</v>
      </c>
      <c r="V579" s="76">
        <v>21</v>
      </c>
      <c r="W579" s="76">
        <v>34</v>
      </c>
      <c r="X579" s="76">
        <v>0</v>
      </c>
      <c r="Y579" s="76">
        <v>0</v>
      </c>
      <c r="Z579" s="76">
        <v>0</v>
      </c>
      <c r="AA579" s="76">
        <v>987</v>
      </c>
      <c r="AB579" s="76">
        <v>0</v>
      </c>
    </row>
    <row r="580" spans="1:28">
      <c r="A580" s="77" t="s">
        <v>1149</v>
      </c>
      <c r="B580" s="76">
        <v>537</v>
      </c>
      <c r="C580" s="76">
        <v>0</v>
      </c>
      <c r="D580" s="76">
        <v>0</v>
      </c>
      <c r="E580" s="76">
        <v>965</v>
      </c>
      <c r="F580" s="76">
        <v>0</v>
      </c>
      <c r="G580" s="76">
        <v>0</v>
      </c>
      <c r="H580" s="76">
        <v>0</v>
      </c>
      <c r="I580" s="76">
        <v>0</v>
      </c>
      <c r="J580" s="76">
        <v>0</v>
      </c>
      <c r="K580" s="76">
        <v>0</v>
      </c>
      <c r="L580" s="76">
        <v>0</v>
      </c>
      <c r="M580" s="76">
        <v>0</v>
      </c>
      <c r="N580" s="76">
        <v>0</v>
      </c>
      <c r="O580" s="76">
        <v>0</v>
      </c>
      <c r="P580" s="76">
        <v>4957</v>
      </c>
      <c r="Q580" s="76">
        <v>0</v>
      </c>
      <c r="R580" s="76">
        <v>0</v>
      </c>
      <c r="S580" s="76">
        <v>0</v>
      </c>
      <c r="T580" s="76">
        <v>17</v>
      </c>
      <c r="U580" s="76">
        <v>19</v>
      </c>
      <c r="V580" s="76">
        <v>0</v>
      </c>
      <c r="W580" s="76">
        <v>46</v>
      </c>
      <c r="X580" s="76">
        <v>112</v>
      </c>
      <c r="Y580" s="76">
        <v>0</v>
      </c>
      <c r="Z580" s="76">
        <v>0</v>
      </c>
      <c r="AA580" s="76">
        <v>904</v>
      </c>
      <c r="AB580" s="76">
        <v>173</v>
      </c>
    </row>
    <row r="581" spans="1:28">
      <c r="A581" s="77" t="s">
        <v>1150</v>
      </c>
      <c r="B581" s="76">
        <v>458</v>
      </c>
      <c r="C581" s="76">
        <v>0</v>
      </c>
      <c r="D581" s="76">
        <v>0</v>
      </c>
      <c r="E581" s="76">
        <v>405</v>
      </c>
      <c r="F581" s="76">
        <v>0</v>
      </c>
      <c r="G581" s="76">
        <v>0</v>
      </c>
      <c r="H581" s="76">
        <v>0</v>
      </c>
      <c r="I581" s="76">
        <v>0</v>
      </c>
      <c r="J581" s="76">
        <v>0</v>
      </c>
      <c r="K581" s="76">
        <v>0</v>
      </c>
      <c r="L581" s="76">
        <v>0</v>
      </c>
      <c r="M581" s="76">
        <v>0</v>
      </c>
      <c r="N581" s="76">
        <v>0</v>
      </c>
      <c r="O581" s="76">
        <v>0</v>
      </c>
      <c r="P581" s="76">
        <v>4184</v>
      </c>
      <c r="Q581" s="76">
        <v>0</v>
      </c>
      <c r="R581" s="76">
        <v>0</v>
      </c>
      <c r="S581" s="76">
        <v>0</v>
      </c>
      <c r="T581" s="76">
        <v>0</v>
      </c>
      <c r="U581" s="76">
        <v>19</v>
      </c>
      <c r="V581" s="76">
        <v>0</v>
      </c>
      <c r="W581" s="76">
        <v>39</v>
      </c>
      <c r="X581" s="76">
        <v>45</v>
      </c>
      <c r="Y581" s="76">
        <v>0</v>
      </c>
      <c r="Z581" s="76">
        <v>0</v>
      </c>
      <c r="AA581" s="76">
        <v>676</v>
      </c>
      <c r="AB581" s="76">
        <v>119</v>
      </c>
    </row>
    <row r="582" spans="1:28">
      <c r="A582" s="77" t="s">
        <v>1151</v>
      </c>
      <c r="B582" s="76">
        <v>198</v>
      </c>
      <c r="C582" s="76">
        <v>0</v>
      </c>
      <c r="D582" s="76">
        <v>0</v>
      </c>
      <c r="E582" s="76">
        <v>564</v>
      </c>
      <c r="F582" s="76">
        <v>0</v>
      </c>
      <c r="G582" s="76">
        <v>0</v>
      </c>
      <c r="H582" s="76">
        <v>0</v>
      </c>
      <c r="I582" s="76">
        <v>0</v>
      </c>
      <c r="J582" s="76">
        <v>0</v>
      </c>
      <c r="K582" s="76">
        <v>0</v>
      </c>
      <c r="L582" s="76">
        <v>0</v>
      </c>
      <c r="M582" s="76">
        <v>0</v>
      </c>
      <c r="N582" s="76">
        <v>0</v>
      </c>
      <c r="O582" s="76">
        <v>0</v>
      </c>
      <c r="P582" s="76">
        <v>2729</v>
      </c>
      <c r="Q582" s="76">
        <v>0</v>
      </c>
      <c r="R582" s="76">
        <v>0</v>
      </c>
      <c r="S582" s="76">
        <v>0</v>
      </c>
      <c r="T582" s="76">
        <v>13</v>
      </c>
      <c r="U582" s="76">
        <v>28</v>
      </c>
      <c r="V582" s="76">
        <v>0</v>
      </c>
      <c r="W582" s="76">
        <v>0</v>
      </c>
      <c r="X582" s="76">
        <v>50</v>
      </c>
      <c r="Y582" s="76">
        <v>0</v>
      </c>
      <c r="Z582" s="76">
        <v>0</v>
      </c>
      <c r="AA582" s="76">
        <v>415</v>
      </c>
      <c r="AB582" s="76">
        <v>70</v>
      </c>
    </row>
    <row r="583" spans="1:28">
      <c r="A583" s="77" t="s">
        <v>1152</v>
      </c>
      <c r="B583" s="76">
        <v>241</v>
      </c>
      <c r="C583" s="76">
        <v>0</v>
      </c>
      <c r="D583" s="76">
        <v>0</v>
      </c>
      <c r="E583" s="76">
        <v>600</v>
      </c>
      <c r="F583" s="76">
        <v>0</v>
      </c>
      <c r="G583" s="76">
        <v>0</v>
      </c>
      <c r="H583" s="76">
        <v>0</v>
      </c>
      <c r="I583" s="76">
        <v>0</v>
      </c>
      <c r="J583" s="76">
        <v>0</v>
      </c>
      <c r="K583" s="76">
        <v>0</v>
      </c>
      <c r="L583" s="76">
        <v>0</v>
      </c>
      <c r="M583" s="76">
        <v>0</v>
      </c>
      <c r="N583" s="76">
        <v>0</v>
      </c>
      <c r="O583" s="76">
        <v>0</v>
      </c>
      <c r="P583" s="76">
        <v>6240</v>
      </c>
      <c r="Q583" s="76">
        <v>0</v>
      </c>
      <c r="R583" s="76">
        <v>0</v>
      </c>
      <c r="S583" s="76">
        <v>0</v>
      </c>
      <c r="T583" s="76">
        <v>11</v>
      </c>
      <c r="U583" s="76">
        <v>28</v>
      </c>
      <c r="V583" s="76">
        <v>0</v>
      </c>
      <c r="W583" s="76">
        <v>62</v>
      </c>
      <c r="X583" s="76">
        <v>0</v>
      </c>
      <c r="Y583" s="76">
        <v>0</v>
      </c>
      <c r="Z583" s="76">
        <v>0</v>
      </c>
      <c r="AA583" s="76">
        <v>1312</v>
      </c>
      <c r="AB583" s="76">
        <v>198</v>
      </c>
    </row>
    <row r="584" spans="1:28">
      <c r="A584" s="77" t="s">
        <v>1153</v>
      </c>
      <c r="B584" s="76">
        <v>290</v>
      </c>
      <c r="C584" s="76">
        <v>0</v>
      </c>
      <c r="D584" s="76">
        <v>0</v>
      </c>
      <c r="E584" s="76">
        <v>1218</v>
      </c>
      <c r="F584" s="76">
        <v>0</v>
      </c>
      <c r="G584" s="76">
        <v>0</v>
      </c>
      <c r="H584" s="76">
        <v>0</v>
      </c>
      <c r="I584" s="76">
        <v>0</v>
      </c>
      <c r="J584" s="76">
        <v>0</v>
      </c>
      <c r="K584" s="76">
        <v>0</v>
      </c>
      <c r="L584" s="76">
        <v>0</v>
      </c>
      <c r="M584" s="76">
        <v>0</v>
      </c>
      <c r="N584" s="76">
        <v>0</v>
      </c>
      <c r="O584" s="76">
        <v>0</v>
      </c>
      <c r="P584" s="76">
        <v>3054</v>
      </c>
      <c r="Q584" s="76">
        <v>0</v>
      </c>
      <c r="R584" s="76">
        <v>0</v>
      </c>
      <c r="S584" s="76">
        <v>0</v>
      </c>
      <c r="T584" s="76">
        <v>0</v>
      </c>
      <c r="U584" s="76">
        <v>17</v>
      </c>
      <c r="V584" s="76">
        <v>0</v>
      </c>
      <c r="W584" s="76">
        <v>28</v>
      </c>
      <c r="X584" s="76">
        <v>0</v>
      </c>
      <c r="Y584" s="76">
        <v>0</v>
      </c>
      <c r="Z584" s="76">
        <v>0</v>
      </c>
      <c r="AA584" s="76">
        <v>580</v>
      </c>
      <c r="AB584" s="76">
        <v>137</v>
      </c>
    </row>
    <row r="585" spans="1:28">
      <c r="A585" s="77" t="s">
        <v>1154</v>
      </c>
      <c r="B585" s="76">
        <v>229</v>
      </c>
      <c r="C585" s="76">
        <v>0</v>
      </c>
      <c r="D585" s="76">
        <v>0</v>
      </c>
      <c r="E585" s="76">
        <v>734</v>
      </c>
      <c r="F585" s="76">
        <v>0</v>
      </c>
      <c r="G585" s="76">
        <v>0</v>
      </c>
      <c r="H585" s="76">
        <v>0</v>
      </c>
      <c r="I585" s="76">
        <v>0</v>
      </c>
      <c r="J585" s="76">
        <v>0</v>
      </c>
      <c r="K585" s="76">
        <v>0</v>
      </c>
      <c r="L585" s="76">
        <v>0</v>
      </c>
      <c r="M585" s="76">
        <v>0</v>
      </c>
      <c r="N585" s="76">
        <v>0</v>
      </c>
      <c r="O585" s="76">
        <v>0</v>
      </c>
      <c r="P585" s="76">
        <v>2798</v>
      </c>
      <c r="Q585" s="76">
        <v>0</v>
      </c>
      <c r="R585" s="76">
        <v>0</v>
      </c>
      <c r="S585" s="76">
        <v>0</v>
      </c>
      <c r="T585" s="76">
        <v>8</v>
      </c>
      <c r="U585" s="76">
        <v>10</v>
      </c>
      <c r="V585" s="76">
        <v>0</v>
      </c>
      <c r="W585" s="76">
        <v>23</v>
      </c>
      <c r="X585" s="76">
        <v>0</v>
      </c>
      <c r="Y585" s="76">
        <v>0</v>
      </c>
      <c r="Z585" s="76">
        <v>0</v>
      </c>
      <c r="AA585" s="76">
        <v>567</v>
      </c>
      <c r="AB585" s="76">
        <v>117</v>
      </c>
    </row>
    <row r="586" spans="1:28">
      <c r="A586" s="77" t="s">
        <v>1155</v>
      </c>
      <c r="B586" s="76">
        <v>404</v>
      </c>
      <c r="C586" s="76">
        <v>0</v>
      </c>
      <c r="D586" s="76">
        <v>0</v>
      </c>
      <c r="E586" s="76">
        <v>2107</v>
      </c>
      <c r="F586" s="76">
        <v>0</v>
      </c>
      <c r="G586" s="76">
        <v>0</v>
      </c>
      <c r="H586" s="76">
        <v>0</v>
      </c>
      <c r="I586" s="76">
        <v>0</v>
      </c>
      <c r="J586" s="76">
        <v>0</v>
      </c>
      <c r="K586" s="76">
        <v>0</v>
      </c>
      <c r="L586" s="76">
        <v>0</v>
      </c>
      <c r="M586" s="76">
        <v>0</v>
      </c>
      <c r="N586" s="76">
        <v>0</v>
      </c>
      <c r="O586" s="76">
        <v>0</v>
      </c>
      <c r="P586" s="76">
        <v>4161</v>
      </c>
      <c r="Q586" s="76">
        <v>0</v>
      </c>
      <c r="R586" s="76">
        <v>0</v>
      </c>
      <c r="S586" s="76">
        <v>0</v>
      </c>
      <c r="T586" s="76">
        <v>11</v>
      </c>
      <c r="U586" s="76">
        <v>27</v>
      </c>
      <c r="V586" s="76">
        <v>0</v>
      </c>
      <c r="W586" s="76">
        <v>53</v>
      </c>
      <c r="X586" s="76">
        <v>50</v>
      </c>
      <c r="Y586" s="76">
        <v>0</v>
      </c>
      <c r="Z586" s="76">
        <v>183</v>
      </c>
      <c r="AA586" s="76">
        <v>649</v>
      </c>
      <c r="AB586" s="76">
        <v>157</v>
      </c>
    </row>
    <row r="587" spans="1:28">
      <c r="A587" s="77" t="s">
        <v>1156</v>
      </c>
      <c r="B587" s="76">
        <v>416</v>
      </c>
      <c r="C587" s="76">
        <v>0</v>
      </c>
      <c r="D587" s="76">
        <v>0</v>
      </c>
      <c r="E587" s="76">
        <v>725</v>
      </c>
      <c r="F587" s="76">
        <v>0</v>
      </c>
      <c r="G587" s="76">
        <v>0</v>
      </c>
      <c r="H587" s="76">
        <v>0</v>
      </c>
      <c r="I587" s="76">
        <v>0</v>
      </c>
      <c r="J587" s="76">
        <v>0</v>
      </c>
      <c r="K587" s="76">
        <v>0</v>
      </c>
      <c r="L587" s="76">
        <v>0</v>
      </c>
      <c r="M587" s="76">
        <v>0</v>
      </c>
      <c r="N587" s="76">
        <v>0</v>
      </c>
      <c r="O587" s="76">
        <v>0</v>
      </c>
      <c r="P587" s="76">
        <v>6430</v>
      </c>
      <c r="Q587" s="76">
        <v>0</v>
      </c>
      <c r="R587" s="76">
        <v>0</v>
      </c>
      <c r="S587" s="76">
        <v>0</v>
      </c>
      <c r="T587" s="76">
        <v>55</v>
      </c>
      <c r="U587" s="76">
        <v>21</v>
      </c>
      <c r="V587" s="76">
        <v>0</v>
      </c>
      <c r="W587" s="76">
        <v>45</v>
      </c>
      <c r="X587" s="76">
        <v>157</v>
      </c>
      <c r="Y587" s="76">
        <v>0</v>
      </c>
      <c r="Z587" s="76">
        <v>0</v>
      </c>
      <c r="AA587" s="76">
        <v>912</v>
      </c>
      <c r="AB587" s="76">
        <v>0</v>
      </c>
    </row>
    <row r="588" spans="1:28">
      <c r="A588" s="77" t="s">
        <v>1157</v>
      </c>
      <c r="B588" s="76">
        <v>403</v>
      </c>
      <c r="C588" s="76">
        <v>0</v>
      </c>
      <c r="D588" s="76">
        <v>0</v>
      </c>
      <c r="E588" s="76">
        <v>1082</v>
      </c>
      <c r="F588" s="76">
        <v>0</v>
      </c>
      <c r="G588" s="76">
        <v>0</v>
      </c>
      <c r="H588" s="76">
        <v>0</v>
      </c>
      <c r="I588" s="76">
        <v>0</v>
      </c>
      <c r="J588" s="76">
        <v>0</v>
      </c>
      <c r="K588" s="76">
        <v>0</v>
      </c>
      <c r="L588" s="76">
        <v>0</v>
      </c>
      <c r="M588" s="76">
        <v>0</v>
      </c>
      <c r="N588" s="76">
        <v>0</v>
      </c>
      <c r="O588" s="76">
        <v>0</v>
      </c>
      <c r="P588" s="76">
        <v>5772</v>
      </c>
      <c r="Q588" s="76">
        <v>0</v>
      </c>
      <c r="R588" s="76">
        <v>0</v>
      </c>
      <c r="S588" s="76">
        <v>0</v>
      </c>
      <c r="T588" s="76">
        <v>0</v>
      </c>
      <c r="U588" s="76">
        <v>39</v>
      </c>
      <c r="V588" s="76">
        <v>0</v>
      </c>
      <c r="W588" s="76">
        <v>72</v>
      </c>
      <c r="X588" s="76">
        <v>194</v>
      </c>
      <c r="Y588" s="76">
        <v>0</v>
      </c>
      <c r="Z588" s="76">
        <v>172</v>
      </c>
      <c r="AA588" s="76">
        <v>763</v>
      </c>
      <c r="AB588" s="76">
        <v>134</v>
      </c>
    </row>
    <row r="589" spans="1:28">
      <c r="A589" s="77" t="s">
        <v>1158</v>
      </c>
      <c r="B589" s="76">
        <v>466</v>
      </c>
      <c r="C589" s="76">
        <v>0</v>
      </c>
      <c r="D589" s="76">
        <v>0</v>
      </c>
      <c r="E589" s="76">
        <v>854</v>
      </c>
      <c r="F589" s="76">
        <v>0</v>
      </c>
      <c r="G589" s="76">
        <v>0</v>
      </c>
      <c r="H589" s="76">
        <v>0</v>
      </c>
      <c r="I589" s="76">
        <v>0</v>
      </c>
      <c r="J589" s="76">
        <v>0</v>
      </c>
      <c r="K589" s="76">
        <v>0</v>
      </c>
      <c r="L589" s="76">
        <v>0</v>
      </c>
      <c r="M589" s="76">
        <v>0</v>
      </c>
      <c r="N589" s="76">
        <v>0</v>
      </c>
      <c r="O589" s="76">
        <v>0</v>
      </c>
      <c r="P589" s="76">
        <v>8951</v>
      </c>
      <c r="Q589" s="76">
        <v>0</v>
      </c>
      <c r="R589" s="76">
        <v>0</v>
      </c>
      <c r="S589" s="76">
        <v>0</v>
      </c>
      <c r="T589" s="76">
        <v>19</v>
      </c>
      <c r="U589" s="76">
        <v>50</v>
      </c>
      <c r="V589" s="76">
        <v>0</v>
      </c>
      <c r="W589" s="76">
        <v>93</v>
      </c>
      <c r="X589" s="76">
        <v>99</v>
      </c>
      <c r="Y589" s="76">
        <v>0</v>
      </c>
      <c r="Z589" s="76">
        <v>0</v>
      </c>
      <c r="AA589" s="76">
        <v>1519</v>
      </c>
      <c r="AB589" s="76">
        <v>231</v>
      </c>
    </row>
    <row r="590" spans="1:28">
      <c r="A590" s="77" t="s">
        <v>1159</v>
      </c>
      <c r="B590" s="76">
        <v>330</v>
      </c>
      <c r="C590" s="76">
        <v>0</v>
      </c>
      <c r="D590" s="76">
        <v>0</v>
      </c>
      <c r="E590" s="76">
        <v>504</v>
      </c>
      <c r="F590" s="76">
        <v>0</v>
      </c>
      <c r="G590" s="76">
        <v>0</v>
      </c>
      <c r="H590" s="76">
        <v>0</v>
      </c>
      <c r="I590" s="76">
        <v>0</v>
      </c>
      <c r="J590" s="76">
        <v>0</v>
      </c>
      <c r="K590" s="76">
        <v>0</v>
      </c>
      <c r="L590" s="76">
        <v>0</v>
      </c>
      <c r="M590" s="76">
        <v>0</v>
      </c>
      <c r="N590" s="76">
        <v>0</v>
      </c>
      <c r="O590" s="76">
        <v>0</v>
      </c>
      <c r="P590" s="76">
        <v>4118</v>
      </c>
      <c r="Q590" s="76">
        <v>0</v>
      </c>
      <c r="R590" s="76">
        <v>0</v>
      </c>
      <c r="S590" s="76">
        <v>0</v>
      </c>
      <c r="T590" s="76">
        <v>11</v>
      </c>
      <c r="U590" s="76">
        <v>17</v>
      </c>
      <c r="V590" s="76">
        <v>0</v>
      </c>
      <c r="W590" s="76">
        <v>23</v>
      </c>
      <c r="X590" s="76">
        <v>79</v>
      </c>
      <c r="Y590" s="76">
        <v>53</v>
      </c>
      <c r="Z590" s="76">
        <v>118</v>
      </c>
      <c r="AA590" s="76">
        <v>546</v>
      </c>
      <c r="AB590" s="76">
        <v>129</v>
      </c>
    </row>
    <row r="591" spans="1:28">
      <c r="A591" s="77" t="s">
        <v>1160</v>
      </c>
      <c r="B591" s="76">
        <v>158</v>
      </c>
      <c r="C591" s="76">
        <v>0</v>
      </c>
      <c r="D591" s="76">
        <v>0</v>
      </c>
      <c r="E591" s="76">
        <v>1423</v>
      </c>
      <c r="F591" s="76">
        <v>0</v>
      </c>
      <c r="G591" s="76">
        <v>0</v>
      </c>
      <c r="H591" s="76">
        <v>0</v>
      </c>
      <c r="I591" s="76">
        <v>1562</v>
      </c>
      <c r="J591" s="76">
        <v>0</v>
      </c>
      <c r="K591" s="76">
        <v>0</v>
      </c>
      <c r="L591" s="76">
        <v>0</v>
      </c>
      <c r="M591" s="76">
        <v>0</v>
      </c>
      <c r="N591" s="76">
        <v>0</v>
      </c>
      <c r="O591" s="76">
        <v>0</v>
      </c>
      <c r="P591" s="76">
        <v>1845</v>
      </c>
      <c r="Q591" s="76">
        <v>0</v>
      </c>
      <c r="R591" s="76">
        <v>0</v>
      </c>
      <c r="S591" s="76">
        <v>0</v>
      </c>
      <c r="T591" s="76">
        <v>8</v>
      </c>
      <c r="U591" s="76">
        <v>8</v>
      </c>
      <c r="V591" s="76">
        <v>0</v>
      </c>
      <c r="W591" s="76">
        <v>23</v>
      </c>
      <c r="X591" s="76">
        <v>55</v>
      </c>
      <c r="Y591" s="76">
        <v>0</v>
      </c>
      <c r="Z591" s="76">
        <v>0</v>
      </c>
      <c r="AA591" s="76">
        <v>418</v>
      </c>
      <c r="AB591" s="76">
        <v>0</v>
      </c>
    </row>
    <row r="592" spans="1:28">
      <c r="A592" s="77" t="s">
        <v>1161</v>
      </c>
      <c r="B592" s="76">
        <v>304</v>
      </c>
      <c r="C592" s="76">
        <v>0</v>
      </c>
      <c r="D592" s="76">
        <v>0</v>
      </c>
      <c r="E592" s="76">
        <v>1071</v>
      </c>
      <c r="F592" s="76">
        <v>0</v>
      </c>
      <c r="G592" s="76">
        <v>0</v>
      </c>
      <c r="H592" s="76">
        <v>0</v>
      </c>
      <c r="I592" s="76">
        <v>0</v>
      </c>
      <c r="J592" s="76">
        <v>0</v>
      </c>
      <c r="K592" s="76">
        <v>0</v>
      </c>
      <c r="L592" s="76">
        <v>0</v>
      </c>
      <c r="M592" s="76">
        <v>0</v>
      </c>
      <c r="N592" s="76">
        <v>0</v>
      </c>
      <c r="O592" s="76">
        <v>0</v>
      </c>
      <c r="P592" s="76">
        <v>3805</v>
      </c>
      <c r="Q592" s="76">
        <v>0</v>
      </c>
      <c r="R592" s="76">
        <v>0</v>
      </c>
      <c r="S592" s="76">
        <v>0</v>
      </c>
      <c r="T592" s="76">
        <v>7</v>
      </c>
      <c r="U592" s="76">
        <v>12</v>
      </c>
      <c r="V592" s="76">
        <v>0</v>
      </c>
      <c r="W592" s="76">
        <v>28</v>
      </c>
      <c r="X592" s="76">
        <v>49</v>
      </c>
      <c r="Y592" s="76">
        <v>0</v>
      </c>
      <c r="Z592" s="76">
        <v>0</v>
      </c>
      <c r="AA592" s="76">
        <v>583</v>
      </c>
      <c r="AB592" s="76">
        <v>136</v>
      </c>
    </row>
    <row r="593" spans="1:28">
      <c r="A593" s="77" t="s">
        <v>1162</v>
      </c>
      <c r="B593" s="76">
        <v>201</v>
      </c>
      <c r="C593" s="76">
        <v>0</v>
      </c>
      <c r="D593" s="76">
        <v>0</v>
      </c>
      <c r="E593" s="76">
        <v>739</v>
      </c>
      <c r="F593" s="76">
        <v>0</v>
      </c>
      <c r="G593" s="76">
        <v>0</v>
      </c>
      <c r="H593" s="76">
        <v>0</v>
      </c>
      <c r="I593" s="76">
        <v>0</v>
      </c>
      <c r="J593" s="76">
        <v>0</v>
      </c>
      <c r="K593" s="76">
        <v>0</v>
      </c>
      <c r="L593" s="76">
        <v>0</v>
      </c>
      <c r="M593" s="76">
        <v>0</v>
      </c>
      <c r="N593" s="76">
        <v>0</v>
      </c>
      <c r="O593" s="76">
        <v>0</v>
      </c>
      <c r="P593" s="76">
        <v>4188</v>
      </c>
      <c r="Q593" s="76">
        <v>0</v>
      </c>
      <c r="R593" s="76">
        <v>0</v>
      </c>
      <c r="S593" s="76">
        <v>0</v>
      </c>
      <c r="T593" s="76">
        <v>14</v>
      </c>
      <c r="U593" s="76">
        <v>22</v>
      </c>
      <c r="V593" s="76">
        <v>22</v>
      </c>
      <c r="W593" s="76">
        <v>28</v>
      </c>
      <c r="X593" s="76">
        <v>0</v>
      </c>
      <c r="Y593" s="76">
        <v>0</v>
      </c>
      <c r="Z593" s="76">
        <v>131</v>
      </c>
      <c r="AA593" s="76">
        <v>688</v>
      </c>
      <c r="AB593" s="76">
        <v>95</v>
      </c>
    </row>
    <row r="594" spans="1:28">
      <c r="A594" s="77" t="s">
        <v>1163</v>
      </c>
      <c r="B594" s="76">
        <v>441</v>
      </c>
      <c r="C594" s="76">
        <v>0</v>
      </c>
      <c r="D594" s="76">
        <v>0</v>
      </c>
      <c r="E594" s="76">
        <v>0</v>
      </c>
      <c r="F594" s="76">
        <v>0</v>
      </c>
      <c r="G594" s="76">
        <v>0</v>
      </c>
      <c r="H594" s="76">
        <v>0</v>
      </c>
      <c r="I594" s="76">
        <v>0</v>
      </c>
      <c r="J594" s="76">
        <v>0</v>
      </c>
      <c r="K594" s="76">
        <v>0</v>
      </c>
      <c r="L594" s="76">
        <v>0</v>
      </c>
      <c r="M594" s="76">
        <v>0</v>
      </c>
      <c r="N594" s="76">
        <v>0</v>
      </c>
      <c r="O594" s="76">
        <v>0</v>
      </c>
      <c r="P594" s="76">
        <v>6347</v>
      </c>
      <c r="Q594" s="76">
        <v>0</v>
      </c>
      <c r="R594" s="76">
        <v>0</v>
      </c>
      <c r="S594" s="76">
        <v>0</v>
      </c>
      <c r="T594" s="76">
        <v>44</v>
      </c>
      <c r="U594" s="76">
        <v>35</v>
      </c>
      <c r="V594" s="76">
        <v>0</v>
      </c>
      <c r="W594" s="76">
        <v>0</v>
      </c>
      <c r="X594" s="76">
        <v>149</v>
      </c>
      <c r="Y594" s="76">
        <v>0</v>
      </c>
      <c r="Z594" s="76">
        <v>114</v>
      </c>
      <c r="AA594" s="76">
        <v>473</v>
      </c>
      <c r="AB594" s="76">
        <v>156</v>
      </c>
    </row>
    <row r="595" spans="1:28">
      <c r="A595" s="77" t="s">
        <v>1164</v>
      </c>
      <c r="B595" s="76">
        <v>322</v>
      </c>
      <c r="C595" s="76">
        <v>0</v>
      </c>
      <c r="D595" s="76">
        <v>0</v>
      </c>
      <c r="E595" s="76">
        <v>1302</v>
      </c>
      <c r="F595" s="76">
        <v>0</v>
      </c>
      <c r="G595" s="76">
        <v>0</v>
      </c>
      <c r="H595" s="76">
        <v>0</v>
      </c>
      <c r="I595" s="76">
        <v>0</v>
      </c>
      <c r="J595" s="76">
        <v>0</v>
      </c>
      <c r="K595" s="76">
        <v>0</v>
      </c>
      <c r="L595" s="76">
        <v>0</v>
      </c>
      <c r="M595" s="76">
        <v>0</v>
      </c>
      <c r="N595" s="76">
        <v>0</v>
      </c>
      <c r="O595" s="76">
        <v>0</v>
      </c>
      <c r="P595" s="76">
        <v>3008</v>
      </c>
      <c r="Q595" s="76">
        <v>0</v>
      </c>
      <c r="R595" s="76">
        <v>0</v>
      </c>
      <c r="S595" s="76">
        <v>0</v>
      </c>
      <c r="T595" s="76">
        <v>21</v>
      </c>
      <c r="U595" s="76">
        <v>0</v>
      </c>
      <c r="V595" s="76">
        <v>0</v>
      </c>
      <c r="W595" s="76">
        <v>24</v>
      </c>
      <c r="X595" s="76">
        <v>50</v>
      </c>
      <c r="Y595" s="76">
        <v>0</v>
      </c>
      <c r="Z595" s="76">
        <v>0</v>
      </c>
      <c r="AA595" s="76">
        <v>508</v>
      </c>
      <c r="AB595" s="76">
        <v>145</v>
      </c>
    </row>
    <row r="596" spans="1:28">
      <c r="A596" s="77" t="s">
        <v>1165</v>
      </c>
      <c r="B596" s="76">
        <v>254</v>
      </c>
      <c r="C596" s="76">
        <v>0</v>
      </c>
      <c r="D596" s="76">
        <v>0</v>
      </c>
      <c r="E596" s="76">
        <v>1600</v>
      </c>
      <c r="F596" s="76">
        <v>0</v>
      </c>
      <c r="G596" s="76">
        <v>0</v>
      </c>
      <c r="H596" s="76">
        <v>0</v>
      </c>
      <c r="I596" s="76">
        <v>0</v>
      </c>
      <c r="J596" s="76">
        <v>0</v>
      </c>
      <c r="K596" s="76">
        <v>0</v>
      </c>
      <c r="L596" s="76">
        <v>0</v>
      </c>
      <c r="M596" s="76">
        <v>0</v>
      </c>
      <c r="N596" s="76">
        <v>0</v>
      </c>
      <c r="O596" s="76">
        <v>0</v>
      </c>
      <c r="P596" s="76">
        <v>7838</v>
      </c>
      <c r="Q596" s="76">
        <v>0</v>
      </c>
      <c r="R596" s="76">
        <v>0</v>
      </c>
      <c r="S596" s="76">
        <v>0</v>
      </c>
      <c r="T596" s="76">
        <v>0</v>
      </c>
      <c r="U596" s="76">
        <v>30</v>
      </c>
      <c r="V596" s="76">
        <v>0</v>
      </c>
      <c r="W596" s="76">
        <v>120</v>
      </c>
      <c r="X596" s="76">
        <v>101</v>
      </c>
      <c r="Y596" s="76">
        <v>0</v>
      </c>
      <c r="Z596" s="76">
        <v>0</v>
      </c>
      <c r="AA596" s="76">
        <v>1745</v>
      </c>
      <c r="AB596" s="76">
        <v>304</v>
      </c>
    </row>
    <row r="597" spans="1:28">
      <c r="A597" s="77" t="s">
        <v>1166</v>
      </c>
      <c r="B597" s="76">
        <v>311</v>
      </c>
      <c r="C597" s="76">
        <v>0</v>
      </c>
      <c r="D597" s="76">
        <v>0</v>
      </c>
      <c r="E597" s="76">
        <v>489</v>
      </c>
      <c r="F597" s="76">
        <v>0</v>
      </c>
      <c r="G597" s="76">
        <v>0</v>
      </c>
      <c r="H597" s="76">
        <v>0</v>
      </c>
      <c r="I597" s="76">
        <v>0</v>
      </c>
      <c r="J597" s="76">
        <v>0</v>
      </c>
      <c r="K597" s="76">
        <v>0</v>
      </c>
      <c r="L597" s="76">
        <v>0</v>
      </c>
      <c r="M597" s="76">
        <v>0</v>
      </c>
      <c r="N597" s="76">
        <v>0</v>
      </c>
      <c r="O597" s="76">
        <v>0</v>
      </c>
      <c r="P597" s="76">
        <v>6802</v>
      </c>
      <c r="Q597" s="76">
        <v>0</v>
      </c>
      <c r="R597" s="76">
        <v>0</v>
      </c>
      <c r="S597" s="76">
        <v>0</v>
      </c>
      <c r="T597" s="76">
        <v>74</v>
      </c>
      <c r="U597" s="76">
        <v>33</v>
      </c>
      <c r="V597" s="76">
        <v>0</v>
      </c>
      <c r="W597" s="76">
        <v>0</v>
      </c>
      <c r="X597" s="76">
        <v>49</v>
      </c>
      <c r="Y597" s="76">
        <v>0</v>
      </c>
      <c r="Z597" s="76">
        <v>210</v>
      </c>
      <c r="AA597" s="76">
        <v>604</v>
      </c>
      <c r="AB597" s="76">
        <v>171</v>
      </c>
    </row>
    <row r="598" spans="1:28">
      <c r="A598" s="77" t="s">
        <v>1167</v>
      </c>
      <c r="B598" s="76">
        <v>735</v>
      </c>
      <c r="C598" s="76">
        <v>0</v>
      </c>
      <c r="D598" s="76">
        <v>0</v>
      </c>
      <c r="E598" s="76">
        <v>950</v>
      </c>
      <c r="F598" s="76">
        <v>0</v>
      </c>
      <c r="G598" s="76">
        <v>0</v>
      </c>
      <c r="H598" s="76">
        <v>0</v>
      </c>
      <c r="I598" s="76">
        <v>0</v>
      </c>
      <c r="J598" s="76">
        <v>0</v>
      </c>
      <c r="K598" s="76">
        <v>1386</v>
      </c>
      <c r="L598" s="76">
        <v>0</v>
      </c>
      <c r="M598" s="76">
        <v>0</v>
      </c>
      <c r="N598" s="76">
        <v>0</v>
      </c>
      <c r="O598" s="76">
        <v>0</v>
      </c>
      <c r="P598" s="76">
        <v>5923</v>
      </c>
      <c r="Q598" s="76">
        <v>0</v>
      </c>
      <c r="R598" s="76">
        <v>0</v>
      </c>
      <c r="S598" s="76">
        <v>0</v>
      </c>
      <c r="T598" s="76">
        <v>16</v>
      </c>
      <c r="U598" s="76">
        <v>33</v>
      </c>
      <c r="V598" s="76">
        <v>0</v>
      </c>
      <c r="W598" s="76">
        <v>33</v>
      </c>
      <c r="X598" s="76">
        <v>1343</v>
      </c>
      <c r="Y598" s="76">
        <v>379</v>
      </c>
      <c r="Z598" s="76">
        <v>0</v>
      </c>
      <c r="AA598" s="76">
        <v>754</v>
      </c>
      <c r="AB598" s="76">
        <v>0</v>
      </c>
    </row>
    <row r="599" spans="1:28">
      <c r="A599" s="77" t="s">
        <v>1168</v>
      </c>
      <c r="B599" s="76">
        <v>181</v>
      </c>
      <c r="C599" s="76">
        <v>0</v>
      </c>
      <c r="D599" s="76">
        <v>0</v>
      </c>
      <c r="E599" s="76">
        <v>655</v>
      </c>
      <c r="F599" s="76">
        <v>0</v>
      </c>
      <c r="G599" s="76">
        <v>0</v>
      </c>
      <c r="H599" s="76">
        <v>0</v>
      </c>
      <c r="I599" s="76">
        <v>0</v>
      </c>
      <c r="J599" s="76">
        <v>0</v>
      </c>
      <c r="K599" s="76">
        <v>0</v>
      </c>
      <c r="L599" s="76">
        <v>0</v>
      </c>
      <c r="M599" s="76">
        <v>0</v>
      </c>
      <c r="N599" s="76">
        <v>0</v>
      </c>
      <c r="O599" s="76">
        <v>0</v>
      </c>
      <c r="P599" s="76">
        <v>4288</v>
      </c>
      <c r="Q599" s="76">
        <v>0</v>
      </c>
      <c r="R599" s="76">
        <v>0</v>
      </c>
      <c r="S599" s="76">
        <v>0</v>
      </c>
      <c r="T599" s="76">
        <v>39</v>
      </c>
      <c r="U599" s="76">
        <v>15</v>
      </c>
      <c r="V599" s="76">
        <v>25</v>
      </c>
      <c r="W599" s="76">
        <v>0</v>
      </c>
      <c r="X599" s="76">
        <v>0</v>
      </c>
      <c r="Y599" s="76">
        <v>0</v>
      </c>
      <c r="Z599" s="76">
        <v>0</v>
      </c>
      <c r="AA599" s="76">
        <v>795</v>
      </c>
      <c r="AB599" s="76">
        <v>0</v>
      </c>
    </row>
    <row r="600" spans="1:28">
      <c r="A600" s="77" t="s">
        <v>1169</v>
      </c>
      <c r="B600" s="76">
        <v>346</v>
      </c>
      <c r="C600" s="76">
        <v>0</v>
      </c>
      <c r="D600" s="76">
        <v>0</v>
      </c>
      <c r="E600" s="76">
        <v>800</v>
      </c>
      <c r="F600" s="76">
        <v>0</v>
      </c>
      <c r="G600" s="76">
        <v>0</v>
      </c>
      <c r="H600" s="76">
        <v>0</v>
      </c>
      <c r="I600" s="76">
        <v>0</v>
      </c>
      <c r="J600" s="76">
        <v>0</v>
      </c>
      <c r="K600" s="76">
        <v>0</v>
      </c>
      <c r="L600" s="76">
        <v>0</v>
      </c>
      <c r="M600" s="76">
        <v>0</v>
      </c>
      <c r="N600" s="76">
        <v>0</v>
      </c>
      <c r="O600" s="76">
        <v>0</v>
      </c>
      <c r="P600" s="76">
        <v>3957</v>
      </c>
      <c r="Q600" s="76">
        <v>0</v>
      </c>
      <c r="R600" s="76">
        <v>0</v>
      </c>
      <c r="S600" s="76">
        <v>0</v>
      </c>
      <c r="T600" s="76">
        <v>0</v>
      </c>
      <c r="U600" s="76">
        <v>13</v>
      </c>
      <c r="V600" s="76">
        <v>27</v>
      </c>
      <c r="W600" s="76">
        <v>0</v>
      </c>
      <c r="X600" s="76">
        <v>58</v>
      </c>
      <c r="Y600" s="76">
        <v>34</v>
      </c>
      <c r="Z600" s="76">
        <v>121</v>
      </c>
      <c r="AA600" s="76">
        <v>377</v>
      </c>
      <c r="AB600" s="76">
        <v>104</v>
      </c>
    </row>
    <row r="601" spans="1:28">
      <c r="A601" s="77" t="s">
        <v>1170</v>
      </c>
      <c r="B601" s="76">
        <v>226</v>
      </c>
      <c r="C601" s="76">
        <v>0</v>
      </c>
      <c r="D601" s="76">
        <v>0</v>
      </c>
      <c r="E601" s="76">
        <v>488</v>
      </c>
      <c r="F601" s="76">
        <v>0</v>
      </c>
      <c r="G601" s="76">
        <v>0</v>
      </c>
      <c r="H601" s="76">
        <v>0</v>
      </c>
      <c r="I601" s="76">
        <v>0</v>
      </c>
      <c r="J601" s="76">
        <v>0</v>
      </c>
      <c r="K601" s="76">
        <v>0</v>
      </c>
      <c r="L601" s="76">
        <v>0</v>
      </c>
      <c r="M601" s="76">
        <v>0</v>
      </c>
      <c r="N601" s="76">
        <v>0</v>
      </c>
      <c r="O601" s="76">
        <v>0</v>
      </c>
      <c r="P601" s="76">
        <v>4590</v>
      </c>
      <c r="Q601" s="76">
        <v>0</v>
      </c>
      <c r="R601" s="76">
        <v>0</v>
      </c>
      <c r="S601" s="76">
        <v>0</v>
      </c>
      <c r="T601" s="76">
        <v>25</v>
      </c>
      <c r="U601" s="76">
        <v>16</v>
      </c>
      <c r="V601" s="76">
        <v>0</v>
      </c>
      <c r="W601" s="76">
        <v>49</v>
      </c>
      <c r="X601" s="76">
        <v>62</v>
      </c>
      <c r="Y601" s="76">
        <v>0</v>
      </c>
      <c r="Z601" s="76">
        <v>0</v>
      </c>
      <c r="AA601" s="76">
        <v>667</v>
      </c>
      <c r="AB601" s="76">
        <v>116</v>
      </c>
    </row>
    <row r="602" spans="1:28">
      <c r="A602" s="77" t="s">
        <v>1171</v>
      </c>
      <c r="B602" s="76">
        <v>256</v>
      </c>
      <c r="C602" s="76">
        <v>0</v>
      </c>
      <c r="D602" s="76">
        <v>0</v>
      </c>
      <c r="E602" s="76">
        <v>913</v>
      </c>
      <c r="F602" s="76">
        <v>0</v>
      </c>
      <c r="G602" s="76">
        <v>0</v>
      </c>
      <c r="H602" s="76">
        <v>0</v>
      </c>
      <c r="I602" s="76">
        <v>0</v>
      </c>
      <c r="J602" s="76">
        <v>0</v>
      </c>
      <c r="K602" s="76">
        <v>0</v>
      </c>
      <c r="L602" s="76">
        <v>0</v>
      </c>
      <c r="M602" s="76">
        <v>0</v>
      </c>
      <c r="N602" s="76">
        <v>0</v>
      </c>
      <c r="O602" s="76">
        <v>0</v>
      </c>
      <c r="P602" s="76">
        <v>4778</v>
      </c>
      <c r="Q602" s="76">
        <v>0</v>
      </c>
      <c r="R602" s="76">
        <v>0</v>
      </c>
      <c r="S602" s="76">
        <v>0</v>
      </c>
      <c r="T602" s="76">
        <v>0</v>
      </c>
      <c r="U602" s="76">
        <v>28</v>
      </c>
      <c r="V602" s="76">
        <v>0</v>
      </c>
      <c r="W602" s="76">
        <v>57</v>
      </c>
      <c r="X602" s="76">
        <v>78</v>
      </c>
      <c r="Y602" s="76">
        <v>0</v>
      </c>
      <c r="Z602" s="76">
        <v>0</v>
      </c>
      <c r="AA602" s="76">
        <v>1012</v>
      </c>
      <c r="AB602" s="76">
        <v>186</v>
      </c>
    </row>
    <row r="603" spans="1:28">
      <c r="A603" s="77" t="s">
        <v>1172</v>
      </c>
      <c r="B603" s="76">
        <v>191</v>
      </c>
      <c r="C603" s="76">
        <v>0</v>
      </c>
      <c r="D603" s="76">
        <v>0</v>
      </c>
      <c r="E603" s="76">
        <v>528</v>
      </c>
      <c r="F603" s="76">
        <v>0</v>
      </c>
      <c r="G603" s="76">
        <v>0</v>
      </c>
      <c r="H603" s="76">
        <v>0</v>
      </c>
      <c r="I603" s="76">
        <v>0</v>
      </c>
      <c r="J603" s="76">
        <v>0</v>
      </c>
      <c r="K603" s="76">
        <v>0</v>
      </c>
      <c r="L603" s="76">
        <v>0</v>
      </c>
      <c r="M603" s="76">
        <v>0</v>
      </c>
      <c r="N603" s="76">
        <v>0</v>
      </c>
      <c r="O603" s="76">
        <v>0</v>
      </c>
      <c r="P603" s="76">
        <v>3085</v>
      </c>
      <c r="Q603" s="76">
        <v>0</v>
      </c>
      <c r="R603" s="76">
        <v>0</v>
      </c>
      <c r="S603" s="76">
        <v>0</v>
      </c>
      <c r="T603" s="76">
        <v>11</v>
      </c>
      <c r="U603" s="76">
        <v>0</v>
      </c>
      <c r="V603" s="76">
        <v>16</v>
      </c>
      <c r="W603" s="76">
        <v>27</v>
      </c>
      <c r="X603" s="76">
        <v>0</v>
      </c>
      <c r="Y603" s="76">
        <v>0</v>
      </c>
      <c r="Z603" s="76">
        <v>97</v>
      </c>
      <c r="AA603" s="76">
        <v>458</v>
      </c>
      <c r="AB603" s="76">
        <v>120</v>
      </c>
    </row>
    <row r="604" spans="1:28">
      <c r="A604" s="77" t="s">
        <v>1173</v>
      </c>
      <c r="B604" s="76">
        <v>280</v>
      </c>
      <c r="C604" s="76">
        <v>0</v>
      </c>
      <c r="D604" s="76">
        <v>0</v>
      </c>
      <c r="E604" s="76">
        <v>192</v>
      </c>
      <c r="F604" s="76">
        <v>0</v>
      </c>
      <c r="G604" s="76">
        <v>0</v>
      </c>
      <c r="H604" s="76">
        <v>0</v>
      </c>
      <c r="I604" s="76">
        <v>0</v>
      </c>
      <c r="J604" s="76">
        <v>0</v>
      </c>
      <c r="K604" s="76">
        <v>0</v>
      </c>
      <c r="L604" s="76">
        <v>0</v>
      </c>
      <c r="M604" s="76">
        <v>0</v>
      </c>
      <c r="N604" s="76">
        <v>0</v>
      </c>
      <c r="O604" s="76">
        <v>0</v>
      </c>
      <c r="P604" s="76">
        <v>6004</v>
      </c>
      <c r="Q604" s="76">
        <v>0</v>
      </c>
      <c r="R604" s="76">
        <v>0</v>
      </c>
      <c r="S604" s="76">
        <v>0</v>
      </c>
      <c r="T604" s="76">
        <v>23</v>
      </c>
      <c r="U604" s="76">
        <v>33</v>
      </c>
      <c r="V604" s="76">
        <v>0</v>
      </c>
      <c r="W604" s="76">
        <v>45</v>
      </c>
      <c r="X604" s="76">
        <v>0</v>
      </c>
      <c r="Y604" s="76">
        <v>0</v>
      </c>
      <c r="Z604" s="76">
        <v>176</v>
      </c>
      <c r="AA604" s="76">
        <v>902</v>
      </c>
      <c r="AB604" s="76">
        <v>0</v>
      </c>
    </row>
    <row r="605" spans="1:28">
      <c r="A605" s="77" t="s">
        <v>1174</v>
      </c>
      <c r="B605" s="76">
        <v>336</v>
      </c>
      <c r="C605" s="76">
        <v>0</v>
      </c>
      <c r="D605" s="76">
        <v>0</v>
      </c>
      <c r="E605" s="76">
        <v>1093</v>
      </c>
      <c r="F605" s="76">
        <v>0</v>
      </c>
      <c r="G605" s="76">
        <v>0</v>
      </c>
      <c r="H605" s="76">
        <v>0</v>
      </c>
      <c r="I605" s="76">
        <v>0</v>
      </c>
      <c r="J605" s="76">
        <v>0</v>
      </c>
      <c r="K605" s="76">
        <v>0</v>
      </c>
      <c r="L605" s="76">
        <v>0</v>
      </c>
      <c r="M605" s="76">
        <v>0</v>
      </c>
      <c r="N605" s="76">
        <v>0</v>
      </c>
      <c r="O605" s="76">
        <v>0</v>
      </c>
      <c r="P605" s="76">
        <v>4441</v>
      </c>
      <c r="Q605" s="76">
        <v>0</v>
      </c>
      <c r="R605" s="76">
        <v>0</v>
      </c>
      <c r="S605" s="76">
        <v>0</v>
      </c>
      <c r="T605" s="76">
        <v>8</v>
      </c>
      <c r="U605" s="76">
        <v>12</v>
      </c>
      <c r="V605" s="76">
        <v>18</v>
      </c>
      <c r="W605" s="76">
        <v>45</v>
      </c>
      <c r="X605" s="76">
        <v>53</v>
      </c>
      <c r="Y605" s="76">
        <v>0</v>
      </c>
      <c r="Z605" s="76">
        <v>138</v>
      </c>
      <c r="AA605" s="76">
        <v>630</v>
      </c>
      <c r="AB605" s="76">
        <v>170</v>
      </c>
    </row>
    <row r="606" spans="1:28">
      <c r="A606" s="77" t="s">
        <v>1175</v>
      </c>
      <c r="B606" s="76">
        <v>166</v>
      </c>
      <c r="C606" s="76">
        <v>0</v>
      </c>
      <c r="D606" s="76">
        <v>0</v>
      </c>
      <c r="E606" s="76">
        <v>544</v>
      </c>
      <c r="F606" s="76">
        <v>0</v>
      </c>
      <c r="G606" s="76">
        <v>0</v>
      </c>
      <c r="H606" s="76">
        <v>0</v>
      </c>
      <c r="I606" s="76">
        <v>0</v>
      </c>
      <c r="J606" s="76">
        <v>0</v>
      </c>
      <c r="K606" s="76">
        <v>0</v>
      </c>
      <c r="L606" s="76">
        <v>0</v>
      </c>
      <c r="M606" s="76">
        <v>0</v>
      </c>
      <c r="N606" s="76">
        <v>0</v>
      </c>
      <c r="O606" s="76">
        <v>0</v>
      </c>
      <c r="P606" s="76">
        <v>3034</v>
      </c>
      <c r="Q606" s="76">
        <v>0</v>
      </c>
      <c r="R606" s="76">
        <v>0</v>
      </c>
      <c r="S606" s="76">
        <v>0</v>
      </c>
      <c r="T606" s="76">
        <v>23</v>
      </c>
      <c r="U606" s="76">
        <v>0</v>
      </c>
      <c r="V606" s="76">
        <v>0</v>
      </c>
      <c r="W606" s="76">
        <v>31</v>
      </c>
      <c r="X606" s="76">
        <v>0</v>
      </c>
      <c r="Y606" s="76">
        <v>0</v>
      </c>
      <c r="Z606" s="76">
        <v>0</v>
      </c>
      <c r="AA606" s="76">
        <v>486</v>
      </c>
      <c r="AB606" s="76">
        <v>123</v>
      </c>
    </row>
    <row r="607" spans="1:28">
      <c r="A607" s="77" t="s">
        <v>1176</v>
      </c>
      <c r="B607" s="76">
        <v>385</v>
      </c>
      <c r="C607" s="76">
        <v>0</v>
      </c>
      <c r="D607" s="76">
        <v>0</v>
      </c>
      <c r="E607" s="76">
        <v>411</v>
      </c>
      <c r="F607" s="76">
        <v>0</v>
      </c>
      <c r="G607" s="76">
        <v>0</v>
      </c>
      <c r="H607" s="76">
        <v>0</v>
      </c>
      <c r="I607" s="76">
        <v>0</v>
      </c>
      <c r="J607" s="76">
        <v>0</v>
      </c>
      <c r="K607" s="76">
        <v>0</v>
      </c>
      <c r="L607" s="76">
        <v>0</v>
      </c>
      <c r="M607" s="76">
        <v>0</v>
      </c>
      <c r="N607" s="76">
        <v>0</v>
      </c>
      <c r="O607" s="76">
        <v>0</v>
      </c>
      <c r="P607" s="76">
        <v>6657</v>
      </c>
      <c r="Q607" s="76">
        <v>0</v>
      </c>
      <c r="R607" s="76">
        <v>0</v>
      </c>
      <c r="S607" s="76">
        <v>0</v>
      </c>
      <c r="T607" s="76">
        <v>27</v>
      </c>
      <c r="U607" s="76">
        <v>30</v>
      </c>
      <c r="V607" s="76">
        <v>0</v>
      </c>
      <c r="W607" s="76">
        <v>50</v>
      </c>
      <c r="X607" s="76">
        <v>192</v>
      </c>
      <c r="Y607" s="76">
        <v>0</v>
      </c>
      <c r="Z607" s="76">
        <v>0</v>
      </c>
      <c r="AA607" s="76">
        <v>962</v>
      </c>
      <c r="AB607" s="76">
        <v>166</v>
      </c>
    </row>
    <row r="608" spans="1:28">
      <c r="A608" s="77" t="s">
        <v>1177</v>
      </c>
      <c r="B608" s="76">
        <v>184</v>
      </c>
      <c r="C608" s="76">
        <v>0</v>
      </c>
      <c r="D608" s="76">
        <v>0</v>
      </c>
      <c r="E608" s="76">
        <v>202</v>
      </c>
      <c r="F608" s="76">
        <v>0</v>
      </c>
      <c r="G608" s="76">
        <v>0</v>
      </c>
      <c r="H608" s="76">
        <v>0</v>
      </c>
      <c r="I608" s="76">
        <v>0</v>
      </c>
      <c r="J608" s="76">
        <v>0</v>
      </c>
      <c r="K608" s="76">
        <v>0</v>
      </c>
      <c r="L608" s="76">
        <v>0</v>
      </c>
      <c r="M608" s="76">
        <v>0</v>
      </c>
      <c r="N608" s="76">
        <v>0</v>
      </c>
      <c r="O608" s="76">
        <v>0</v>
      </c>
      <c r="P608" s="76">
        <v>2748</v>
      </c>
      <c r="Q608" s="76">
        <v>0</v>
      </c>
      <c r="R608" s="76">
        <v>0</v>
      </c>
      <c r="S608" s="76">
        <v>0</v>
      </c>
      <c r="T608" s="76">
        <v>10</v>
      </c>
      <c r="U608" s="76">
        <v>0</v>
      </c>
      <c r="V608" s="76">
        <v>0</v>
      </c>
      <c r="W608" s="76">
        <v>23</v>
      </c>
      <c r="X608" s="76">
        <v>46</v>
      </c>
      <c r="Y608" s="76">
        <v>0</v>
      </c>
      <c r="Z608" s="76">
        <v>0</v>
      </c>
      <c r="AA608" s="76">
        <v>326</v>
      </c>
      <c r="AB608" s="76">
        <v>68</v>
      </c>
    </row>
    <row r="609" spans="1:28">
      <c r="A609" s="77" t="s">
        <v>1178</v>
      </c>
      <c r="B609" s="76">
        <v>205</v>
      </c>
      <c r="C609" s="76">
        <v>0</v>
      </c>
      <c r="D609" s="76">
        <v>0</v>
      </c>
      <c r="E609" s="76">
        <v>473</v>
      </c>
      <c r="F609" s="76">
        <v>0</v>
      </c>
      <c r="G609" s="76">
        <v>0</v>
      </c>
      <c r="H609" s="76">
        <v>0</v>
      </c>
      <c r="I609" s="76">
        <v>0</v>
      </c>
      <c r="J609" s="76">
        <v>0</v>
      </c>
      <c r="K609" s="76">
        <v>0</v>
      </c>
      <c r="L609" s="76">
        <v>0</v>
      </c>
      <c r="M609" s="76">
        <v>0</v>
      </c>
      <c r="N609" s="76">
        <v>0</v>
      </c>
      <c r="O609" s="76">
        <v>0</v>
      </c>
      <c r="P609" s="76">
        <v>4117</v>
      </c>
      <c r="Q609" s="76">
        <v>0</v>
      </c>
      <c r="R609" s="76">
        <v>0</v>
      </c>
      <c r="S609" s="76">
        <v>0</v>
      </c>
      <c r="T609" s="76">
        <v>10</v>
      </c>
      <c r="U609" s="76">
        <v>14</v>
      </c>
      <c r="V609" s="76">
        <v>0</v>
      </c>
      <c r="W609" s="76">
        <v>19</v>
      </c>
      <c r="X609" s="76">
        <v>43</v>
      </c>
      <c r="Y609" s="76">
        <v>0</v>
      </c>
      <c r="Z609" s="76">
        <v>0</v>
      </c>
      <c r="AA609" s="76">
        <v>778</v>
      </c>
      <c r="AB609" s="76">
        <v>104</v>
      </c>
    </row>
    <row r="610" spans="1:28">
      <c r="A610" s="77" t="s">
        <v>1179</v>
      </c>
      <c r="B610" s="76">
        <v>375</v>
      </c>
      <c r="C610" s="76">
        <v>0</v>
      </c>
      <c r="D610" s="76">
        <v>0</v>
      </c>
      <c r="E610" s="76">
        <v>561</v>
      </c>
      <c r="F610" s="76">
        <v>0</v>
      </c>
      <c r="G610" s="76">
        <v>0</v>
      </c>
      <c r="H610" s="76">
        <v>0</v>
      </c>
      <c r="I610" s="76">
        <v>0</v>
      </c>
      <c r="J610" s="76">
        <v>0</v>
      </c>
      <c r="K610" s="76">
        <v>0</v>
      </c>
      <c r="L610" s="76">
        <v>0</v>
      </c>
      <c r="M610" s="76">
        <v>0</v>
      </c>
      <c r="N610" s="76">
        <v>0</v>
      </c>
      <c r="O610" s="76">
        <v>0</v>
      </c>
      <c r="P610" s="76">
        <v>3856</v>
      </c>
      <c r="Q610" s="76">
        <v>0</v>
      </c>
      <c r="R610" s="76">
        <v>0</v>
      </c>
      <c r="S610" s="76">
        <v>0</v>
      </c>
      <c r="T610" s="76">
        <v>8</v>
      </c>
      <c r="U610" s="76">
        <v>24</v>
      </c>
      <c r="V610" s="76">
        <v>0</v>
      </c>
      <c r="W610" s="76">
        <v>23</v>
      </c>
      <c r="X610" s="76">
        <v>42</v>
      </c>
      <c r="Y610" s="76">
        <v>0</v>
      </c>
      <c r="Z610" s="76">
        <v>0</v>
      </c>
      <c r="AA610" s="76">
        <v>604</v>
      </c>
      <c r="AB610" s="76">
        <v>128</v>
      </c>
    </row>
    <row r="611" spans="1:28">
      <c r="A611" s="77" t="s">
        <v>1180</v>
      </c>
      <c r="B611" s="76">
        <v>221</v>
      </c>
      <c r="C611" s="76">
        <v>0</v>
      </c>
      <c r="D611" s="76">
        <v>0</v>
      </c>
      <c r="E611" s="76">
        <v>250</v>
      </c>
      <c r="F611" s="76">
        <v>0</v>
      </c>
      <c r="G611" s="76">
        <v>0</v>
      </c>
      <c r="H611" s="76">
        <v>0</v>
      </c>
      <c r="I611" s="76">
        <v>0</v>
      </c>
      <c r="J611" s="76">
        <v>0</v>
      </c>
      <c r="K611" s="76">
        <v>0</v>
      </c>
      <c r="L611" s="76">
        <v>0</v>
      </c>
      <c r="M611" s="76">
        <v>0</v>
      </c>
      <c r="N611" s="76">
        <v>0</v>
      </c>
      <c r="O611" s="76">
        <v>0</v>
      </c>
      <c r="P611" s="76">
        <v>3375</v>
      </c>
      <c r="Q611" s="76">
        <v>0</v>
      </c>
      <c r="R611" s="76">
        <v>0</v>
      </c>
      <c r="S611" s="76">
        <v>0</v>
      </c>
      <c r="T611" s="76">
        <v>0</v>
      </c>
      <c r="U611" s="76">
        <v>38</v>
      </c>
      <c r="V611" s="76">
        <v>0</v>
      </c>
      <c r="W611" s="76">
        <v>0</v>
      </c>
      <c r="X611" s="76">
        <v>111</v>
      </c>
      <c r="Y611" s="76">
        <v>0</v>
      </c>
      <c r="Z611" s="76">
        <v>0</v>
      </c>
      <c r="AA611" s="76">
        <v>533</v>
      </c>
      <c r="AB611" s="76">
        <v>0</v>
      </c>
    </row>
    <row r="612" spans="1:28">
      <c r="A612" s="77" t="s">
        <v>1181</v>
      </c>
      <c r="B612" s="76">
        <v>384</v>
      </c>
      <c r="C612" s="76">
        <v>0</v>
      </c>
      <c r="D612" s="76">
        <v>0</v>
      </c>
      <c r="E612" s="76">
        <v>554</v>
      </c>
      <c r="F612" s="76">
        <v>0</v>
      </c>
      <c r="G612" s="76">
        <v>0</v>
      </c>
      <c r="H612" s="76">
        <v>0</v>
      </c>
      <c r="I612" s="76">
        <v>0</v>
      </c>
      <c r="J612" s="76">
        <v>0</v>
      </c>
      <c r="K612" s="76">
        <v>0</v>
      </c>
      <c r="L612" s="76">
        <v>0</v>
      </c>
      <c r="M612" s="76">
        <v>0</v>
      </c>
      <c r="N612" s="76">
        <v>0</v>
      </c>
      <c r="O612" s="76">
        <v>0</v>
      </c>
      <c r="P612" s="76">
        <v>7228</v>
      </c>
      <c r="Q612" s="76">
        <v>0</v>
      </c>
      <c r="R612" s="76">
        <v>0</v>
      </c>
      <c r="S612" s="76">
        <v>0</v>
      </c>
      <c r="T612" s="76">
        <v>47</v>
      </c>
      <c r="U612" s="76">
        <v>30</v>
      </c>
      <c r="V612" s="76">
        <v>0</v>
      </c>
      <c r="W612" s="76">
        <v>52</v>
      </c>
      <c r="X612" s="76">
        <v>105</v>
      </c>
      <c r="Y612" s="76">
        <v>0</v>
      </c>
      <c r="Z612" s="76">
        <v>0</v>
      </c>
      <c r="AA612" s="76">
        <v>867</v>
      </c>
      <c r="AB612" s="76">
        <v>136</v>
      </c>
    </row>
    <row r="613" spans="1:28">
      <c r="A613" s="77" t="s">
        <v>1182</v>
      </c>
      <c r="B613" s="76">
        <v>233</v>
      </c>
      <c r="C613" s="76">
        <v>0</v>
      </c>
      <c r="D613" s="76">
        <v>0</v>
      </c>
      <c r="E613" s="76">
        <v>629</v>
      </c>
      <c r="F613" s="76">
        <v>0</v>
      </c>
      <c r="G613" s="76">
        <v>0</v>
      </c>
      <c r="H613" s="76">
        <v>0</v>
      </c>
      <c r="I613" s="76">
        <v>0</v>
      </c>
      <c r="J613" s="76">
        <v>0</v>
      </c>
      <c r="K613" s="76">
        <v>0</v>
      </c>
      <c r="L613" s="76">
        <v>0</v>
      </c>
      <c r="M613" s="76">
        <v>0</v>
      </c>
      <c r="N613" s="76">
        <v>0</v>
      </c>
      <c r="O613" s="76">
        <v>0</v>
      </c>
      <c r="P613" s="76">
        <v>4688</v>
      </c>
      <c r="Q613" s="76">
        <v>0</v>
      </c>
      <c r="R613" s="76">
        <v>0</v>
      </c>
      <c r="S613" s="76">
        <v>0</v>
      </c>
      <c r="T613" s="76">
        <v>17</v>
      </c>
      <c r="U613" s="76">
        <v>0</v>
      </c>
      <c r="V613" s="76">
        <v>28</v>
      </c>
      <c r="W613" s="76">
        <v>24</v>
      </c>
      <c r="X613" s="76">
        <v>60</v>
      </c>
      <c r="Y613" s="76">
        <v>0</v>
      </c>
      <c r="Z613" s="76">
        <v>0</v>
      </c>
      <c r="AA613" s="76">
        <v>711</v>
      </c>
      <c r="AB613" s="76">
        <v>135</v>
      </c>
    </row>
    <row r="614" spans="1:28">
      <c r="A614" s="77" t="s">
        <v>1183</v>
      </c>
      <c r="B614" s="76">
        <v>319</v>
      </c>
      <c r="C614" s="76">
        <v>0</v>
      </c>
      <c r="D614" s="76">
        <v>0</v>
      </c>
      <c r="E614" s="76">
        <v>0</v>
      </c>
      <c r="F614" s="76">
        <v>0</v>
      </c>
      <c r="G614" s="76">
        <v>0</v>
      </c>
      <c r="H614" s="76">
        <v>0</v>
      </c>
      <c r="I614" s="76">
        <v>0</v>
      </c>
      <c r="J614" s="76">
        <v>0</v>
      </c>
      <c r="K614" s="76">
        <v>0</v>
      </c>
      <c r="L614" s="76">
        <v>0</v>
      </c>
      <c r="M614" s="76">
        <v>0</v>
      </c>
      <c r="N614" s="76">
        <v>0</v>
      </c>
      <c r="O614" s="76">
        <v>0</v>
      </c>
      <c r="P614" s="76">
        <v>6554</v>
      </c>
      <c r="Q614" s="76">
        <v>0</v>
      </c>
      <c r="R614" s="76">
        <v>0</v>
      </c>
      <c r="S614" s="76">
        <v>0</v>
      </c>
      <c r="T614" s="76">
        <v>37</v>
      </c>
      <c r="U614" s="76">
        <v>0</v>
      </c>
      <c r="V614" s="76">
        <v>0</v>
      </c>
      <c r="W614" s="76">
        <v>57</v>
      </c>
      <c r="X614" s="76">
        <v>69</v>
      </c>
      <c r="Y614" s="76">
        <v>0</v>
      </c>
      <c r="Z614" s="76">
        <v>0</v>
      </c>
      <c r="AA614" s="76">
        <v>851</v>
      </c>
      <c r="AB614" s="76">
        <v>142</v>
      </c>
    </row>
    <row r="615" spans="1:28">
      <c r="A615" s="77" t="s">
        <v>1184</v>
      </c>
      <c r="B615" s="76">
        <v>204</v>
      </c>
      <c r="C615" s="76">
        <v>0</v>
      </c>
      <c r="D615" s="76">
        <v>0</v>
      </c>
      <c r="E615" s="76">
        <v>605</v>
      </c>
      <c r="F615" s="76">
        <v>0</v>
      </c>
      <c r="G615" s="76">
        <v>0</v>
      </c>
      <c r="H615" s="76">
        <v>0</v>
      </c>
      <c r="I615" s="76">
        <v>0</v>
      </c>
      <c r="J615" s="76">
        <v>0</v>
      </c>
      <c r="K615" s="76">
        <v>0</v>
      </c>
      <c r="L615" s="76">
        <v>0</v>
      </c>
      <c r="M615" s="76">
        <v>0</v>
      </c>
      <c r="N615" s="76">
        <v>0</v>
      </c>
      <c r="O615" s="76">
        <v>0</v>
      </c>
      <c r="P615" s="76">
        <v>6275</v>
      </c>
      <c r="Q615" s="76">
        <v>0</v>
      </c>
      <c r="R615" s="76">
        <v>0</v>
      </c>
      <c r="S615" s="76">
        <v>0</v>
      </c>
      <c r="T615" s="76">
        <v>38</v>
      </c>
      <c r="U615" s="76">
        <v>20</v>
      </c>
      <c r="V615" s="76">
        <v>0</v>
      </c>
      <c r="W615" s="76">
        <v>56</v>
      </c>
      <c r="X615" s="76">
        <v>0</v>
      </c>
      <c r="Y615" s="76">
        <v>0</v>
      </c>
      <c r="Z615" s="76">
        <v>0</v>
      </c>
      <c r="AA615" s="76">
        <v>872</v>
      </c>
      <c r="AB615" s="76">
        <v>198</v>
      </c>
    </row>
    <row r="616" spans="1:28">
      <c r="A616" s="77" t="s">
        <v>1185</v>
      </c>
      <c r="B616" s="76">
        <v>197</v>
      </c>
      <c r="C616" s="76">
        <v>0</v>
      </c>
      <c r="D616" s="76">
        <v>0</v>
      </c>
      <c r="E616" s="76">
        <v>864</v>
      </c>
      <c r="F616" s="76">
        <v>0</v>
      </c>
      <c r="G616" s="76">
        <v>0</v>
      </c>
      <c r="H616" s="76">
        <v>0</v>
      </c>
      <c r="I616" s="76">
        <v>0</v>
      </c>
      <c r="J616" s="76">
        <v>0</v>
      </c>
      <c r="K616" s="76">
        <v>0</v>
      </c>
      <c r="L616" s="76">
        <v>0</v>
      </c>
      <c r="M616" s="76">
        <v>0</v>
      </c>
      <c r="N616" s="76">
        <v>0</v>
      </c>
      <c r="O616" s="76">
        <v>0</v>
      </c>
      <c r="P616" s="76">
        <v>3606</v>
      </c>
      <c r="Q616" s="76">
        <v>0</v>
      </c>
      <c r="R616" s="76">
        <v>0</v>
      </c>
      <c r="S616" s="76">
        <v>0</v>
      </c>
      <c r="T616" s="76">
        <v>31</v>
      </c>
      <c r="U616" s="76">
        <v>0</v>
      </c>
      <c r="V616" s="76">
        <v>0</v>
      </c>
      <c r="W616" s="76">
        <v>33</v>
      </c>
      <c r="X616" s="76">
        <v>43</v>
      </c>
      <c r="Y616" s="76">
        <v>0</v>
      </c>
      <c r="Z616" s="76">
        <v>0</v>
      </c>
      <c r="AA616" s="76">
        <v>494</v>
      </c>
      <c r="AB616" s="76">
        <v>89</v>
      </c>
    </row>
    <row r="617" spans="1:28">
      <c r="A617" s="77" t="s">
        <v>1186</v>
      </c>
      <c r="B617" s="76">
        <v>283</v>
      </c>
      <c r="C617" s="76">
        <v>0</v>
      </c>
      <c r="D617" s="76">
        <v>0</v>
      </c>
      <c r="E617" s="76">
        <v>766</v>
      </c>
      <c r="F617" s="76">
        <v>0</v>
      </c>
      <c r="G617" s="76">
        <v>0</v>
      </c>
      <c r="H617" s="76">
        <v>0</v>
      </c>
      <c r="I617" s="76">
        <v>0</v>
      </c>
      <c r="J617" s="76">
        <v>0</v>
      </c>
      <c r="K617" s="76">
        <v>0</v>
      </c>
      <c r="L617" s="76">
        <v>0</v>
      </c>
      <c r="M617" s="76">
        <v>0</v>
      </c>
      <c r="N617" s="76">
        <v>0</v>
      </c>
      <c r="O617" s="76">
        <v>0</v>
      </c>
      <c r="P617" s="76">
        <v>4453</v>
      </c>
      <c r="Q617" s="76">
        <v>0</v>
      </c>
      <c r="R617" s="76">
        <v>0</v>
      </c>
      <c r="S617" s="76">
        <v>0</v>
      </c>
      <c r="T617" s="76">
        <v>16</v>
      </c>
      <c r="U617" s="76">
        <v>25</v>
      </c>
      <c r="V617" s="76">
        <v>0</v>
      </c>
      <c r="W617" s="76">
        <v>32</v>
      </c>
      <c r="X617" s="76">
        <v>62</v>
      </c>
      <c r="Y617" s="76">
        <v>0</v>
      </c>
      <c r="Z617" s="76">
        <v>0</v>
      </c>
      <c r="AA617" s="76">
        <v>623</v>
      </c>
      <c r="AB617" s="76">
        <v>141</v>
      </c>
    </row>
    <row r="618" spans="1:28">
      <c r="A618" s="77" t="s">
        <v>1187</v>
      </c>
      <c r="B618" s="76">
        <v>204</v>
      </c>
      <c r="C618" s="76">
        <v>0</v>
      </c>
      <c r="D618" s="76">
        <v>0</v>
      </c>
      <c r="E618" s="76">
        <v>878</v>
      </c>
      <c r="F618" s="76">
        <v>0</v>
      </c>
      <c r="G618" s="76">
        <v>0</v>
      </c>
      <c r="H618" s="76">
        <v>0</v>
      </c>
      <c r="I618" s="76">
        <v>0</v>
      </c>
      <c r="J618" s="76">
        <v>0</v>
      </c>
      <c r="K618" s="76">
        <v>0</v>
      </c>
      <c r="L618" s="76">
        <v>0</v>
      </c>
      <c r="M618" s="76">
        <v>0</v>
      </c>
      <c r="N618" s="76">
        <v>0</v>
      </c>
      <c r="O618" s="76">
        <v>0</v>
      </c>
      <c r="P618" s="76">
        <v>3312</v>
      </c>
      <c r="Q618" s="76">
        <v>0</v>
      </c>
      <c r="R618" s="76">
        <v>0</v>
      </c>
      <c r="S618" s="76">
        <v>0</v>
      </c>
      <c r="T618" s="76">
        <v>0</v>
      </c>
      <c r="U618" s="76">
        <v>0</v>
      </c>
      <c r="V618" s="76">
        <v>0</v>
      </c>
      <c r="W618" s="76">
        <v>67</v>
      </c>
      <c r="X618" s="76">
        <v>63</v>
      </c>
      <c r="Y618" s="76">
        <v>0</v>
      </c>
      <c r="Z618" s="76">
        <v>0</v>
      </c>
      <c r="AA618" s="76">
        <v>666</v>
      </c>
      <c r="AB618" s="76">
        <v>94</v>
      </c>
    </row>
    <row r="619" spans="1:28">
      <c r="A619" s="77" t="s">
        <v>1188</v>
      </c>
      <c r="B619" s="76">
        <v>374</v>
      </c>
      <c r="C619" s="76">
        <v>0</v>
      </c>
      <c r="D619" s="76">
        <v>0</v>
      </c>
      <c r="E619" s="76">
        <v>169</v>
      </c>
      <c r="F619" s="76">
        <v>0</v>
      </c>
      <c r="G619" s="76">
        <v>0</v>
      </c>
      <c r="H619" s="76">
        <v>0</v>
      </c>
      <c r="I619" s="76">
        <v>0</v>
      </c>
      <c r="J619" s="76">
        <v>0</v>
      </c>
      <c r="K619" s="76">
        <v>0</v>
      </c>
      <c r="L619" s="76">
        <v>0</v>
      </c>
      <c r="M619" s="76">
        <v>0</v>
      </c>
      <c r="N619" s="76">
        <v>0</v>
      </c>
      <c r="O619" s="76">
        <v>0</v>
      </c>
      <c r="P619" s="76">
        <v>6190</v>
      </c>
      <c r="Q619" s="76">
        <v>0</v>
      </c>
      <c r="R619" s="76">
        <v>0</v>
      </c>
      <c r="S619" s="76">
        <v>0</v>
      </c>
      <c r="T619" s="76">
        <v>14</v>
      </c>
      <c r="U619" s="76">
        <v>27</v>
      </c>
      <c r="V619" s="76">
        <v>0</v>
      </c>
      <c r="W619" s="76">
        <v>0</v>
      </c>
      <c r="X619" s="76">
        <v>137</v>
      </c>
      <c r="Y619" s="76">
        <v>261</v>
      </c>
      <c r="Z619" s="76">
        <v>0</v>
      </c>
      <c r="AA619" s="76">
        <v>444</v>
      </c>
      <c r="AB619" s="76">
        <v>0</v>
      </c>
    </row>
    <row r="620" spans="1:28">
      <c r="A620" s="77" t="s">
        <v>1189</v>
      </c>
      <c r="B620" s="76">
        <v>101</v>
      </c>
      <c r="C620" s="76">
        <v>0</v>
      </c>
      <c r="D620" s="76">
        <v>0</v>
      </c>
      <c r="E620" s="76">
        <v>1270</v>
      </c>
      <c r="F620" s="76">
        <v>0</v>
      </c>
      <c r="G620" s="76">
        <v>0</v>
      </c>
      <c r="H620" s="76">
        <v>0</v>
      </c>
      <c r="I620" s="76">
        <v>0</v>
      </c>
      <c r="J620" s="76">
        <v>0</v>
      </c>
      <c r="K620" s="76">
        <v>0</v>
      </c>
      <c r="L620" s="76">
        <v>0</v>
      </c>
      <c r="M620" s="76">
        <v>0</v>
      </c>
      <c r="N620" s="76">
        <v>0</v>
      </c>
      <c r="O620" s="76">
        <v>0</v>
      </c>
      <c r="P620" s="76">
        <v>1341</v>
      </c>
      <c r="Q620" s="76">
        <v>0</v>
      </c>
      <c r="R620" s="76">
        <v>0</v>
      </c>
      <c r="S620" s="76">
        <v>0</v>
      </c>
      <c r="T620" s="76">
        <v>10</v>
      </c>
      <c r="U620" s="76">
        <v>0</v>
      </c>
      <c r="V620" s="76">
        <v>0</v>
      </c>
      <c r="W620" s="76">
        <v>17</v>
      </c>
      <c r="X620" s="76">
        <v>69</v>
      </c>
      <c r="Y620" s="76">
        <v>0</v>
      </c>
      <c r="Z620" s="76">
        <v>0</v>
      </c>
      <c r="AA620" s="76">
        <v>376</v>
      </c>
      <c r="AB620" s="76">
        <v>0</v>
      </c>
    </row>
    <row r="621" spans="1:28">
      <c r="A621" s="77" t="s">
        <v>1190</v>
      </c>
      <c r="B621" s="76">
        <v>361</v>
      </c>
      <c r="C621" s="76">
        <v>0</v>
      </c>
      <c r="D621" s="76">
        <v>0</v>
      </c>
      <c r="E621" s="76">
        <v>0</v>
      </c>
      <c r="F621" s="76">
        <v>0</v>
      </c>
      <c r="G621" s="76">
        <v>0</v>
      </c>
      <c r="H621" s="76">
        <v>0</v>
      </c>
      <c r="I621" s="76">
        <v>0</v>
      </c>
      <c r="J621" s="76">
        <v>0</v>
      </c>
      <c r="K621" s="76">
        <v>0</v>
      </c>
      <c r="L621" s="76">
        <v>0</v>
      </c>
      <c r="M621" s="76">
        <v>0</v>
      </c>
      <c r="N621" s="76">
        <v>0</v>
      </c>
      <c r="O621" s="76">
        <v>0</v>
      </c>
      <c r="P621" s="76">
        <v>6022</v>
      </c>
      <c r="Q621" s="76">
        <v>0</v>
      </c>
      <c r="R621" s="76">
        <v>0</v>
      </c>
      <c r="S621" s="76">
        <v>0</v>
      </c>
      <c r="T621" s="76">
        <v>18</v>
      </c>
      <c r="U621" s="76">
        <v>25</v>
      </c>
      <c r="V621" s="76">
        <v>0</v>
      </c>
      <c r="W621" s="76">
        <v>52</v>
      </c>
      <c r="X621" s="76">
        <v>52</v>
      </c>
      <c r="Y621" s="76">
        <v>0</v>
      </c>
      <c r="Z621" s="76">
        <v>0</v>
      </c>
      <c r="AA621" s="76">
        <v>776</v>
      </c>
      <c r="AB621" s="76">
        <v>127</v>
      </c>
    </row>
    <row r="622" spans="1:28">
      <c r="A622" s="77" t="s">
        <v>1191</v>
      </c>
      <c r="B622" s="76">
        <v>236</v>
      </c>
      <c r="C622" s="76">
        <v>0</v>
      </c>
      <c r="D622" s="76">
        <v>0</v>
      </c>
      <c r="E622" s="76">
        <v>300</v>
      </c>
      <c r="F622" s="76">
        <v>0</v>
      </c>
      <c r="G622" s="76">
        <v>0</v>
      </c>
      <c r="H622" s="76">
        <v>0</v>
      </c>
      <c r="I622" s="76">
        <v>0</v>
      </c>
      <c r="J622" s="76">
        <v>0</v>
      </c>
      <c r="K622" s="76">
        <v>0</v>
      </c>
      <c r="L622" s="76">
        <v>0</v>
      </c>
      <c r="M622" s="76">
        <v>0</v>
      </c>
      <c r="N622" s="76">
        <v>0</v>
      </c>
      <c r="O622" s="76">
        <v>0</v>
      </c>
      <c r="P622" s="76">
        <v>4299</v>
      </c>
      <c r="Q622" s="76">
        <v>0</v>
      </c>
      <c r="R622" s="76">
        <v>0</v>
      </c>
      <c r="S622" s="76">
        <v>0</v>
      </c>
      <c r="T622" s="76">
        <v>17</v>
      </c>
      <c r="U622" s="76">
        <v>18</v>
      </c>
      <c r="V622" s="76">
        <v>0</v>
      </c>
      <c r="W622" s="76">
        <v>34</v>
      </c>
      <c r="X622" s="76">
        <v>83</v>
      </c>
      <c r="Y622" s="76">
        <v>0</v>
      </c>
      <c r="Z622" s="76">
        <v>0</v>
      </c>
      <c r="AA622" s="76">
        <v>697</v>
      </c>
      <c r="AB622" s="76">
        <v>0</v>
      </c>
    </row>
    <row r="623" spans="1:28">
      <c r="A623" s="77" t="s">
        <v>1192</v>
      </c>
      <c r="B623" s="76">
        <v>293</v>
      </c>
      <c r="C623" s="76">
        <v>0</v>
      </c>
      <c r="D623" s="76">
        <v>0</v>
      </c>
      <c r="E623" s="76">
        <v>318</v>
      </c>
      <c r="F623" s="76">
        <v>0</v>
      </c>
      <c r="G623" s="76">
        <v>0</v>
      </c>
      <c r="H623" s="76">
        <v>0</v>
      </c>
      <c r="I623" s="76">
        <v>0</v>
      </c>
      <c r="J623" s="76">
        <v>0</v>
      </c>
      <c r="K623" s="76">
        <v>0</v>
      </c>
      <c r="L623" s="76">
        <v>0</v>
      </c>
      <c r="M623" s="76">
        <v>0</v>
      </c>
      <c r="N623" s="76">
        <v>0</v>
      </c>
      <c r="O623" s="76">
        <v>0</v>
      </c>
      <c r="P623" s="76">
        <v>7270</v>
      </c>
      <c r="Q623" s="76">
        <v>0</v>
      </c>
      <c r="R623" s="76">
        <v>0</v>
      </c>
      <c r="S623" s="76">
        <v>0</v>
      </c>
      <c r="T623" s="76">
        <v>30</v>
      </c>
      <c r="U623" s="76">
        <v>38</v>
      </c>
      <c r="V623" s="76">
        <v>0</v>
      </c>
      <c r="W623" s="76">
        <v>71</v>
      </c>
      <c r="X623" s="76">
        <v>0</v>
      </c>
      <c r="Y623" s="76">
        <v>0</v>
      </c>
      <c r="Z623" s="76">
        <v>221</v>
      </c>
      <c r="AA623" s="76">
        <v>1060</v>
      </c>
      <c r="AB623" s="76">
        <v>223</v>
      </c>
    </row>
    <row r="624" spans="1:28">
      <c r="A624" s="77" t="s">
        <v>1193</v>
      </c>
      <c r="B624" s="76">
        <v>328</v>
      </c>
      <c r="C624" s="76">
        <v>0</v>
      </c>
      <c r="D624" s="76">
        <v>0</v>
      </c>
      <c r="E624" s="76">
        <v>1236</v>
      </c>
      <c r="F624" s="76">
        <v>0</v>
      </c>
      <c r="G624" s="76">
        <v>0</v>
      </c>
      <c r="H624" s="76">
        <v>0</v>
      </c>
      <c r="I624" s="76">
        <v>0</v>
      </c>
      <c r="J624" s="76">
        <v>0</v>
      </c>
      <c r="K624" s="76">
        <v>0</v>
      </c>
      <c r="L624" s="76">
        <v>0</v>
      </c>
      <c r="M624" s="76">
        <v>0</v>
      </c>
      <c r="N624" s="76">
        <v>0</v>
      </c>
      <c r="O624" s="76">
        <v>0</v>
      </c>
      <c r="P624" s="76">
        <v>5049</v>
      </c>
      <c r="Q624" s="76">
        <v>0</v>
      </c>
      <c r="R624" s="76">
        <v>0</v>
      </c>
      <c r="S624" s="76">
        <v>0</v>
      </c>
      <c r="T624" s="76">
        <v>0</v>
      </c>
      <c r="U624" s="76">
        <v>24</v>
      </c>
      <c r="V624" s="76">
        <v>0</v>
      </c>
      <c r="W624" s="76">
        <v>71</v>
      </c>
      <c r="X624" s="76">
        <v>107</v>
      </c>
      <c r="Y624" s="76">
        <v>0</v>
      </c>
      <c r="Z624" s="76">
        <v>0</v>
      </c>
      <c r="AA624" s="76">
        <v>912</v>
      </c>
      <c r="AB624" s="76">
        <v>181</v>
      </c>
    </row>
    <row r="625" spans="1:28">
      <c r="A625" s="77" t="s">
        <v>1194</v>
      </c>
      <c r="B625" s="76">
        <v>310</v>
      </c>
      <c r="C625" s="76">
        <v>0</v>
      </c>
      <c r="D625" s="76">
        <v>0</v>
      </c>
      <c r="E625" s="76">
        <v>1263</v>
      </c>
      <c r="F625" s="76">
        <v>0</v>
      </c>
      <c r="G625" s="76">
        <v>0</v>
      </c>
      <c r="H625" s="76">
        <v>0</v>
      </c>
      <c r="I625" s="76">
        <v>0</v>
      </c>
      <c r="J625" s="76">
        <v>0</v>
      </c>
      <c r="K625" s="76">
        <v>0</v>
      </c>
      <c r="L625" s="76">
        <v>0</v>
      </c>
      <c r="M625" s="76">
        <v>0</v>
      </c>
      <c r="N625" s="76">
        <v>0</v>
      </c>
      <c r="O625" s="76">
        <v>0</v>
      </c>
      <c r="P625" s="76">
        <v>3930</v>
      </c>
      <c r="Q625" s="76">
        <v>0</v>
      </c>
      <c r="R625" s="76">
        <v>0</v>
      </c>
      <c r="S625" s="76">
        <v>0</v>
      </c>
      <c r="T625" s="76">
        <v>10</v>
      </c>
      <c r="U625" s="76">
        <v>14</v>
      </c>
      <c r="V625" s="76">
        <v>0</v>
      </c>
      <c r="W625" s="76">
        <v>28</v>
      </c>
      <c r="X625" s="76">
        <v>0</v>
      </c>
      <c r="Y625" s="76">
        <v>0</v>
      </c>
      <c r="Z625" s="76">
        <v>0</v>
      </c>
      <c r="AA625" s="76">
        <v>650</v>
      </c>
      <c r="AB625" s="76">
        <v>121</v>
      </c>
    </row>
    <row r="626" spans="1:28">
      <c r="A626" s="77" t="s">
        <v>1195</v>
      </c>
      <c r="B626" s="76">
        <v>292</v>
      </c>
      <c r="C626" s="76">
        <v>0</v>
      </c>
      <c r="D626" s="76">
        <v>0</v>
      </c>
      <c r="E626" s="76">
        <v>1517</v>
      </c>
      <c r="F626" s="76">
        <v>0</v>
      </c>
      <c r="G626" s="76">
        <v>0</v>
      </c>
      <c r="H626" s="76">
        <v>0</v>
      </c>
      <c r="I626" s="76">
        <v>0</v>
      </c>
      <c r="J626" s="76">
        <v>0</v>
      </c>
      <c r="K626" s="76">
        <v>0</v>
      </c>
      <c r="L626" s="76">
        <v>0</v>
      </c>
      <c r="M626" s="76">
        <v>0</v>
      </c>
      <c r="N626" s="76">
        <v>0</v>
      </c>
      <c r="O626" s="76">
        <v>0</v>
      </c>
      <c r="P626" s="76">
        <v>2531</v>
      </c>
      <c r="Q626" s="76">
        <v>0</v>
      </c>
      <c r="R626" s="76">
        <v>0</v>
      </c>
      <c r="S626" s="76">
        <v>0</v>
      </c>
      <c r="T626" s="76">
        <v>5</v>
      </c>
      <c r="U626" s="76">
        <v>9</v>
      </c>
      <c r="V626" s="76">
        <v>15</v>
      </c>
      <c r="W626" s="76">
        <v>34</v>
      </c>
      <c r="X626" s="76">
        <v>44</v>
      </c>
      <c r="Y626" s="76">
        <v>0</v>
      </c>
      <c r="Z626" s="76">
        <v>103</v>
      </c>
      <c r="AA626" s="76">
        <v>461</v>
      </c>
      <c r="AB626" s="76">
        <v>112</v>
      </c>
    </row>
    <row r="627" spans="1:28">
      <c r="A627" s="77" t="s">
        <v>1196</v>
      </c>
      <c r="B627" s="76">
        <v>247</v>
      </c>
      <c r="C627" s="76">
        <v>0</v>
      </c>
      <c r="D627" s="76">
        <v>0</v>
      </c>
      <c r="E627" s="76">
        <v>949</v>
      </c>
      <c r="F627" s="76">
        <v>0</v>
      </c>
      <c r="G627" s="76">
        <v>0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6">
        <v>0</v>
      </c>
      <c r="O627" s="76">
        <v>0</v>
      </c>
      <c r="P627" s="76">
        <v>3068</v>
      </c>
      <c r="Q627" s="76">
        <v>0</v>
      </c>
      <c r="R627" s="76">
        <v>0</v>
      </c>
      <c r="S627" s="76">
        <v>0</v>
      </c>
      <c r="T627" s="76">
        <v>11</v>
      </c>
      <c r="U627" s="76">
        <v>15</v>
      </c>
      <c r="V627" s="76">
        <v>0</v>
      </c>
      <c r="W627" s="76">
        <v>16</v>
      </c>
      <c r="X627" s="76">
        <v>61</v>
      </c>
      <c r="Y627" s="76">
        <v>0</v>
      </c>
      <c r="Z627" s="76">
        <v>0</v>
      </c>
      <c r="AA627" s="76">
        <v>362</v>
      </c>
      <c r="AB627" s="76">
        <v>85</v>
      </c>
    </row>
    <row r="628" spans="1:28">
      <c r="A628" s="77" t="s">
        <v>1197</v>
      </c>
      <c r="B628" s="76">
        <v>271</v>
      </c>
      <c r="C628" s="76">
        <v>0</v>
      </c>
      <c r="D628" s="76">
        <v>1291</v>
      </c>
      <c r="E628" s="76">
        <v>766</v>
      </c>
      <c r="F628" s="76">
        <v>0</v>
      </c>
      <c r="G628" s="76">
        <v>0</v>
      </c>
      <c r="H628" s="76">
        <v>0</v>
      </c>
      <c r="I628" s="76">
        <v>0</v>
      </c>
      <c r="J628" s="76">
        <v>0</v>
      </c>
      <c r="K628" s="76">
        <v>0</v>
      </c>
      <c r="L628" s="76">
        <v>0</v>
      </c>
      <c r="M628" s="76">
        <v>0</v>
      </c>
      <c r="N628" s="76">
        <v>0</v>
      </c>
      <c r="O628" s="76">
        <v>0</v>
      </c>
      <c r="P628" s="76">
        <v>5397</v>
      </c>
      <c r="Q628" s="76">
        <v>0</v>
      </c>
      <c r="R628" s="76">
        <v>0</v>
      </c>
      <c r="S628" s="76">
        <v>0</v>
      </c>
      <c r="T628" s="76">
        <v>30</v>
      </c>
      <c r="U628" s="76">
        <v>27</v>
      </c>
      <c r="V628" s="76">
        <v>0</v>
      </c>
      <c r="W628" s="76">
        <v>57</v>
      </c>
      <c r="X628" s="76">
        <v>106</v>
      </c>
      <c r="Y628" s="76">
        <v>0</v>
      </c>
      <c r="Z628" s="76">
        <v>0</v>
      </c>
      <c r="AA628" s="76">
        <v>956</v>
      </c>
      <c r="AB628" s="76">
        <v>0</v>
      </c>
    </row>
    <row r="629" spans="1:28">
      <c r="A629" s="77" t="s">
        <v>1198</v>
      </c>
      <c r="B629" s="76">
        <v>440</v>
      </c>
      <c r="C629" s="76">
        <v>0</v>
      </c>
      <c r="D629" s="76">
        <v>0</v>
      </c>
      <c r="E629" s="76">
        <v>386</v>
      </c>
      <c r="F629" s="76">
        <v>0</v>
      </c>
      <c r="G629" s="76">
        <v>0</v>
      </c>
      <c r="H629" s="76">
        <v>0</v>
      </c>
      <c r="I629" s="76">
        <v>0</v>
      </c>
      <c r="J629" s="76">
        <v>0</v>
      </c>
      <c r="K629" s="76">
        <v>0</v>
      </c>
      <c r="L629" s="76">
        <v>0</v>
      </c>
      <c r="M629" s="76">
        <v>0</v>
      </c>
      <c r="N629" s="76">
        <v>0</v>
      </c>
      <c r="O629" s="76">
        <v>0</v>
      </c>
      <c r="P629" s="76">
        <v>4753</v>
      </c>
      <c r="Q629" s="76">
        <v>0</v>
      </c>
      <c r="R629" s="76">
        <v>0</v>
      </c>
      <c r="S629" s="76">
        <v>0</v>
      </c>
      <c r="T629" s="76">
        <v>27</v>
      </c>
      <c r="U629" s="76">
        <v>15</v>
      </c>
      <c r="V629" s="76">
        <v>0</v>
      </c>
      <c r="W629" s="76">
        <v>0</v>
      </c>
      <c r="X629" s="76">
        <v>79</v>
      </c>
      <c r="Y629" s="76">
        <v>0</v>
      </c>
      <c r="Z629" s="76">
        <v>0</v>
      </c>
      <c r="AA629" s="76">
        <v>615</v>
      </c>
      <c r="AB629" s="76">
        <v>0</v>
      </c>
    </row>
    <row r="630" spans="1:28">
      <c r="A630" s="77" t="s">
        <v>1199</v>
      </c>
      <c r="B630" s="76">
        <v>255</v>
      </c>
      <c r="C630" s="76">
        <v>0</v>
      </c>
      <c r="D630" s="76">
        <v>0</v>
      </c>
      <c r="E630" s="76">
        <v>1099</v>
      </c>
      <c r="F630" s="76">
        <v>0</v>
      </c>
      <c r="G630" s="76">
        <v>0</v>
      </c>
      <c r="H630" s="76">
        <v>0</v>
      </c>
      <c r="I630" s="76">
        <v>0</v>
      </c>
      <c r="J630" s="76">
        <v>0</v>
      </c>
      <c r="K630" s="76">
        <v>501</v>
      </c>
      <c r="L630" s="76">
        <v>0</v>
      </c>
      <c r="M630" s="76">
        <v>0</v>
      </c>
      <c r="N630" s="76">
        <v>0</v>
      </c>
      <c r="O630" s="76">
        <v>0</v>
      </c>
      <c r="P630" s="76">
        <v>4850</v>
      </c>
      <c r="Q630" s="76">
        <v>0</v>
      </c>
      <c r="R630" s="76">
        <v>0</v>
      </c>
      <c r="S630" s="76">
        <v>0</v>
      </c>
      <c r="T630" s="76">
        <v>0</v>
      </c>
      <c r="U630" s="76">
        <v>28</v>
      </c>
      <c r="V630" s="76">
        <v>0</v>
      </c>
      <c r="W630" s="76">
        <v>80</v>
      </c>
      <c r="X630" s="76">
        <v>204</v>
      </c>
      <c r="Y630" s="76">
        <v>0</v>
      </c>
      <c r="Z630" s="76">
        <v>0</v>
      </c>
      <c r="AA630" s="76">
        <v>1238</v>
      </c>
      <c r="AB630" s="76">
        <v>0</v>
      </c>
    </row>
    <row r="631" spans="1:28">
      <c r="A631" s="77" t="s">
        <v>1200</v>
      </c>
      <c r="B631" s="76">
        <v>274</v>
      </c>
      <c r="C631" s="76">
        <v>0</v>
      </c>
      <c r="D631" s="76">
        <v>0</v>
      </c>
      <c r="E631" s="76">
        <v>671</v>
      </c>
      <c r="F631" s="76">
        <v>0</v>
      </c>
      <c r="G631" s="76">
        <v>0</v>
      </c>
      <c r="H631" s="76">
        <v>0</v>
      </c>
      <c r="I631" s="76">
        <v>0</v>
      </c>
      <c r="J631" s="76">
        <v>0</v>
      </c>
      <c r="K631" s="76">
        <v>0</v>
      </c>
      <c r="L631" s="76">
        <v>0</v>
      </c>
      <c r="M631" s="76">
        <v>0</v>
      </c>
      <c r="N631" s="76">
        <v>0</v>
      </c>
      <c r="O631" s="76">
        <v>0</v>
      </c>
      <c r="P631" s="76">
        <v>3465</v>
      </c>
      <c r="Q631" s="76">
        <v>0</v>
      </c>
      <c r="R631" s="76">
        <v>0</v>
      </c>
      <c r="S631" s="76">
        <v>0</v>
      </c>
      <c r="T631" s="76">
        <v>7</v>
      </c>
      <c r="U631" s="76">
        <v>9</v>
      </c>
      <c r="V631" s="76">
        <v>0</v>
      </c>
      <c r="W631" s="76">
        <v>36</v>
      </c>
      <c r="X631" s="76">
        <v>74</v>
      </c>
      <c r="Y631" s="76">
        <v>0</v>
      </c>
      <c r="Z631" s="76">
        <v>0</v>
      </c>
      <c r="AA631" s="76">
        <v>707</v>
      </c>
      <c r="AB631" s="76">
        <v>115</v>
      </c>
    </row>
    <row r="632" spans="1:28">
      <c r="A632" s="77" t="s">
        <v>1201</v>
      </c>
      <c r="B632" s="76">
        <v>397</v>
      </c>
      <c r="C632" s="76">
        <v>0</v>
      </c>
      <c r="D632" s="76">
        <v>0</v>
      </c>
      <c r="E632" s="76">
        <v>1418</v>
      </c>
      <c r="F632" s="76">
        <v>0</v>
      </c>
      <c r="G632" s="76">
        <v>0</v>
      </c>
      <c r="H632" s="76">
        <v>0</v>
      </c>
      <c r="I632" s="76">
        <v>0</v>
      </c>
      <c r="J632" s="76">
        <v>0</v>
      </c>
      <c r="K632" s="76">
        <v>0</v>
      </c>
      <c r="L632" s="76">
        <v>0</v>
      </c>
      <c r="M632" s="76">
        <v>0</v>
      </c>
      <c r="N632" s="76">
        <v>0</v>
      </c>
      <c r="O632" s="76">
        <v>0</v>
      </c>
      <c r="P632" s="76">
        <v>2584</v>
      </c>
      <c r="Q632" s="76">
        <v>0</v>
      </c>
      <c r="R632" s="76">
        <v>0</v>
      </c>
      <c r="S632" s="76">
        <v>0</v>
      </c>
      <c r="T632" s="76">
        <v>0</v>
      </c>
      <c r="U632" s="76">
        <v>20</v>
      </c>
      <c r="V632" s="76">
        <v>0</v>
      </c>
      <c r="W632" s="76">
        <v>31</v>
      </c>
      <c r="X632" s="76">
        <v>45</v>
      </c>
      <c r="Y632" s="76">
        <v>0</v>
      </c>
      <c r="Z632" s="76">
        <v>0</v>
      </c>
      <c r="AA632" s="76">
        <v>541</v>
      </c>
      <c r="AB632" s="76">
        <v>89</v>
      </c>
    </row>
    <row r="633" spans="1:28">
      <c r="A633" s="77" t="s">
        <v>1202</v>
      </c>
      <c r="B633" s="76">
        <v>365</v>
      </c>
      <c r="C633" s="76">
        <v>0</v>
      </c>
      <c r="D633" s="76">
        <v>0</v>
      </c>
      <c r="E633" s="76">
        <v>1228</v>
      </c>
      <c r="F633" s="76">
        <v>0</v>
      </c>
      <c r="G633" s="76">
        <v>0</v>
      </c>
      <c r="H633" s="76">
        <v>0</v>
      </c>
      <c r="I633" s="76">
        <v>0</v>
      </c>
      <c r="J633" s="76">
        <v>0</v>
      </c>
      <c r="K633" s="76">
        <v>0</v>
      </c>
      <c r="L633" s="76">
        <v>0</v>
      </c>
      <c r="M633" s="76">
        <v>0</v>
      </c>
      <c r="N633" s="76">
        <v>0</v>
      </c>
      <c r="O633" s="76">
        <v>0</v>
      </c>
      <c r="P633" s="76">
        <v>4380</v>
      </c>
      <c r="Q633" s="76">
        <v>0</v>
      </c>
      <c r="R633" s="76">
        <v>0</v>
      </c>
      <c r="S633" s="76">
        <v>0</v>
      </c>
      <c r="T633" s="76">
        <v>11</v>
      </c>
      <c r="U633" s="76">
        <v>17</v>
      </c>
      <c r="V633" s="76">
        <v>0</v>
      </c>
      <c r="W633" s="76">
        <v>67</v>
      </c>
      <c r="X633" s="76">
        <v>56</v>
      </c>
      <c r="Y633" s="76">
        <v>0</v>
      </c>
      <c r="Z633" s="76">
        <v>0</v>
      </c>
      <c r="AA633" s="76">
        <v>800</v>
      </c>
      <c r="AB633" s="76">
        <v>170</v>
      </c>
    </row>
    <row r="634" spans="1:28">
      <c r="A634" s="77" t="s">
        <v>1203</v>
      </c>
      <c r="B634" s="76">
        <v>324</v>
      </c>
      <c r="C634" s="76">
        <v>0</v>
      </c>
      <c r="D634" s="76">
        <v>0</v>
      </c>
      <c r="E634" s="76">
        <v>540</v>
      </c>
      <c r="F634" s="76">
        <v>0</v>
      </c>
      <c r="G634" s="76">
        <v>0</v>
      </c>
      <c r="H634" s="76">
        <v>0</v>
      </c>
      <c r="I634" s="76">
        <v>0</v>
      </c>
      <c r="J634" s="76">
        <v>0</v>
      </c>
      <c r="K634" s="76">
        <v>0</v>
      </c>
      <c r="L634" s="76">
        <v>0</v>
      </c>
      <c r="M634" s="76">
        <v>0</v>
      </c>
      <c r="N634" s="76">
        <v>0</v>
      </c>
      <c r="O634" s="76">
        <v>0</v>
      </c>
      <c r="P634" s="76">
        <v>2822</v>
      </c>
      <c r="Q634" s="76">
        <v>0</v>
      </c>
      <c r="R634" s="76">
        <v>0</v>
      </c>
      <c r="S634" s="76">
        <v>0</v>
      </c>
      <c r="T634" s="76">
        <v>13</v>
      </c>
      <c r="U634" s="76">
        <v>0</v>
      </c>
      <c r="V634" s="76">
        <v>0</v>
      </c>
      <c r="W634" s="76">
        <v>34</v>
      </c>
      <c r="X634" s="76">
        <v>54</v>
      </c>
      <c r="Y634" s="76">
        <v>50</v>
      </c>
      <c r="Z634" s="76">
        <v>92</v>
      </c>
      <c r="AA634" s="76">
        <v>361</v>
      </c>
      <c r="AB634" s="76">
        <v>0</v>
      </c>
    </row>
    <row r="635" spans="1:28">
      <c r="A635" s="77" t="s">
        <v>1204</v>
      </c>
      <c r="B635" s="76">
        <v>253</v>
      </c>
      <c r="C635" s="76">
        <v>0</v>
      </c>
      <c r="D635" s="76">
        <v>0</v>
      </c>
      <c r="E635" s="76">
        <v>366</v>
      </c>
      <c r="F635" s="76">
        <v>0</v>
      </c>
      <c r="G635" s="76">
        <v>0</v>
      </c>
      <c r="H635" s="76">
        <v>0</v>
      </c>
      <c r="I635" s="76">
        <v>0</v>
      </c>
      <c r="J635" s="76">
        <v>0</v>
      </c>
      <c r="K635" s="76">
        <v>0</v>
      </c>
      <c r="L635" s="76">
        <v>0</v>
      </c>
      <c r="M635" s="76">
        <v>0</v>
      </c>
      <c r="N635" s="76">
        <v>0</v>
      </c>
      <c r="O635" s="76">
        <v>0</v>
      </c>
      <c r="P635" s="76">
        <v>5534</v>
      </c>
      <c r="Q635" s="76">
        <v>0</v>
      </c>
      <c r="R635" s="76">
        <v>0</v>
      </c>
      <c r="S635" s="76">
        <v>0</v>
      </c>
      <c r="T635" s="76">
        <v>9</v>
      </c>
      <c r="U635" s="76">
        <v>25</v>
      </c>
      <c r="V635" s="76">
        <v>0</v>
      </c>
      <c r="W635" s="76">
        <v>52</v>
      </c>
      <c r="X635" s="76">
        <v>118</v>
      </c>
      <c r="Y635" s="76">
        <v>0</v>
      </c>
      <c r="Z635" s="76">
        <v>0</v>
      </c>
      <c r="AA635" s="76">
        <v>831</v>
      </c>
      <c r="AB635" s="76">
        <v>167</v>
      </c>
    </row>
    <row r="636" spans="1:28">
      <c r="A636" s="77" t="s">
        <v>1205</v>
      </c>
      <c r="B636" s="76">
        <v>256</v>
      </c>
      <c r="C636" s="76">
        <v>0</v>
      </c>
      <c r="D636" s="76">
        <v>0</v>
      </c>
      <c r="E636" s="76">
        <v>821</v>
      </c>
      <c r="F636" s="76">
        <v>0</v>
      </c>
      <c r="G636" s="76">
        <v>0</v>
      </c>
      <c r="H636" s="76">
        <v>0</v>
      </c>
      <c r="I636" s="76">
        <v>0</v>
      </c>
      <c r="J636" s="76">
        <v>0</v>
      </c>
      <c r="K636" s="76">
        <v>0</v>
      </c>
      <c r="L636" s="76">
        <v>0</v>
      </c>
      <c r="M636" s="76">
        <v>0</v>
      </c>
      <c r="N636" s="76">
        <v>0</v>
      </c>
      <c r="O636" s="76">
        <v>0</v>
      </c>
      <c r="P636" s="76">
        <v>3947</v>
      </c>
      <c r="Q636" s="76">
        <v>0</v>
      </c>
      <c r="R636" s="76">
        <v>0</v>
      </c>
      <c r="S636" s="76">
        <v>0</v>
      </c>
      <c r="T636" s="76">
        <v>13</v>
      </c>
      <c r="U636" s="76">
        <v>12</v>
      </c>
      <c r="V636" s="76">
        <v>0</v>
      </c>
      <c r="W636" s="76">
        <v>46</v>
      </c>
      <c r="X636" s="76">
        <v>91</v>
      </c>
      <c r="Y636" s="76">
        <v>0</v>
      </c>
      <c r="Z636" s="76">
        <v>109</v>
      </c>
      <c r="AA636" s="76">
        <v>531</v>
      </c>
      <c r="AB636" s="76">
        <v>95</v>
      </c>
    </row>
    <row r="637" spans="1:28">
      <c r="A637" s="77" t="s">
        <v>121</v>
      </c>
      <c r="B637" s="76">
        <v>255</v>
      </c>
      <c r="C637" s="76">
        <v>0</v>
      </c>
      <c r="D637" s="76">
        <v>0</v>
      </c>
      <c r="E637" s="76">
        <v>664</v>
      </c>
      <c r="F637" s="76">
        <v>0</v>
      </c>
      <c r="G637" s="76">
        <v>0</v>
      </c>
      <c r="H637" s="76">
        <v>0</v>
      </c>
      <c r="I637" s="76">
        <v>0</v>
      </c>
      <c r="J637" s="76">
        <v>0</v>
      </c>
      <c r="K637" s="76">
        <v>0</v>
      </c>
      <c r="L637" s="76">
        <v>0</v>
      </c>
      <c r="M637" s="76">
        <v>0</v>
      </c>
      <c r="N637" s="76">
        <v>0</v>
      </c>
      <c r="O637" s="76">
        <v>0</v>
      </c>
      <c r="P637" s="76">
        <v>6732</v>
      </c>
      <c r="Q637" s="76">
        <v>0</v>
      </c>
      <c r="R637" s="76">
        <v>0</v>
      </c>
      <c r="S637" s="76">
        <v>0</v>
      </c>
      <c r="T637" s="76">
        <v>16</v>
      </c>
      <c r="U637" s="76">
        <v>28</v>
      </c>
      <c r="V637" s="76">
        <v>0</v>
      </c>
      <c r="W637" s="76">
        <v>73</v>
      </c>
      <c r="X637" s="76">
        <v>99</v>
      </c>
      <c r="Y637" s="76">
        <v>0</v>
      </c>
      <c r="Z637" s="76">
        <v>0</v>
      </c>
      <c r="AA637" s="76">
        <v>1034</v>
      </c>
      <c r="AB637" s="76">
        <v>213</v>
      </c>
    </row>
    <row r="638" spans="1:28">
      <c r="A638" s="77" t="s">
        <v>1206</v>
      </c>
      <c r="B638" s="76">
        <v>224</v>
      </c>
      <c r="C638" s="76">
        <v>0</v>
      </c>
      <c r="D638" s="76">
        <v>0</v>
      </c>
      <c r="E638" s="76">
        <v>519</v>
      </c>
      <c r="F638" s="76">
        <v>0</v>
      </c>
      <c r="G638" s="76">
        <v>0</v>
      </c>
      <c r="H638" s="76">
        <v>0</v>
      </c>
      <c r="I638" s="76">
        <v>0</v>
      </c>
      <c r="J638" s="76">
        <v>0</v>
      </c>
      <c r="K638" s="76">
        <v>0</v>
      </c>
      <c r="L638" s="76">
        <v>0</v>
      </c>
      <c r="M638" s="76">
        <v>0</v>
      </c>
      <c r="N638" s="76">
        <v>0</v>
      </c>
      <c r="O638" s="76">
        <v>0</v>
      </c>
      <c r="P638" s="76">
        <v>3550</v>
      </c>
      <c r="Q638" s="76">
        <v>0</v>
      </c>
      <c r="R638" s="76">
        <v>0</v>
      </c>
      <c r="S638" s="76">
        <v>0</v>
      </c>
      <c r="T638" s="76">
        <v>0</v>
      </c>
      <c r="U638" s="76">
        <v>15</v>
      </c>
      <c r="V638" s="76">
        <v>0</v>
      </c>
      <c r="W638" s="76">
        <v>29</v>
      </c>
      <c r="X638" s="76">
        <v>80</v>
      </c>
      <c r="Y638" s="76">
        <v>0</v>
      </c>
      <c r="Z638" s="76">
        <v>0</v>
      </c>
      <c r="AA638" s="76">
        <v>464</v>
      </c>
      <c r="AB638" s="76">
        <v>117</v>
      </c>
    </row>
    <row r="639" spans="1:28">
      <c r="A639" s="77" t="s">
        <v>1207</v>
      </c>
      <c r="B639" s="76">
        <v>210</v>
      </c>
      <c r="C639" s="76">
        <v>0</v>
      </c>
      <c r="D639" s="76">
        <v>0</v>
      </c>
      <c r="E639" s="76">
        <v>793</v>
      </c>
      <c r="F639" s="76">
        <v>0</v>
      </c>
      <c r="G639" s="76">
        <v>0</v>
      </c>
      <c r="H639" s="76">
        <v>0</v>
      </c>
      <c r="I639" s="76">
        <v>0</v>
      </c>
      <c r="J639" s="76">
        <v>0</v>
      </c>
      <c r="K639" s="76">
        <v>0</v>
      </c>
      <c r="L639" s="76">
        <v>0</v>
      </c>
      <c r="M639" s="76">
        <v>0</v>
      </c>
      <c r="N639" s="76">
        <v>0</v>
      </c>
      <c r="O639" s="76">
        <v>0</v>
      </c>
      <c r="P639" s="76">
        <v>5669</v>
      </c>
      <c r="Q639" s="76">
        <v>0</v>
      </c>
      <c r="R639" s="76">
        <v>0</v>
      </c>
      <c r="S639" s="76">
        <v>0</v>
      </c>
      <c r="T639" s="76">
        <v>0</v>
      </c>
      <c r="U639" s="76">
        <v>15</v>
      </c>
      <c r="V639" s="76">
        <v>22</v>
      </c>
      <c r="W639" s="76">
        <v>46</v>
      </c>
      <c r="X639" s="76">
        <v>0</v>
      </c>
      <c r="Y639" s="76">
        <v>0</v>
      </c>
      <c r="Z639" s="76">
        <v>0</v>
      </c>
      <c r="AA639" s="76">
        <v>828</v>
      </c>
      <c r="AB639" s="76">
        <v>160</v>
      </c>
    </row>
    <row r="640" spans="1:28">
      <c r="A640" s="77" t="s">
        <v>1208</v>
      </c>
      <c r="B640" s="76">
        <v>187</v>
      </c>
      <c r="C640" s="76">
        <v>0</v>
      </c>
      <c r="D640" s="76">
        <v>0</v>
      </c>
      <c r="E640" s="76">
        <v>905</v>
      </c>
      <c r="F640" s="76">
        <v>0</v>
      </c>
      <c r="G640" s="76">
        <v>0</v>
      </c>
      <c r="H640" s="76">
        <v>0</v>
      </c>
      <c r="I640" s="76">
        <v>0</v>
      </c>
      <c r="J640" s="76">
        <v>0</v>
      </c>
      <c r="K640" s="76">
        <v>0</v>
      </c>
      <c r="L640" s="76">
        <v>0</v>
      </c>
      <c r="M640" s="76">
        <v>0</v>
      </c>
      <c r="N640" s="76">
        <v>0</v>
      </c>
      <c r="O640" s="76">
        <v>0</v>
      </c>
      <c r="P640" s="76">
        <v>2448</v>
      </c>
      <c r="Q640" s="76">
        <v>0</v>
      </c>
      <c r="R640" s="76">
        <v>0</v>
      </c>
      <c r="S640" s="76">
        <v>0</v>
      </c>
      <c r="T640" s="76">
        <v>9</v>
      </c>
      <c r="U640" s="76">
        <v>19</v>
      </c>
      <c r="V640" s="76">
        <v>0</v>
      </c>
      <c r="W640" s="76">
        <v>22</v>
      </c>
      <c r="X640" s="76">
        <v>0</v>
      </c>
      <c r="Y640" s="76">
        <v>0</v>
      </c>
      <c r="Z640" s="76">
        <v>0</v>
      </c>
      <c r="AA640" s="76">
        <v>452</v>
      </c>
      <c r="AB640" s="76">
        <v>121</v>
      </c>
    </row>
    <row r="641" spans="1:28">
      <c r="A641" s="77" t="s">
        <v>1209</v>
      </c>
      <c r="B641" s="76">
        <v>114</v>
      </c>
      <c r="C641" s="76">
        <v>0</v>
      </c>
      <c r="D641" s="76">
        <v>0</v>
      </c>
      <c r="E641" s="76">
        <v>644</v>
      </c>
      <c r="F641" s="76">
        <v>0</v>
      </c>
      <c r="G641" s="76">
        <v>0</v>
      </c>
      <c r="H641" s="76">
        <v>0</v>
      </c>
      <c r="I641" s="76">
        <v>0</v>
      </c>
      <c r="J641" s="76">
        <v>0</v>
      </c>
      <c r="K641" s="76">
        <v>0</v>
      </c>
      <c r="L641" s="76">
        <v>0</v>
      </c>
      <c r="M641" s="76">
        <v>0</v>
      </c>
      <c r="N641" s="76">
        <v>0</v>
      </c>
      <c r="O641" s="76">
        <v>0</v>
      </c>
      <c r="P641" s="76">
        <v>3872</v>
      </c>
      <c r="Q641" s="76">
        <v>0</v>
      </c>
      <c r="R641" s="76">
        <v>0</v>
      </c>
      <c r="S641" s="76">
        <v>0</v>
      </c>
      <c r="T641" s="76">
        <v>0</v>
      </c>
      <c r="U641" s="76">
        <v>17</v>
      </c>
      <c r="V641" s="76">
        <v>33</v>
      </c>
      <c r="W641" s="76">
        <v>28</v>
      </c>
      <c r="X641" s="76">
        <v>0</v>
      </c>
      <c r="Y641" s="76">
        <v>0</v>
      </c>
      <c r="Z641" s="76">
        <v>0</v>
      </c>
      <c r="AA641" s="76">
        <v>785</v>
      </c>
      <c r="AB641" s="76">
        <v>112</v>
      </c>
    </row>
    <row r="642" spans="1:28">
      <c r="A642" s="77" t="s">
        <v>1210</v>
      </c>
      <c r="B642" s="76">
        <v>189</v>
      </c>
      <c r="C642" s="76">
        <v>0</v>
      </c>
      <c r="D642" s="76">
        <v>0</v>
      </c>
      <c r="E642" s="76">
        <v>229</v>
      </c>
      <c r="F642" s="76">
        <v>0</v>
      </c>
      <c r="G642" s="76">
        <v>0</v>
      </c>
      <c r="H642" s="76">
        <v>0</v>
      </c>
      <c r="I642" s="76">
        <v>0</v>
      </c>
      <c r="J642" s="76">
        <v>0</v>
      </c>
      <c r="K642" s="76">
        <v>0</v>
      </c>
      <c r="L642" s="76">
        <v>0</v>
      </c>
      <c r="M642" s="76">
        <v>0</v>
      </c>
      <c r="N642" s="76">
        <v>0</v>
      </c>
      <c r="O642" s="76">
        <v>0</v>
      </c>
      <c r="P642" s="76">
        <v>4274</v>
      </c>
      <c r="Q642" s="76">
        <v>0</v>
      </c>
      <c r="R642" s="76">
        <v>0</v>
      </c>
      <c r="S642" s="76">
        <v>0</v>
      </c>
      <c r="T642" s="76">
        <v>38</v>
      </c>
      <c r="U642" s="76">
        <v>25</v>
      </c>
      <c r="V642" s="76">
        <v>0</v>
      </c>
      <c r="W642" s="76">
        <v>0</v>
      </c>
      <c r="X642" s="76">
        <v>80</v>
      </c>
      <c r="Y642" s="76">
        <v>0</v>
      </c>
      <c r="Z642" s="76">
        <v>0</v>
      </c>
      <c r="AA642" s="76">
        <v>413</v>
      </c>
      <c r="AB642" s="76">
        <v>75</v>
      </c>
    </row>
    <row r="643" spans="1:28">
      <c r="A643" s="77" t="s">
        <v>1211</v>
      </c>
      <c r="B643" s="76">
        <v>206</v>
      </c>
      <c r="C643" s="76">
        <v>0</v>
      </c>
      <c r="D643" s="76">
        <v>0</v>
      </c>
      <c r="E643" s="76">
        <v>504</v>
      </c>
      <c r="F643" s="76">
        <v>0</v>
      </c>
      <c r="G643" s="76">
        <v>0</v>
      </c>
      <c r="H643" s="76">
        <v>0</v>
      </c>
      <c r="I643" s="76">
        <v>433</v>
      </c>
      <c r="J643" s="76">
        <v>0</v>
      </c>
      <c r="K643" s="76">
        <v>0</v>
      </c>
      <c r="L643" s="76">
        <v>0</v>
      </c>
      <c r="M643" s="76">
        <v>0</v>
      </c>
      <c r="N643" s="76">
        <v>0</v>
      </c>
      <c r="O643" s="76">
        <v>0</v>
      </c>
      <c r="P643" s="76">
        <v>4948</v>
      </c>
      <c r="Q643" s="76">
        <v>0</v>
      </c>
      <c r="R643" s="76">
        <v>0</v>
      </c>
      <c r="S643" s="76">
        <v>0</v>
      </c>
      <c r="T643" s="76">
        <v>0</v>
      </c>
      <c r="U643" s="76">
        <v>23</v>
      </c>
      <c r="V643" s="76">
        <v>34</v>
      </c>
      <c r="W643" s="76">
        <v>57</v>
      </c>
      <c r="X643" s="76">
        <v>0</v>
      </c>
      <c r="Y643" s="76">
        <v>0</v>
      </c>
      <c r="Z643" s="76">
        <v>0</v>
      </c>
      <c r="AA643" s="76">
        <v>1012</v>
      </c>
      <c r="AB643" s="76">
        <v>207</v>
      </c>
    </row>
    <row r="644" spans="1:28">
      <c r="A644" s="77" t="s">
        <v>1212</v>
      </c>
      <c r="B644" s="76">
        <v>162</v>
      </c>
      <c r="C644" s="76">
        <v>0</v>
      </c>
      <c r="D644" s="76">
        <v>0</v>
      </c>
      <c r="E644" s="76">
        <v>360</v>
      </c>
      <c r="F644" s="76">
        <v>0</v>
      </c>
      <c r="G644" s="76">
        <v>0</v>
      </c>
      <c r="H644" s="76">
        <v>0</v>
      </c>
      <c r="I644" s="76">
        <v>0</v>
      </c>
      <c r="J644" s="76">
        <v>0</v>
      </c>
      <c r="K644" s="76">
        <v>0</v>
      </c>
      <c r="L644" s="76">
        <v>0</v>
      </c>
      <c r="M644" s="76">
        <v>0</v>
      </c>
      <c r="N644" s="76">
        <v>0</v>
      </c>
      <c r="O644" s="76">
        <v>0</v>
      </c>
      <c r="P644" s="76">
        <v>3732</v>
      </c>
      <c r="Q644" s="76">
        <v>0</v>
      </c>
      <c r="R644" s="76">
        <v>0</v>
      </c>
      <c r="S644" s="76">
        <v>0</v>
      </c>
      <c r="T644" s="76">
        <v>14</v>
      </c>
      <c r="U644" s="76">
        <v>21</v>
      </c>
      <c r="V644" s="76">
        <v>22</v>
      </c>
      <c r="W644" s="76">
        <v>0</v>
      </c>
      <c r="X644" s="76">
        <v>0</v>
      </c>
      <c r="Y644" s="76">
        <v>0</v>
      </c>
      <c r="Z644" s="76">
        <v>0</v>
      </c>
      <c r="AA644" s="76">
        <v>625</v>
      </c>
      <c r="AB644" s="76">
        <v>96</v>
      </c>
    </row>
    <row r="645" spans="1:28">
      <c r="A645" s="77" t="s">
        <v>1213</v>
      </c>
      <c r="B645" s="76">
        <v>223</v>
      </c>
      <c r="C645" s="76">
        <v>0</v>
      </c>
      <c r="D645" s="76">
        <v>0</v>
      </c>
      <c r="E645" s="76">
        <v>575</v>
      </c>
      <c r="F645" s="76">
        <v>0</v>
      </c>
      <c r="G645" s="76">
        <v>0</v>
      </c>
      <c r="H645" s="76">
        <v>0</v>
      </c>
      <c r="I645" s="76">
        <v>0</v>
      </c>
      <c r="J645" s="76">
        <v>0</v>
      </c>
      <c r="K645" s="76">
        <v>0</v>
      </c>
      <c r="L645" s="76">
        <v>0</v>
      </c>
      <c r="M645" s="76">
        <v>0</v>
      </c>
      <c r="N645" s="76">
        <v>0</v>
      </c>
      <c r="O645" s="76">
        <v>0</v>
      </c>
      <c r="P645" s="76">
        <v>2893</v>
      </c>
      <c r="Q645" s="76">
        <v>0</v>
      </c>
      <c r="R645" s="76">
        <v>0</v>
      </c>
      <c r="S645" s="76">
        <v>0</v>
      </c>
      <c r="T645" s="76">
        <v>10</v>
      </c>
      <c r="U645" s="76">
        <v>0</v>
      </c>
      <c r="V645" s="76">
        <v>0</v>
      </c>
      <c r="W645" s="76">
        <v>30</v>
      </c>
      <c r="X645" s="76">
        <v>110</v>
      </c>
      <c r="Y645" s="76">
        <v>0</v>
      </c>
      <c r="Z645" s="76">
        <v>0</v>
      </c>
      <c r="AA645" s="76">
        <v>479</v>
      </c>
      <c r="AB645" s="76">
        <v>0</v>
      </c>
    </row>
    <row r="646" spans="1:28">
      <c r="A646" s="77" t="s">
        <v>1214</v>
      </c>
      <c r="B646" s="76">
        <v>181</v>
      </c>
      <c r="C646" s="76">
        <v>0</v>
      </c>
      <c r="D646" s="76">
        <v>0</v>
      </c>
      <c r="E646" s="76">
        <v>645</v>
      </c>
      <c r="F646" s="76">
        <v>0</v>
      </c>
      <c r="G646" s="76">
        <v>0</v>
      </c>
      <c r="H646" s="76">
        <v>0</v>
      </c>
      <c r="I646" s="76">
        <v>408</v>
      </c>
      <c r="J646" s="76">
        <v>0</v>
      </c>
      <c r="K646" s="76">
        <v>0</v>
      </c>
      <c r="L646" s="76">
        <v>0</v>
      </c>
      <c r="M646" s="76">
        <v>0</v>
      </c>
      <c r="N646" s="76">
        <v>0</v>
      </c>
      <c r="O646" s="76">
        <v>0</v>
      </c>
      <c r="P646" s="76">
        <v>4074</v>
      </c>
      <c r="Q646" s="76">
        <v>0</v>
      </c>
      <c r="R646" s="76">
        <v>0</v>
      </c>
      <c r="S646" s="76">
        <v>0</v>
      </c>
      <c r="T646" s="76">
        <v>17</v>
      </c>
      <c r="U646" s="76">
        <v>28</v>
      </c>
      <c r="V646" s="76">
        <v>0</v>
      </c>
      <c r="W646" s="76">
        <v>48</v>
      </c>
      <c r="X646" s="76">
        <v>0</v>
      </c>
      <c r="Y646" s="76">
        <v>0</v>
      </c>
      <c r="Z646" s="76">
        <v>136</v>
      </c>
      <c r="AA646" s="76">
        <v>732</v>
      </c>
      <c r="AB646" s="76">
        <v>166</v>
      </c>
    </row>
    <row r="647" spans="1:28">
      <c r="A647" s="77" t="s">
        <v>1215</v>
      </c>
      <c r="B647" s="76">
        <v>186</v>
      </c>
      <c r="C647" s="76">
        <v>0</v>
      </c>
      <c r="D647" s="76">
        <v>0</v>
      </c>
      <c r="E647" s="76">
        <v>653</v>
      </c>
      <c r="F647" s="76">
        <v>0</v>
      </c>
      <c r="G647" s="76">
        <v>0</v>
      </c>
      <c r="H647" s="76">
        <v>0</v>
      </c>
      <c r="I647" s="76">
        <v>0</v>
      </c>
      <c r="J647" s="76">
        <v>0</v>
      </c>
      <c r="K647" s="76">
        <v>0</v>
      </c>
      <c r="L647" s="76">
        <v>0</v>
      </c>
      <c r="M647" s="76">
        <v>0</v>
      </c>
      <c r="N647" s="76">
        <v>0</v>
      </c>
      <c r="O647" s="76">
        <v>0</v>
      </c>
      <c r="P647" s="76">
        <v>4511</v>
      </c>
      <c r="Q647" s="76">
        <v>0</v>
      </c>
      <c r="R647" s="76">
        <v>0</v>
      </c>
      <c r="S647" s="76">
        <v>0</v>
      </c>
      <c r="T647" s="76">
        <v>20</v>
      </c>
      <c r="U647" s="76">
        <v>23</v>
      </c>
      <c r="V647" s="76">
        <v>46</v>
      </c>
      <c r="W647" s="76">
        <v>0</v>
      </c>
      <c r="X647" s="76">
        <v>0</v>
      </c>
      <c r="Y647" s="76">
        <v>0</v>
      </c>
      <c r="Z647" s="76">
        <v>0</v>
      </c>
      <c r="AA647" s="76">
        <v>698</v>
      </c>
      <c r="AB647" s="76">
        <v>152</v>
      </c>
    </row>
    <row r="648" spans="1:28">
      <c r="A648" s="77" t="s">
        <v>1216</v>
      </c>
      <c r="B648" s="76">
        <v>357</v>
      </c>
      <c r="C648" s="76">
        <v>0</v>
      </c>
      <c r="D648" s="76">
        <v>0</v>
      </c>
      <c r="E648" s="76">
        <v>0</v>
      </c>
      <c r="F648" s="76">
        <v>0</v>
      </c>
      <c r="G648" s="76">
        <v>0</v>
      </c>
      <c r="H648" s="76">
        <v>0</v>
      </c>
      <c r="I648" s="76">
        <v>0</v>
      </c>
      <c r="J648" s="76">
        <v>0</v>
      </c>
      <c r="K648" s="76">
        <v>0</v>
      </c>
      <c r="L648" s="76">
        <v>0</v>
      </c>
      <c r="M648" s="76">
        <v>0</v>
      </c>
      <c r="N648" s="76">
        <v>0</v>
      </c>
      <c r="O648" s="76">
        <v>0</v>
      </c>
      <c r="P648" s="76">
        <v>6116</v>
      </c>
      <c r="Q648" s="76">
        <v>0</v>
      </c>
      <c r="R648" s="76">
        <v>0</v>
      </c>
      <c r="S648" s="76">
        <v>0</v>
      </c>
      <c r="T648" s="76">
        <v>11</v>
      </c>
      <c r="U648" s="76">
        <v>29</v>
      </c>
      <c r="V648" s="76">
        <v>0</v>
      </c>
      <c r="W648" s="76">
        <v>34</v>
      </c>
      <c r="X648" s="76">
        <v>119</v>
      </c>
      <c r="Y648" s="76">
        <v>0</v>
      </c>
      <c r="Z648" s="76">
        <v>0</v>
      </c>
      <c r="AA648" s="76">
        <v>535</v>
      </c>
      <c r="AB648" s="76">
        <v>121</v>
      </c>
    </row>
    <row r="649" spans="1:28">
      <c r="A649" s="77" t="s">
        <v>1217</v>
      </c>
      <c r="B649" s="76">
        <v>179</v>
      </c>
      <c r="C649" s="76">
        <v>0</v>
      </c>
      <c r="D649" s="76">
        <v>0</v>
      </c>
      <c r="E649" s="76">
        <v>821</v>
      </c>
      <c r="F649" s="76">
        <v>0</v>
      </c>
      <c r="G649" s="76">
        <v>0</v>
      </c>
      <c r="H649" s="76">
        <v>0</v>
      </c>
      <c r="I649" s="76">
        <v>0</v>
      </c>
      <c r="J649" s="76">
        <v>0</v>
      </c>
      <c r="K649" s="76">
        <v>0</v>
      </c>
      <c r="L649" s="76">
        <v>0</v>
      </c>
      <c r="M649" s="76">
        <v>0</v>
      </c>
      <c r="N649" s="76">
        <v>0</v>
      </c>
      <c r="O649" s="76">
        <v>0</v>
      </c>
      <c r="P649" s="76">
        <v>3121</v>
      </c>
      <c r="Q649" s="76">
        <v>0</v>
      </c>
      <c r="R649" s="76">
        <v>0</v>
      </c>
      <c r="S649" s="76">
        <v>0</v>
      </c>
      <c r="T649" s="76">
        <v>15</v>
      </c>
      <c r="U649" s="76">
        <v>9</v>
      </c>
      <c r="V649" s="76">
        <v>0</v>
      </c>
      <c r="W649" s="76">
        <v>40</v>
      </c>
      <c r="X649" s="76">
        <v>46</v>
      </c>
      <c r="Y649" s="76">
        <v>0</v>
      </c>
      <c r="Z649" s="76">
        <v>0</v>
      </c>
      <c r="AA649" s="76">
        <v>510</v>
      </c>
      <c r="AB649" s="76">
        <v>102</v>
      </c>
    </row>
    <row r="650" spans="1:28">
      <c r="A650" s="77" t="s">
        <v>1218</v>
      </c>
      <c r="B650" s="76">
        <v>137</v>
      </c>
      <c r="C650" s="76">
        <v>0</v>
      </c>
      <c r="D650" s="76">
        <v>0</v>
      </c>
      <c r="E650" s="76">
        <v>416</v>
      </c>
      <c r="F650" s="76">
        <v>0</v>
      </c>
      <c r="G650" s="76">
        <v>0</v>
      </c>
      <c r="H650" s="76">
        <v>0</v>
      </c>
      <c r="I650" s="76">
        <v>0</v>
      </c>
      <c r="J650" s="76">
        <v>0</v>
      </c>
      <c r="K650" s="76">
        <v>0</v>
      </c>
      <c r="L650" s="76">
        <v>0</v>
      </c>
      <c r="M650" s="76">
        <v>0</v>
      </c>
      <c r="N650" s="76">
        <v>0</v>
      </c>
      <c r="O650" s="76">
        <v>0</v>
      </c>
      <c r="P650" s="76">
        <v>3091</v>
      </c>
      <c r="Q650" s="76">
        <v>0</v>
      </c>
      <c r="R650" s="76">
        <v>0</v>
      </c>
      <c r="S650" s="76">
        <v>0</v>
      </c>
      <c r="T650" s="76">
        <v>15</v>
      </c>
      <c r="U650" s="76">
        <v>18</v>
      </c>
      <c r="V650" s="76">
        <v>13</v>
      </c>
      <c r="W650" s="76">
        <v>16</v>
      </c>
      <c r="X650" s="76">
        <v>0</v>
      </c>
      <c r="Y650" s="76">
        <v>0</v>
      </c>
      <c r="Z650" s="76">
        <v>0</v>
      </c>
      <c r="AA650" s="76">
        <v>510</v>
      </c>
      <c r="AB650" s="76">
        <v>128</v>
      </c>
    </row>
    <row r="651" spans="1:28">
      <c r="A651" s="77" t="s">
        <v>1219</v>
      </c>
      <c r="B651" s="76">
        <v>253</v>
      </c>
      <c r="C651" s="76">
        <v>0</v>
      </c>
      <c r="D651" s="76">
        <v>0</v>
      </c>
      <c r="E651" s="76">
        <v>12</v>
      </c>
      <c r="F651" s="76">
        <v>0</v>
      </c>
      <c r="G651" s="76">
        <v>0</v>
      </c>
      <c r="H651" s="76">
        <v>0</v>
      </c>
      <c r="I651" s="76">
        <v>0</v>
      </c>
      <c r="J651" s="76">
        <v>0</v>
      </c>
      <c r="K651" s="76">
        <v>0</v>
      </c>
      <c r="L651" s="76">
        <v>0</v>
      </c>
      <c r="M651" s="76">
        <v>0</v>
      </c>
      <c r="N651" s="76">
        <v>0</v>
      </c>
      <c r="O651" s="76">
        <v>0</v>
      </c>
      <c r="P651" s="76">
        <v>5827</v>
      </c>
      <c r="Q651" s="76">
        <v>0</v>
      </c>
      <c r="R651" s="76">
        <v>0</v>
      </c>
      <c r="S651" s="76">
        <v>0</v>
      </c>
      <c r="T651" s="76">
        <v>21</v>
      </c>
      <c r="U651" s="76">
        <v>21</v>
      </c>
      <c r="V651" s="76">
        <v>0</v>
      </c>
      <c r="W651" s="76">
        <v>56</v>
      </c>
      <c r="X651" s="76">
        <v>0</v>
      </c>
      <c r="Y651" s="76">
        <v>0</v>
      </c>
      <c r="Z651" s="76">
        <v>166</v>
      </c>
      <c r="AA651" s="76">
        <v>770</v>
      </c>
      <c r="AB651" s="76">
        <v>173</v>
      </c>
    </row>
    <row r="652" spans="1:28">
      <c r="A652" s="77" t="s">
        <v>1220</v>
      </c>
      <c r="B652" s="76">
        <v>193</v>
      </c>
      <c r="C652" s="76">
        <v>0</v>
      </c>
      <c r="D652" s="76">
        <v>0</v>
      </c>
      <c r="E652" s="76">
        <v>274</v>
      </c>
      <c r="F652" s="76">
        <v>0</v>
      </c>
      <c r="G652" s="76">
        <v>0</v>
      </c>
      <c r="H652" s="76">
        <v>0</v>
      </c>
      <c r="I652" s="76">
        <v>0</v>
      </c>
      <c r="J652" s="76">
        <v>0</v>
      </c>
      <c r="K652" s="76">
        <v>0</v>
      </c>
      <c r="L652" s="76">
        <v>0</v>
      </c>
      <c r="M652" s="76">
        <v>0</v>
      </c>
      <c r="N652" s="76">
        <v>0</v>
      </c>
      <c r="O652" s="76">
        <v>0</v>
      </c>
      <c r="P652" s="76">
        <v>2732</v>
      </c>
      <c r="Q652" s="76">
        <v>0</v>
      </c>
      <c r="R652" s="76">
        <v>0</v>
      </c>
      <c r="S652" s="76">
        <v>0</v>
      </c>
      <c r="T652" s="76">
        <v>0</v>
      </c>
      <c r="U652" s="76">
        <v>0</v>
      </c>
      <c r="V652" s="76">
        <v>0</v>
      </c>
      <c r="W652" s="76">
        <v>34</v>
      </c>
      <c r="X652" s="76">
        <v>100</v>
      </c>
      <c r="Y652" s="76">
        <v>0</v>
      </c>
      <c r="Z652" s="76">
        <v>0</v>
      </c>
      <c r="AA652" s="76">
        <v>453</v>
      </c>
      <c r="AB652" s="76">
        <v>0</v>
      </c>
    </row>
    <row r="653" spans="1:28">
      <c r="A653" s="77" t="s">
        <v>1221</v>
      </c>
      <c r="B653" s="76">
        <v>268</v>
      </c>
      <c r="C653" s="76">
        <v>0</v>
      </c>
      <c r="D653" s="76">
        <v>0</v>
      </c>
      <c r="E653" s="76">
        <v>782</v>
      </c>
      <c r="F653" s="76">
        <v>0</v>
      </c>
      <c r="G653" s="76">
        <v>0</v>
      </c>
      <c r="H653" s="76">
        <v>0</v>
      </c>
      <c r="I653" s="76">
        <v>0</v>
      </c>
      <c r="J653" s="76">
        <v>0</v>
      </c>
      <c r="K653" s="76">
        <v>0</v>
      </c>
      <c r="L653" s="76">
        <v>0</v>
      </c>
      <c r="M653" s="76">
        <v>0</v>
      </c>
      <c r="N653" s="76">
        <v>0</v>
      </c>
      <c r="O653" s="76">
        <v>0</v>
      </c>
      <c r="P653" s="76">
        <v>3652</v>
      </c>
      <c r="Q653" s="76">
        <v>0</v>
      </c>
      <c r="R653" s="76">
        <v>0</v>
      </c>
      <c r="S653" s="76">
        <v>0</v>
      </c>
      <c r="T653" s="76">
        <v>12</v>
      </c>
      <c r="U653" s="76">
        <v>12</v>
      </c>
      <c r="V653" s="76">
        <v>0</v>
      </c>
      <c r="W653" s="76">
        <v>37</v>
      </c>
      <c r="X653" s="76">
        <v>58</v>
      </c>
      <c r="Y653" s="76">
        <v>0</v>
      </c>
      <c r="Z653" s="76">
        <v>104</v>
      </c>
      <c r="AA653" s="76">
        <v>485</v>
      </c>
      <c r="AB653" s="76">
        <v>137</v>
      </c>
    </row>
    <row r="654" spans="1:28">
      <c r="A654" s="77" t="s">
        <v>1222</v>
      </c>
      <c r="B654" s="76">
        <v>280</v>
      </c>
      <c r="C654" s="76">
        <v>0</v>
      </c>
      <c r="D654" s="76">
        <v>0</v>
      </c>
      <c r="E654" s="76">
        <v>927</v>
      </c>
      <c r="F654" s="76">
        <v>0</v>
      </c>
      <c r="G654" s="76">
        <v>0</v>
      </c>
      <c r="H654" s="76">
        <v>0</v>
      </c>
      <c r="I654" s="76">
        <v>0</v>
      </c>
      <c r="J654" s="76">
        <v>0</v>
      </c>
      <c r="K654" s="76">
        <v>0</v>
      </c>
      <c r="L654" s="76">
        <v>0</v>
      </c>
      <c r="M654" s="76">
        <v>0</v>
      </c>
      <c r="N654" s="76">
        <v>0</v>
      </c>
      <c r="O654" s="76">
        <v>0</v>
      </c>
      <c r="P654" s="76">
        <v>1240</v>
      </c>
      <c r="Q654" s="76">
        <v>0</v>
      </c>
      <c r="R654" s="76">
        <v>0</v>
      </c>
      <c r="S654" s="76">
        <v>0</v>
      </c>
      <c r="T654" s="76">
        <v>12</v>
      </c>
      <c r="U654" s="76">
        <v>0</v>
      </c>
      <c r="V654" s="76">
        <v>0</v>
      </c>
      <c r="W654" s="76">
        <v>0</v>
      </c>
      <c r="X654" s="76">
        <v>0</v>
      </c>
      <c r="Y654" s="76">
        <v>0</v>
      </c>
      <c r="Z654" s="76">
        <v>58</v>
      </c>
      <c r="AA654" s="76">
        <v>158</v>
      </c>
      <c r="AB654" s="76">
        <v>53</v>
      </c>
    </row>
    <row r="655" spans="1:28">
      <c r="A655" s="77" t="s">
        <v>1223</v>
      </c>
      <c r="B655" s="76">
        <v>209</v>
      </c>
      <c r="C655" s="76">
        <v>0</v>
      </c>
      <c r="D655" s="76">
        <v>0</v>
      </c>
      <c r="E655" s="76">
        <v>589</v>
      </c>
      <c r="F655" s="76">
        <v>0</v>
      </c>
      <c r="G655" s="76">
        <v>0</v>
      </c>
      <c r="H655" s="76">
        <v>0</v>
      </c>
      <c r="I655" s="76">
        <v>0</v>
      </c>
      <c r="J655" s="76">
        <v>0</v>
      </c>
      <c r="K655" s="76">
        <v>0</v>
      </c>
      <c r="L655" s="76">
        <v>0</v>
      </c>
      <c r="M655" s="76">
        <v>0</v>
      </c>
      <c r="N655" s="76">
        <v>0</v>
      </c>
      <c r="O655" s="76">
        <v>0</v>
      </c>
      <c r="P655" s="76">
        <v>3580</v>
      </c>
      <c r="Q655" s="76">
        <v>0</v>
      </c>
      <c r="R655" s="76">
        <v>0</v>
      </c>
      <c r="S655" s="76">
        <v>0</v>
      </c>
      <c r="T655" s="76">
        <v>37</v>
      </c>
      <c r="U655" s="76">
        <v>15</v>
      </c>
      <c r="V655" s="76">
        <v>0</v>
      </c>
      <c r="W655" s="76">
        <v>0</v>
      </c>
      <c r="X655" s="76">
        <v>87</v>
      </c>
      <c r="Y655" s="76">
        <v>0</v>
      </c>
      <c r="Z655" s="76">
        <v>87</v>
      </c>
      <c r="AA655" s="76">
        <v>309</v>
      </c>
      <c r="AB655" s="76">
        <v>0</v>
      </c>
    </row>
    <row r="656" spans="1:28">
      <c r="A656" s="77" t="s">
        <v>1224</v>
      </c>
      <c r="B656" s="76">
        <v>287</v>
      </c>
      <c r="C656" s="76">
        <v>0</v>
      </c>
      <c r="D656" s="76">
        <v>0</v>
      </c>
      <c r="E656" s="76">
        <v>285</v>
      </c>
      <c r="F656" s="76">
        <v>0</v>
      </c>
      <c r="G656" s="76">
        <v>0</v>
      </c>
      <c r="H656" s="76">
        <v>0</v>
      </c>
      <c r="I656" s="76">
        <v>0</v>
      </c>
      <c r="J656" s="76">
        <v>0</v>
      </c>
      <c r="K656" s="76">
        <v>0</v>
      </c>
      <c r="L656" s="76">
        <v>0</v>
      </c>
      <c r="M656" s="76">
        <v>0</v>
      </c>
      <c r="N656" s="76">
        <v>0</v>
      </c>
      <c r="O656" s="76">
        <v>0</v>
      </c>
      <c r="P656" s="76">
        <v>5674</v>
      </c>
      <c r="Q656" s="76">
        <v>0</v>
      </c>
      <c r="R656" s="76">
        <v>0</v>
      </c>
      <c r="S656" s="76">
        <v>0</v>
      </c>
      <c r="T656" s="76">
        <v>32</v>
      </c>
      <c r="U656" s="76">
        <v>18</v>
      </c>
      <c r="V656" s="76">
        <v>0</v>
      </c>
      <c r="W656" s="76">
        <v>39</v>
      </c>
      <c r="X656" s="76">
        <v>0</v>
      </c>
      <c r="Y656" s="76">
        <v>0</v>
      </c>
      <c r="Z656" s="76">
        <v>0</v>
      </c>
      <c r="AA656" s="76">
        <v>913</v>
      </c>
      <c r="AB656" s="76">
        <v>129</v>
      </c>
    </row>
    <row r="657" spans="1:28">
      <c r="A657" s="77" t="s">
        <v>1225</v>
      </c>
      <c r="B657" s="76">
        <v>312</v>
      </c>
      <c r="C657" s="76">
        <v>0</v>
      </c>
      <c r="D657" s="76">
        <v>0</v>
      </c>
      <c r="E657" s="76">
        <v>222</v>
      </c>
      <c r="F657" s="76">
        <v>0</v>
      </c>
      <c r="G657" s="76">
        <v>0</v>
      </c>
      <c r="H657" s="76">
        <v>0</v>
      </c>
      <c r="I657" s="76">
        <v>0</v>
      </c>
      <c r="J657" s="76">
        <v>0</v>
      </c>
      <c r="K657" s="76">
        <v>0</v>
      </c>
      <c r="L657" s="76">
        <v>0</v>
      </c>
      <c r="M657" s="76">
        <v>0</v>
      </c>
      <c r="N657" s="76">
        <v>0</v>
      </c>
      <c r="O657" s="76">
        <v>0</v>
      </c>
      <c r="P657" s="76">
        <v>5689</v>
      </c>
      <c r="Q657" s="76">
        <v>0</v>
      </c>
      <c r="R657" s="76">
        <v>0</v>
      </c>
      <c r="S657" s="76">
        <v>0</v>
      </c>
      <c r="T657" s="76">
        <v>31</v>
      </c>
      <c r="U657" s="76">
        <v>28</v>
      </c>
      <c r="V657" s="76">
        <v>0</v>
      </c>
      <c r="W657" s="76">
        <v>0</v>
      </c>
      <c r="X657" s="76">
        <v>55</v>
      </c>
      <c r="Y657" s="76">
        <v>0</v>
      </c>
      <c r="Z657" s="76">
        <v>0</v>
      </c>
      <c r="AA657" s="76">
        <v>670</v>
      </c>
      <c r="AB657" s="76">
        <v>170</v>
      </c>
    </row>
    <row r="658" spans="1:28">
      <c r="A658" s="77" t="s">
        <v>1226</v>
      </c>
      <c r="B658" s="76">
        <v>373</v>
      </c>
      <c r="C658" s="76">
        <v>0</v>
      </c>
      <c r="D658" s="76">
        <v>0</v>
      </c>
      <c r="E658" s="76">
        <v>438</v>
      </c>
      <c r="F658" s="76">
        <v>0</v>
      </c>
      <c r="G658" s="76">
        <v>0</v>
      </c>
      <c r="H658" s="76">
        <v>0</v>
      </c>
      <c r="I658" s="76">
        <v>0</v>
      </c>
      <c r="J658" s="76">
        <v>0</v>
      </c>
      <c r="K658" s="76">
        <v>0</v>
      </c>
      <c r="L658" s="76">
        <v>0</v>
      </c>
      <c r="M658" s="76">
        <v>0</v>
      </c>
      <c r="N658" s="76">
        <v>0</v>
      </c>
      <c r="O658" s="76">
        <v>0</v>
      </c>
      <c r="P658" s="76">
        <v>4928</v>
      </c>
      <c r="Q658" s="76">
        <v>0</v>
      </c>
      <c r="R658" s="76">
        <v>0</v>
      </c>
      <c r="S658" s="76">
        <v>0</v>
      </c>
      <c r="T658" s="76">
        <v>36</v>
      </c>
      <c r="U658" s="76">
        <v>27</v>
      </c>
      <c r="V658" s="76">
        <v>0</v>
      </c>
      <c r="W658" s="76">
        <v>0</v>
      </c>
      <c r="X658" s="76">
        <v>104</v>
      </c>
      <c r="Y658" s="76">
        <v>0</v>
      </c>
      <c r="Z658" s="76">
        <v>0</v>
      </c>
      <c r="AA658" s="76">
        <v>759</v>
      </c>
      <c r="AB658" s="76">
        <v>0</v>
      </c>
    </row>
    <row r="659" spans="1:28">
      <c r="A659" s="77" t="s">
        <v>1227</v>
      </c>
      <c r="B659" s="76">
        <v>362</v>
      </c>
      <c r="C659" s="76">
        <v>0</v>
      </c>
      <c r="D659" s="76">
        <v>0</v>
      </c>
      <c r="E659" s="76">
        <v>373</v>
      </c>
      <c r="F659" s="76">
        <v>0</v>
      </c>
      <c r="G659" s="76">
        <v>0</v>
      </c>
      <c r="H659" s="76">
        <v>0</v>
      </c>
      <c r="I659" s="76">
        <v>0</v>
      </c>
      <c r="J659" s="76">
        <v>0</v>
      </c>
      <c r="K659" s="76">
        <v>0</v>
      </c>
      <c r="L659" s="76">
        <v>0</v>
      </c>
      <c r="M659" s="76">
        <v>0</v>
      </c>
      <c r="N659" s="76">
        <v>0</v>
      </c>
      <c r="O659" s="76">
        <v>0</v>
      </c>
      <c r="P659" s="76">
        <v>4023</v>
      </c>
      <c r="Q659" s="76">
        <v>0</v>
      </c>
      <c r="R659" s="76">
        <v>0</v>
      </c>
      <c r="S659" s="76">
        <v>0</v>
      </c>
      <c r="T659" s="76">
        <v>17</v>
      </c>
      <c r="U659" s="76">
        <v>7</v>
      </c>
      <c r="V659" s="76">
        <v>18</v>
      </c>
      <c r="W659" s="76">
        <v>16</v>
      </c>
      <c r="X659" s="76">
        <v>38</v>
      </c>
      <c r="Y659" s="76">
        <v>0</v>
      </c>
      <c r="Z659" s="76">
        <v>107</v>
      </c>
      <c r="AA659" s="76">
        <v>410</v>
      </c>
      <c r="AB659" s="76">
        <v>82</v>
      </c>
    </row>
    <row r="660" spans="1:28">
      <c r="A660" s="77" t="s">
        <v>1228</v>
      </c>
      <c r="B660" s="76">
        <v>308</v>
      </c>
      <c r="C660" s="76">
        <v>0</v>
      </c>
      <c r="D660" s="76">
        <v>0</v>
      </c>
      <c r="E660" s="76">
        <v>1182</v>
      </c>
      <c r="F660" s="76">
        <v>0</v>
      </c>
      <c r="G660" s="76">
        <v>0</v>
      </c>
      <c r="H660" s="76">
        <v>0</v>
      </c>
      <c r="I660" s="76">
        <v>0</v>
      </c>
      <c r="J660" s="76">
        <v>0</v>
      </c>
      <c r="K660" s="76">
        <v>0</v>
      </c>
      <c r="L660" s="76">
        <v>0</v>
      </c>
      <c r="M660" s="76">
        <v>0</v>
      </c>
      <c r="N660" s="76">
        <v>0</v>
      </c>
      <c r="O660" s="76">
        <v>0</v>
      </c>
      <c r="P660" s="76">
        <v>3643</v>
      </c>
      <c r="Q660" s="76">
        <v>0</v>
      </c>
      <c r="R660" s="76">
        <v>0</v>
      </c>
      <c r="S660" s="76">
        <v>0</v>
      </c>
      <c r="T660" s="76">
        <v>0</v>
      </c>
      <c r="U660" s="76">
        <v>20</v>
      </c>
      <c r="V660" s="76">
        <v>37</v>
      </c>
      <c r="W660" s="76">
        <v>0</v>
      </c>
      <c r="X660" s="76">
        <v>58</v>
      </c>
      <c r="Y660" s="76">
        <v>0</v>
      </c>
      <c r="Z660" s="76">
        <v>0</v>
      </c>
      <c r="AA660" s="76">
        <v>761</v>
      </c>
      <c r="AB660" s="76">
        <v>114</v>
      </c>
    </row>
    <row r="661" spans="1:28">
      <c r="A661" s="77" t="s">
        <v>1229</v>
      </c>
      <c r="B661" s="76">
        <v>318</v>
      </c>
      <c r="C661" s="76">
        <v>0</v>
      </c>
      <c r="D661" s="76">
        <v>0</v>
      </c>
      <c r="E661" s="76">
        <v>825</v>
      </c>
      <c r="F661" s="76">
        <v>0</v>
      </c>
      <c r="G661" s="76">
        <v>0</v>
      </c>
      <c r="H661" s="76">
        <v>0</v>
      </c>
      <c r="I661" s="76">
        <v>0</v>
      </c>
      <c r="J661" s="76">
        <v>0</v>
      </c>
      <c r="K661" s="76">
        <v>0</v>
      </c>
      <c r="L661" s="76">
        <v>0</v>
      </c>
      <c r="M661" s="76">
        <v>0</v>
      </c>
      <c r="N661" s="76">
        <v>0</v>
      </c>
      <c r="O661" s="76">
        <v>0</v>
      </c>
      <c r="P661" s="76">
        <v>6845</v>
      </c>
      <c r="Q661" s="76">
        <v>0</v>
      </c>
      <c r="R661" s="76">
        <v>0</v>
      </c>
      <c r="S661" s="76">
        <v>0</v>
      </c>
      <c r="T661" s="76">
        <v>18</v>
      </c>
      <c r="U661" s="76">
        <v>27</v>
      </c>
      <c r="V661" s="76">
        <v>25</v>
      </c>
      <c r="W661" s="76">
        <v>38</v>
      </c>
      <c r="X661" s="76">
        <v>114</v>
      </c>
      <c r="Y661" s="76">
        <v>0</v>
      </c>
      <c r="Z661" s="76">
        <v>0</v>
      </c>
      <c r="AA661" s="76">
        <v>826</v>
      </c>
      <c r="AB661" s="76">
        <v>191</v>
      </c>
    </row>
    <row r="662" spans="1:28">
      <c r="A662" s="77" t="s">
        <v>1230</v>
      </c>
      <c r="B662" s="76">
        <v>219</v>
      </c>
      <c r="C662" s="76">
        <v>0</v>
      </c>
      <c r="D662" s="76">
        <v>0</v>
      </c>
      <c r="E662" s="76">
        <v>1065</v>
      </c>
      <c r="F662" s="76">
        <v>0</v>
      </c>
      <c r="G662" s="76">
        <v>0</v>
      </c>
      <c r="H662" s="76">
        <v>0</v>
      </c>
      <c r="I662" s="76">
        <v>0</v>
      </c>
      <c r="J662" s="76">
        <v>0</v>
      </c>
      <c r="K662" s="76">
        <v>0</v>
      </c>
      <c r="L662" s="76">
        <v>0</v>
      </c>
      <c r="M662" s="76">
        <v>0</v>
      </c>
      <c r="N662" s="76">
        <v>0</v>
      </c>
      <c r="O662" s="76">
        <v>0</v>
      </c>
      <c r="P662" s="76">
        <v>4059</v>
      </c>
      <c r="Q662" s="76">
        <v>0</v>
      </c>
      <c r="R662" s="76">
        <v>0</v>
      </c>
      <c r="S662" s="76">
        <v>0</v>
      </c>
      <c r="T662" s="76">
        <v>28</v>
      </c>
      <c r="U662" s="76">
        <v>0</v>
      </c>
      <c r="V662" s="76">
        <v>0</v>
      </c>
      <c r="W662" s="76">
        <v>65</v>
      </c>
      <c r="X662" s="76">
        <v>0</v>
      </c>
      <c r="Y662" s="76">
        <v>0</v>
      </c>
      <c r="Z662" s="76">
        <v>143</v>
      </c>
      <c r="AA662" s="76">
        <v>739</v>
      </c>
      <c r="AB662" s="76">
        <v>137</v>
      </c>
    </row>
    <row r="663" spans="1:28">
      <c r="A663" s="77" t="s">
        <v>1231</v>
      </c>
      <c r="B663" s="76">
        <v>235</v>
      </c>
      <c r="C663" s="76">
        <v>0</v>
      </c>
      <c r="D663" s="76">
        <v>0</v>
      </c>
      <c r="E663" s="76">
        <v>801</v>
      </c>
      <c r="F663" s="76">
        <v>0</v>
      </c>
      <c r="G663" s="76">
        <v>0</v>
      </c>
      <c r="H663" s="76">
        <v>0</v>
      </c>
      <c r="I663" s="76">
        <v>0</v>
      </c>
      <c r="J663" s="76">
        <v>0</v>
      </c>
      <c r="K663" s="76">
        <v>0</v>
      </c>
      <c r="L663" s="76">
        <v>0</v>
      </c>
      <c r="M663" s="76">
        <v>0</v>
      </c>
      <c r="N663" s="76">
        <v>0</v>
      </c>
      <c r="O663" s="76">
        <v>0</v>
      </c>
      <c r="P663" s="76">
        <v>2918</v>
      </c>
      <c r="Q663" s="76">
        <v>0</v>
      </c>
      <c r="R663" s="76">
        <v>0</v>
      </c>
      <c r="S663" s="76">
        <v>0</v>
      </c>
      <c r="T663" s="76">
        <v>16</v>
      </c>
      <c r="U663" s="76">
        <v>0</v>
      </c>
      <c r="V663" s="76">
        <v>0</v>
      </c>
      <c r="W663" s="76">
        <v>27</v>
      </c>
      <c r="X663" s="76">
        <v>74</v>
      </c>
      <c r="Y663" s="76">
        <v>0</v>
      </c>
      <c r="Z663" s="76">
        <v>0</v>
      </c>
      <c r="AA663" s="76">
        <v>521</v>
      </c>
      <c r="AB663" s="76">
        <v>0</v>
      </c>
    </row>
    <row r="664" spans="1:28">
      <c r="A664" s="77" t="s">
        <v>1232</v>
      </c>
      <c r="B664" s="76">
        <v>365</v>
      </c>
      <c r="C664" s="76">
        <v>0</v>
      </c>
      <c r="D664" s="76">
        <v>0</v>
      </c>
      <c r="E664" s="76">
        <v>611</v>
      </c>
      <c r="F664" s="76">
        <v>0</v>
      </c>
      <c r="G664" s="76">
        <v>0</v>
      </c>
      <c r="H664" s="76">
        <v>0</v>
      </c>
      <c r="I664" s="76">
        <v>0</v>
      </c>
      <c r="J664" s="76">
        <v>0</v>
      </c>
      <c r="K664" s="76">
        <v>0</v>
      </c>
      <c r="L664" s="76">
        <v>0</v>
      </c>
      <c r="M664" s="76">
        <v>0</v>
      </c>
      <c r="N664" s="76">
        <v>0</v>
      </c>
      <c r="O664" s="76">
        <v>0</v>
      </c>
      <c r="P664" s="76">
        <v>5510</v>
      </c>
      <c r="Q664" s="76">
        <v>0</v>
      </c>
      <c r="R664" s="76">
        <v>0</v>
      </c>
      <c r="S664" s="76">
        <v>0</v>
      </c>
      <c r="T664" s="76">
        <v>29</v>
      </c>
      <c r="U664" s="76">
        <v>24</v>
      </c>
      <c r="V664" s="76">
        <v>0</v>
      </c>
      <c r="W664" s="76">
        <v>48</v>
      </c>
      <c r="X664" s="76">
        <v>0</v>
      </c>
      <c r="Y664" s="76">
        <v>0</v>
      </c>
      <c r="Z664" s="76">
        <v>0</v>
      </c>
      <c r="AA664" s="76">
        <v>819</v>
      </c>
      <c r="AB664" s="76">
        <v>215</v>
      </c>
    </row>
    <row r="665" spans="1:28">
      <c r="A665" s="77" t="s">
        <v>1233</v>
      </c>
      <c r="B665" s="76">
        <v>247</v>
      </c>
      <c r="C665" s="76">
        <v>0</v>
      </c>
      <c r="D665" s="76">
        <v>0</v>
      </c>
      <c r="E665" s="76">
        <v>641</v>
      </c>
      <c r="F665" s="76">
        <v>0</v>
      </c>
      <c r="G665" s="76">
        <v>0</v>
      </c>
      <c r="H665" s="76">
        <v>0</v>
      </c>
      <c r="I665" s="76">
        <v>0</v>
      </c>
      <c r="J665" s="76">
        <v>0</v>
      </c>
      <c r="K665" s="76">
        <v>0</v>
      </c>
      <c r="L665" s="76">
        <v>0</v>
      </c>
      <c r="M665" s="76">
        <v>0</v>
      </c>
      <c r="N665" s="76">
        <v>0</v>
      </c>
      <c r="O665" s="76">
        <v>0</v>
      </c>
      <c r="P665" s="76">
        <v>5205</v>
      </c>
      <c r="Q665" s="76">
        <v>0</v>
      </c>
      <c r="R665" s="76">
        <v>0</v>
      </c>
      <c r="S665" s="76">
        <v>0</v>
      </c>
      <c r="T665" s="76">
        <v>0</v>
      </c>
      <c r="U665" s="76">
        <v>27</v>
      </c>
      <c r="V665" s="76">
        <v>26</v>
      </c>
      <c r="W665" s="76">
        <v>34</v>
      </c>
      <c r="X665" s="76">
        <v>57</v>
      </c>
      <c r="Y665" s="76">
        <v>0</v>
      </c>
      <c r="Z665" s="76">
        <v>0</v>
      </c>
      <c r="AA665" s="76">
        <v>703</v>
      </c>
      <c r="AB665" s="76">
        <v>159</v>
      </c>
    </row>
    <row r="666" spans="1:28">
      <c r="A666" s="77" t="s">
        <v>1234</v>
      </c>
      <c r="B666" s="76">
        <v>277</v>
      </c>
      <c r="C666" s="76">
        <v>0</v>
      </c>
      <c r="D666" s="76">
        <v>0</v>
      </c>
      <c r="E666" s="76">
        <v>512</v>
      </c>
      <c r="F666" s="76">
        <v>0</v>
      </c>
      <c r="G666" s="76">
        <v>0</v>
      </c>
      <c r="H666" s="76">
        <v>0</v>
      </c>
      <c r="I666" s="76">
        <v>0</v>
      </c>
      <c r="J666" s="76">
        <v>0</v>
      </c>
      <c r="K666" s="76">
        <v>0</v>
      </c>
      <c r="L666" s="76">
        <v>0</v>
      </c>
      <c r="M666" s="76">
        <v>0</v>
      </c>
      <c r="N666" s="76">
        <v>0</v>
      </c>
      <c r="O666" s="76">
        <v>0</v>
      </c>
      <c r="P666" s="76">
        <v>5044</v>
      </c>
      <c r="Q666" s="76">
        <v>0</v>
      </c>
      <c r="R666" s="76">
        <v>0</v>
      </c>
      <c r="S666" s="76">
        <v>0</v>
      </c>
      <c r="T666" s="76">
        <v>18</v>
      </c>
      <c r="U666" s="76">
        <v>14</v>
      </c>
      <c r="V666" s="76">
        <v>0</v>
      </c>
      <c r="W666" s="76">
        <v>38</v>
      </c>
      <c r="X666" s="76">
        <v>96</v>
      </c>
      <c r="Y666" s="76">
        <v>0</v>
      </c>
      <c r="Z666" s="76">
        <v>0</v>
      </c>
      <c r="AA666" s="76">
        <v>613</v>
      </c>
      <c r="AB666" s="76">
        <v>165</v>
      </c>
    </row>
    <row r="667" spans="1:28">
      <c r="A667" s="77" t="s">
        <v>1235</v>
      </c>
      <c r="B667" s="76">
        <v>260</v>
      </c>
      <c r="C667" s="76">
        <v>0</v>
      </c>
      <c r="D667" s="76">
        <v>0</v>
      </c>
      <c r="E667" s="76">
        <v>361</v>
      </c>
      <c r="F667" s="76">
        <v>0</v>
      </c>
      <c r="G667" s="76">
        <v>0</v>
      </c>
      <c r="H667" s="76">
        <v>0</v>
      </c>
      <c r="I667" s="76">
        <v>0</v>
      </c>
      <c r="J667" s="76">
        <v>0</v>
      </c>
      <c r="K667" s="76">
        <v>0</v>
      </c>
      <c r="L667" s="76">
        <v>0</v>
      </c>
      <c r="M667" s="76">
        <v>0</v>
      </c>
      <c r="N667" s="76">
        <v>0</v>
      </c>
      <c r="O667" s="76">
        <v>0</v>
      </c>
      <c r="P667" s="76">
        <v>4274</v>
      </c>
      <c r="Q667" s="76">
        <v>0</v>
      </c>
      <c r="R667" s="76">
        <v>0</v>
      </c>
      <c r="S667" s="76">
        <v>0</v>
      </c>
      <c r="T667" s="76">
        <v>27</v>
      </c>
      <c r="U667" s="76">
        <v>19</v>
      </c>
      <c r="V667" s="76">
        <v>0</v>
      </c>
      <c r="W667" s="76">
        <v>31</v>
      </c>
      <c r="X667" s="76">
        <v>66</v>
      </c>
      <c r="Y667" s="76">
        <v>0</v>
      </c>
      <c r="Z667" s="76">
        <v>0</v>
      </c>
      <c r="AA667" s="76">
        <v>732</v>
      </c>
      <c r="AB667" s="76">
        <v>0</v>
      </c>
    </row>
    <row r="668" spans="1:28">
      <c r="A668" s="77" t="s">
        <v>1236</v>
      </c>
      <c r="B668" s="76">
        <v>341</v>
      </c>
      <c r="C668" s="76">
        <v>0</v>
      </c>
      <c r="D668" s="76">
        <v>0</v>
      </c>
      <c r="E668" s="76">
        <v>914</v>
      </c>
      <c r="F668" s="76">
        <v>0</v>
      </c>
      <c r="G668" s="76">
        <v>0</v>
      </c>
      <c r="H668" s="76">
        <v>0</v>
      </c>
      <c r="I668" s="76">
        <v>0</v>
      </c>
      <c r="J668" s="76">
        <v>0</v>
      </c>
      <c r="K668" s="76">
        <v>0</v>
      </c>
      <c r="L668" s="76">
        <v>0</v>
      </c>
      <c r="M668" s="76">
        <v>0</v>
      </c>
      <c r="N668" s="76">
        <v>0</v>
      </c>
      <c r="O668" s="76">
        <v>0</v>
      </c>
      <c r="P668" s="76">
        <v>6488</v>
      </c>
      <c r="Q668" s="76">
        <v>0</v>
      </c>
      <c r="R668" s="76">
        <v>0</v>
      </c>
      <c r="S668" s="76">
        <v>0</v>
      </c>
      <c r="T668" s="76">
        <v>11</v>
      </c>
      <c r="U668" s="76">
        <v>29</v>
      </c>
      <c r="V668" s="76">
        <v>0</v>
      </c>
      <c r="W668" s="76">
        <v>61</v>
      </c>
      <c r="X668" s="76">
        <v>119</v>
      </c>
      <c r="Y668" s="76">
        <v>0</v>
      </c>
      <c r="Z668" s="76">
        <v>0</v>
      </c>
      <c r="AA668" s="76">
        <v>868</v>
      </c>
      <c r="AB668" s="76">
        <v>139</v>
      </c>
    </row>
    <row r="669" spans="1:28">
      <c r="A669" s="77" t="s">
        <v>1237</v>
      </c>
      <c r="B669" s="76">
        <v>218</v>
      </c>
      <c r="C669" s="76">
        <v>0</v>
      </c>
      <c r="D669" s="76">
        <v>0</v>
      </c>
      <c r="E669" s="76">
        <v>744</v>
      </c>
      <c r="F669" s="76">
        <v>0</v>
      </c>
      <c r="G669" s="76">
        <v>0</v>
      </c>
      <c r="H669" s="76">
        <v>0</v>
      </c>
      <c r="I669" s="76">
        <v>0</v>
      </c>
      <c r="J669" s="76">
        <v>0</v>
      </c>
      <c r="K669" s="76">
        <v>0</v>
      </c>
      <c r="L669" s="76">
        <v>0</v>
      </c>
      <c r="M669" s="76">
        <v>0</v>
      </c>
      <c r="N669" s="76">
        <v>0</v>
      </c>
      <c r="O669" s="76">
        <v>0</v>
      </c>
      <c r="P669" s="76">
        <v>2576</v>
      </c>
      <c r="Q669" s="76">
        <v>0</v>
      </c>
      <c r="R669" s="76">
        <v>0</v>
      </c>
      <c r="S669" s="76">
        <v>0</v>
      </c>
      <c r="T669" s="76">
        <v>10</v>
      </c>
      <c r="U669" s="76">
        <v>24</v>
      </c>
      <c r="V669" s="76">
        <v>0</v>
      </c>
      <c r="W669" s="76">
        <v>0</v>
      </c>
      <c r="X669" s="76">
        <v>0</v>
      </c>
      <c r="Y669" s="76">
        <v>0</v>
      </c>
      <c r="Z669" s="76">
        <v>0</v>
      </c>
      <c r="AA669" s="76">
        <v>490</v>
      </c>
      <c r="AB669" s="76">
        <v>80</v>
      </c>
    </row>
    <row r="670" spans="1:28">
      <c r="A670" s="77" t="s">
        <v>1238</v>
      </c>
      <c r="B670" s="76">
        <v>221</v>
      </c>
      <c r="C670" s="76">
        <v>0</v>
      </c>
      <c r="D670" s="76">
        <v>0</v>
      </c>
      <c r="E670" s="76">
        <v>920</v>
      </c>
      <c r="F670" s="76">
        <v>0</v>
      </c>
      <c r="G670" s="76">
        <v>0</v>
      </c>
      <c r="H670" s="76">
        <v>0</v>
      </c>
      <c r="I670" s="76">
        <v>0</v>
      </c>
      <c r="J670" s="76">
        <v>0</v>
      </c>
      <c r="K670" s="76">
        <v>0</v>
      </c>
      <c r="L670" s="76">
        <v>0</v>
      </c>
      <c r="M670" s="76">
        <v>0</v>
      </c>
      <c r="N670" s="76">
        <v>0</v>
      </c>
      <c r="O670" s="76">
        <v>0</v>
      </c>
      <c r="P670" s="76">
        <v>4453</v>
      </c>
      <c r="Q670" s="76">
        <v>0</v>
      </c>
      <c r="R670" s="76">
        <v>0</v>
      </c>
      <c r="S670" s="76">
        <v>0</v>
      </c>
      <c r="T670" s="76">
        <v>25</v>
      </c>
      <c r="U670" s="76">
        <v>27</v>
      </c>
      <c r="V670" s="76">
        <v>0</v>
      </c>
      <c r="W670" s="76">
        <v>42</v>
      </c>
      <c r="X670" s="76">
        <v>0</v>
      </c>
      <c r="Y670" s="76">
        <v>0</v>
      </c>
      <c r="Z670" s="76">
        <v>0</v>
      </c>
      <c r="AA670" s="76">
        <v>766</v>
      </c>
      <c r="AB670" s="76">
        <v>153</v>
      </c>
    </row>
    <row r="671" spans="1:28">
      <c r="A671" s="77" t="s">
        <v>1239</v>
      </c>
      <c r="B671" s="76">
        <v>146</v>
      </c>
      <c r="C671" s="76">
        <v>0</v>
      </c>
      <c r="D671" s="76">
        <v>0</v>
      </c>
      <c r="E671" s="76">
        <v>770</v>
      </c>
      <c r="F671" s="76">
        <v>0</v>
      </c>
      <c r="G671" s="76">
        <v>0</v>
      </c>
      <c r="H671" s="76">
        <v>0</v>
      </c>
      <c r="I671" s="76">
        <v>0</v>
      </c>
      <c r="J671" s="76">
        <v>0</v>
      </c>
      <c r="K671" s="76">
        <v>0</v>
      </c>
      <c r="L671" s="76">
        <v>0</v>
      </c>
      <c r="M671" s="76">
        <v>0</v>
      </c>
      <c r="N671" s="76">
        <v>0</v>
      </c>
      <c r="O671" s="76">
        <v>0</v>
      </c>
      <c r="P671" s="76">
        <v>658</v>
      </c>
      <c r="Q671" s="76">
        <v>0</v>
      </c>
      <c r="R671" s="76">
        <v>0</v>
      </c>
      <c r="S671" s="76">
        <v>0</v>
      </c>
      <c r="T671" s="76">
        <v>12</v>
      </c>
      <c r="U671" s="76">
        <v>0</v>
      </c>
      <c r="V671" s="76">
        <v>0</v>
      </c>
      <c r="W671" s="76">
        <v>0</v>
      </c>
      <c r="X671" s="76">
        <v>18</v>
      </c>
      <c r="Y671" s="76">
        <v>0</v>
      </c>
      <c r="Z671" s="76">
        <v>0</v>
      </c>
      <c r="AA671" s="76">
        <v>146</v>
      </c>
      <c r="AB671" s="76">
        <v>36</v>
      </c>
    </row>
    <row r="672" spans="1:28">
      <c r="A672" s="77" t="s">
        <v>1240</v>
      </c>
      <c r="B672" s="76">
        <v>316</v>
      </c>
      <c r="C672" s="76">
        <v>0</v>
      </c>
      <c r="D672" s="76">
        <v>0</v>
      </c>
      <c r="E672" s="76">
        <v>964</v>
      </c>
      <c r="F672" s="76">
        <v>0</v>
      </c>
      <c r="G672" s="76">
        <v>0</v>
      </c>
      <c r="H672" s="76">
        <v>0</v>
      </c>
      <c r="I672" s="76">
        <v>0</v>
      </c>
      <c r="J672" s="76">
        <v>0</v>
      </c>
      <c r="K672" s="76">
        <v>0</v>
      </c>
      <c r="L672" s="76">
        <v>0</v>
      </c>
      <c r="M672" s="76">
        <v>0</v>
      </c>
      <c r="N672" s="76">
        <v>0</v>
      </c>
      <c r="O672" s="76">
        <v>0</v>
      </c>
      <c r="P672" s="76">
        <v>4000</v>
      </c>
      <c r="Q672" s="76">
        <v>0</v>
      </c>
      <c r="R672" s="76">
        <v>0</v>
      </c>
      <c r="S672" s="76">
        <v>0</v>
      </c>
      <c r="T672" s="76">
        <v>14</v>
      </c>
      <c r="U672" s="76">
        <v>16</v>
      </c>
      <c r="V672" s="76">
        <v>0</v>
      </c>
      <c r="W672" s="76">
        <v>24</v>
      </c>
      <c r="X672" s="76">
        <v>49</v>
      </c>
      <c r="Y672" s="76">
        <v>0</v>
      </c>
      <c r="Z672" s="76">
        <v>122</v>
      </c>
      <c r="AA672" s="76">
        <v>399</v>
      </c>
      <c r="AB672" s="76">
        <v>134</v>
      </c>
    </row>
    <row r="673" spans="1:28">
      <c r="A673" s="77" t="s">
        <v>1241</v>
      </c>
      <c r="B673" s="76">
        <v>177</v>
      </c>
      <c r="C673" s="76">
        <v>0</v>
      </c>
      <c r="D673" s="76">
        <v>0</v>
      </c>
      <c r="E673" s="76">
        <v>367</v>
      </c>
      <c r="F673" s="76">
        <v>0</v>
      </c>
      <c r="G673" s="76">
        <v>0</v>
      </c>
      <c r="H673" s="76">
        <v>0</v>
      </c>
      <c r="I673" s="76">
        <v>0</v>
      </c>
      <c r="J673" s="76">
        <v>0</v>
      </c>
      <c r="K673" s="76">
        <v>0</v>
      </c>
      <c r="L673" s="76">
        <v>0</v>
      </c>
      <c r="M673" s="76">
        <v>0</v>
      </c>
      <c r="N673" s="76">
        <v>0</v>
      </c>
      <c r="O673" s="76">
        <v>0</v>
      </c>
      <c r="P673" s="76">
        <v>5143</v>
      </c>
      <c r="Q673" s="76">
        <v>0</v>
      </c>
      <c r="R673" s="76">
        <v>0</v>
      </c>
      <c r="S673" s="76">
        <v>0</v>
      </c>
      <c r="T673" s="76">
        <v>21</v>
      </c>
      <c r="U673" s="76">
        <v>16</v>
      </c>
      <c r="V673" s="76">
        <v>0</v>
      </c>
      <c r="W673" s="76">
        <v>29</v>
      </c>
      <c r="X673" s="76">
        <v>0</v>
      </c>
      <c r="Y673" s="76">
        <v>0</v>
      </c>
      <c r="Z673" s="76">
        <v>126</v>
      </c>
      <c r="AA673" s="76">
        <v>747</v>
      </c>
      <c r="AB673" s="76">
        <v>140</v>
      </c>
    </row>
    <row r="674" spans="1:28">
      <c r="A674" s="77" t="s">
        <v>1242</v>
      </c>
      <c r="B674" s="76">
        <v>190</v>
      </c>
      <c r="C674" s="76">
        <v>0</v>
      </c>
      <c r="D674" s="76">
        <v>0</v>
      </c>
      <c r="E674" s="76">
        <v>568</v>
      </c>
      <c r="F674" s="76">
        <v>0</v>
      </c>
      <c r="G674" s="76">
        <v>0</v>
      </c>
      <c r="H674" s="76">
        <v>0</v>
      </c>
      <c r="I674" s="76">
        <v>0</v>
      </c>
      <c r="J674" s="76">
        <v>0</v>
      </c>
      <c r="K674" s="76">
        <v>0</v>
      </c>
      <c r="L674" s="76">
        <v>0</v>
      </c>
      <c r="M674" s="76">
        <v>0</v>
      </c>
      <c r="N674" s="76">
        <v>0</v>
      </c>
      <c r="O674" s="76">
        <v>0</v>
      </c>
      <c r="P674" s="76">
        <v>3189</v>
      </c>
      <c r="Q674" s="76">
        <v>0</v>
      </c>
      <c r="R674" s="76">
        <v>0</v>
      </c>
      <c r="S674" s="76">
        <v>0</v>
      </c>
      <c r="T674" s="76">
        <v>8</v>
      </c>
      <c r="U674" s="76">
        <v>18</v>
      </c>
      <c r="V674" s="76">
        <v>0</v>
      </c>
      <c r="W674" s="76">
        <v>25</v>
      </c>
      <c r="X674" s="76">
        <v>58</v>
      </c>
      <c r="Y674" s="76">
        <v>0</v>
      </c>
      <c r="Z674" s="76">
        <v>80</v>
      </c>
      <c r="AA674" s="76">
        <v>409</v>
      </c>
      <c r="AB674" s="76">
        <v>83</v>
      </c>
    </row>
    <row r="675" spans="1:28">
      <c r="A675" s="77" t="s">
        <v>1243</v>
      </c>
      <c r="B675" s="76">
        <v>216</v>
      </c>
      <c r="C675" s="76">
        <v>0</v>
      </c>
      <c r="D675" s="76">
        <v>0</v>
      </c>
      <c r="E675" s="76">
        <v>839</v>
      </c>
      <c r="F675" s="76">
        <v>0</v>
      </c>
      <c r="G675" s="76">
        <v>0</v>
      </c>
      <c r="H675" s="76">
        <v>0</v>
      </c>
      <c r="I675" s="76">
        <v>0</v>
      </c>
      <c r="J675" s="76">
        <v>0</v>
      </c>
      <c r="K675" s="76">
        <v>0</v>
      </c>
      <c r="L675" s="76">
        <v>0</v>
      </c>
      <c r="M675" s="76">
        <v>0</v>
      </c>
      <c r="N675" s="76">
        <v>0</v>
      </c>
      <c r="O675" s="76">
        <v>0</v>
      </c>
      <c r="P675" s="76">
        <v>2086</v>
      </c>
      <c r="Q675" s="76">
        <v>0</v>
      </c>
      <c r="R675" s="76">
        <v>0</v>
      </c>
      <c r="S675" s="76">
        <v>0</v>
      </c>
      <c r="T675" s="76">
        <v>10</v>
      </c>
      <c r="U675" s="76">
        <v>7</v>
      </c>
      <c r="V675" s="76">
        <v>11</v>
      </c>
      <c r="W675" s="76">
        <v>0</v>
      </c>
      <c r="X675" s="76">
        <v>27</v>
      </c>
      <c r="Y675" s="76">
        <v>0</v>
      </c>
      <c r="Z675" s="76">
        <v>0</v>
      </c>
      <c r="AA675" s="76">
        <v>356</v>
      </c>
      <c r="AB675" s="76">
        <v>0</v>
      </c>
    </row>
    <row r="676" spans="1:28">
      <c r="A676" s="77" t="s">
        <v>1244</v>
      </c>
      <c r="B676" s="76">
        <v>280</v>
      </c>
      <c r="C676" s="76">
        <v>0</v>
      </c>
      <c r="D676" s="76">
        <v>0</v>
      </c>
      <c r="E676" s="76">
        <v>1105</v>
      </c>
      <c r="F676" s="76">
        <v>0</v>
      </c>
      <c r="G676" s="76">
        <v>0</v>
      </c>
      <c r="H676" s="76">
        <v>0</v>
      </c>
      <c r="I676" s="76">
        <v>0</v>
      </c>
      <c r="J676" s="76">
        <v>0</v>
      </c>
      <c r="K676" s="76">
        <v>0</v>
      </c>
      <c r="L676" s="76">
        <v>0</v>
      </c>
      <c r="M676" s="76">
        <v>0</v>
      </c>
      <c r="N676" s="76">
        <v>0</v>
      </c>
      <c r="O676" s="76">
        <v>0</v>
      </c>
      <c r="P676" s="76">
        <v>2957</v>
      </c>
      <c r="Q676" s="76">
        <v>0</v>
      </c>
      <c r="R676" s="76">
        <v>0</v>
      </c>
      <c r="S676" s="76">
        <v>0</v>
      </c>
      <c r="T676" s="76">
        <v>6</v>
      </c>
      <c r="U676" s="76">
        <v>0</v>
      </c>
      <c r="V676" s="76">
        <v>19</v>
      </c>
      <c r="W676" s="76">
        <v>23</v>
      </c>
      <c r="X676" s="76">
        <v>88</v>
      </c>
      <c r="Y676" s="76">
        <v>0</v>
      </c>
      <c r="Z676" s="76">
        <v>0</v>
      </c>
      <c r="AA676" s="76">
        <v>632</v>
      </c>
      <c r="AB676" s="76">
        <v>0</v>
      </c>
    </row>
    <row r="677" spans="1:28">
      <c r="A677" s="77" t="s">
        <v>1245</v>
      </c>
      <c r="B677" s="76">
        <v>100</v>
      </c>
      <c r="C677" s="76">
        <v>0</v>
      </c>
      <c r="D677" s="76">
        <v>0</v>
      </c>
      <c r="E677" s="76">
        <v>706</v>
      </c>
      <c r="F677" s="76">
        <v>0</v>
      </c>
      <c r="G677" s="76">
        <v>0</v>
      </c>
      <c r="H677" s="76">
        <v>0</v>
      </c>
      <c r="I677" s="76">
        <v>0</v>
      </c>
      <c r="J677" s="76">
        <v>0</v>
      </c>
      <c r="K677" s="76">
        <v>0</v>
      </c>
      <c r="L677" s="76">
        <v>0</v>
      </c>
      <c r="M677" s="76">
        <v>0</v>
      </c>
      <c r="N677" s="76">
        <v>0</v>
      </c>
      <c r="O677" s="76">
        <v>0</v>
      </c>
      <c r="P677" s="76">
        <v>1718</v>
      </c>
      <c r="Q677" s="76">
        <v>0</v>
      </c>
      <c r="R677" s="76">
        <v>0</v>
      </c>
      <c r="S677" s="76">
        <v>0</v>
      </c>
      <c r="T677" s="76">
        <v>11</v>
      </c>
      <c r="U677" s="76">
        <v>0</v>
      </c>
      <c r="V677" s="76">
        <v>0</v>
      </c>
      <c r="W677" s="76">
        <v>16</v>
      </c>
      <c r="X677" s="76">
        <v>0</v>
      </c>
      <c r="Y677" s="76">
        <v>0</v>
      </c>
      <c r="Z677" s="76">
        <v>0</v>
      </c>
      <c r="AA677" s="76">
        <v>394</v>
      </c>
      <c r="AB677" s="76">
        <v>0</v>
      </c>
    </row>
    <row r="678" spans="1:28">
      <c r="A678" s="77" t="s">
        <v>1246</v>
      </c>
      <c r="B678" s="76">
        <v>261</v>
      </c>
      <c r="C678" s="76">
        <v>0</v>
      </c>
      <c r="D678" s="76">
        <v>0</v>
      </c>
      <c r="E678" s="76">
        <v>865</v>
      </c>
      <c r="F678" s="76">
        <v>0</v>
      </c>
      <c r="G678" s="76">
        <v>0</v>
      </c>
      <c r="H678" s="76">
        <v>0</v>
      </c>
      <c r="I678" s="76">
        <v>0</v>
      </c>
      <c r="J678" s="76">
        <v>0</v>
      </c>
      <c r="K678" s="76">
        <v>0</v>
      </c>
      <c r="L678" s="76">
        <v>0</v>
      </c>
      <c r="M678" s="76">
        <v>0</v>
      </c>
      <c r="N678" s="76">
        <v>0</v>
      </c>
      <c r="O678" s="76">
        <v>0</v>
      </c>
      <c r="P678" s="76">
        <v>5005</v>
      </c>
      <c r="Q678" s="76">
        <v>0</v>
      </c>
      <c r="R678" s="76">
        <v>0</v>
      </c>
      <c r="S678" s="76">
        <v>0</v>
      </c>
      <c r="T678" s="76">
        <v>0</v>
      </c>
      <c r="U678" s="76">
        <v>24</v>
      </c>
      <c r="V678" s="76">
        <v>0</v>
      </c>
      <c r="W678" s="76">
        <v>52</v>
      </c>
      <c r="X678" s="76">
        <v>52</v>
      </c>
      <c r="Y678" s="76">
        <v>0</v>
      </c>
      <c r="Z678" s="76">
        <v>0</v>
      </c>
      <c r="AA678" s="76">
        <v>784</v>
      </c>
      <c r="AB678" s="76">
        <v>182</v>
      </c>
    </row>
    <row r="679" spans="1:28">
      <c r="A679" s="77" t="s">
        <v>1247</v>
      </c>
      <c r="B679" s="76">
        <v>252</v>
      </c>
      <c r="C679" s="76">
        <v>0</v>
      </c>
      <c r="D679" s="76">
        <v>0</v>
      </c>
      <c r="E679" s="76">
        <v>939</v>
      </c>
      <c r="F679" s="76">
        <v>0</v>
      </c>
      <c r="G679" s="76">
        <v>0</v>
      </c>
      <c r="H679" s="76">
        <v>0</v>
      </c>
      <c r="I679" s="76">
        <v>0</v>
      </c>
      <c r="J679" s="76">
        <v>0</v>
      </c>
      <c r="K679" s="76">
        <v>0</v>
      </c>
      <c r="L679" s="76">
        <v>0</v>
      </c>
      <c r="M679" s="76">
        <v>0</v>
      </c>
      <c r="N679" s="76">
        <v>0</v>
      </c>
      <c r="O679" s="76">
        <v>0</v>
      </c>
      <c r="P679" s="76">
        <v>3255</v>
      </c>
      <c r="Q679" s="76">
        <v>0</v>
      </c>
      <c r="R679" s="76">
        <v>0</v>
      </c>
      <c r="S679" s="76">
        <v>0</v>
      </c>
      <c r="T679" s="76">
        <v>44</v>
      </c>
      <c r="U679" s="76">
        <v>22</v>
      </c>
      <c r="V679" s="76">
        <v>0</v>
      </c>
      <c r="W679" s="76">
        <v>0</v>
      </c>
      <c r="X679" s="76">
        <v>70</v>
      </c>
      <c r="Y679" s="76">
        <v>0</v>
      </c>
      <c r="Z679" s="76">
        <v>0</v>
      </c>
      <c r="AA679" s="76">
        <v>574</v>
      </c>
      <c r="AB679" s="76">
        <v>0</v>
      </c>
    </row>
    <row r="680" spans="1:28">
      <c r="A680" s="77" t="s">
        <v>1248</v>
      </c>
      <c r="B680" s="76">
        <v>218</v>
      </c>
      <c r="C680" s="76">
        <v>0</v>
      </c>
      <c r="D680" s="76">
        <v>0</v>
      </c>
      <c r="E680" s="76">
        <v>278</v>
      </c>
      <c r="F680" s="76">
        <v>0</v>
      </c>
      <c r="G680" s="76">
        <v>0</v>
      </c>
      <c r="H680" s="76">
        <v>0</v>
      </c>
      <c r="I680" s="76">
        <v>0</v>
      </c>
      <c r="J680" s="76">
        <v>0</v>
      </c>
      <c r="K680" s="76">
        <v>0</v>
      </c>
      <c r="L680" s="76">
        <v>0</v>
      </c>
      <c r="M680" s="76">
        <v>0</v>
      </c>
      <c r="N680" s="76">
        <v>0</v>
      </c>
      <c r="O680" s="76">
        <v>0</v>
      </c>
      <c r="P680" s="76">
        <v>4672</v>
      </c>
      <c r="Q680" s="76">
        <v>0</v>
      </c>
      <c r="R680" s="76">
        <v>0</v>
      </c>
      <c r="S680" s="76">
        <v>0</v>
      </c>
      <c r="T680" s="76">
        <v>17</v>
      </c>
      <c r="U680" s="76">
        <v>12</v>
      </c>
      <c r="V680" s="76">
        <v>0</v>
      </c>
      <c r="W680" s="76">
        <v>36</v>
      </c>
      <c r="X680" s="76">
        <v>62</v>
      </c>
      <c r="Y680" s="76">
        <v>0</v>
      </c>
      <c r="Z680" s="76">
        <v>0</v>
      </c>
      <c r="AA680" s="76">
        <v>628</v>
      </c>
      <c r="AB680" s="76">
        <v>105</v>
      </c>
    </row>
    <row r="681" spans="1:28">
      <c r="A681" s="77" t="s">
        <v>1249</v>
      </c>
      <c r="B681" s="76">
        <v>160</v>
      </c>
      <c r="C681" s="76">
        <v>0</v>
      </c>
      <c r="D681" s="76">
        <v>0</v>
      </c>
      <c r="E681" s="76">
        <v>505</v>
      </c>
      <c r="F681" s="76">
        <v>0</v>
      </c>
      <c r="G681" s="76">
        <v>0</v>
      </c>
      <c r="H681" s="76">
        <v>0</v>
      </c>
      <c r="I681" s="76">
        <v>0</v>
      </c>
      <c r="J681" s="76">
        <v>0</v>
      </c>
      <c r="K681" s="76">
        <v>0</v>
      </c>
      <c r="L681" s="76">
        <v>0</v>
      </c>
      <c r="M681" s="76">
        <v>0</v>
      </c>
      <c r="N681" s="76">
        <v>0</v>
      </c>
      <c r="O681" s="76">
        <v>0</v>
      </c>
      <c r="P681" s="76">
        <v>4383</v>
      </c>
      <c r="Q681" s="76">
        <v>0</v>
      </c>
      <c r="R681" s="76">
        <v>0</v>
      </c>
      <c r="S681" s="76">
        <v>0</v>
      </c>
      <c r="T681" s="76">
        <v>18</v>
      </c>
      <c r="U681" s="76">
        <v>15</v>
      </c>
      <c r="V681" s="76">
        <v>0</v>
      </c>
      <c r="W681" s="76">
        <v>48</v>
      </c>
      <c r="X681" s="76">
        <v>0</v>
      </c>
      <c r="Y681" s="76">
        <v>0</v>
      </c>
      <c r="Z681" s="76">
        <v>0</v>
      </c>
      <c r="AA681" s="76">
        <v>748</v>
      </c>
      <c r="AB681" s="76">
        <v>123</v>
      </c>
    </row>
    <row r="682" spans="1:28">
      <c r="A682" s="77" t="s">
        <v>1250</v>
      </c>
      <c r="B682" s="76">
        <v>235</v>
      </c>
      <c r="C682" s="76">
        <v>0</v>
      </c>
      <c r="D682" s="76">
        <v>0</v>
      </c>
      <c r="E682" s="76">
        <v>574</v>
      </c>
      <c r="F682" s="76">
        <v>0</v>
      </c>
      <c r="G682" s="76">
        <v>0</v>
      </c>
      <c r="H682" s="76">
        <v>0</v>
      </c>
      <c r="I682" s="76">
        <v>0</v>
      </c>
      <c r="J682" s="76">
        <v>0</v>
      </c>
      <c r="K682" s="76">
        <v>0</v>
      </c>
      <c r="L682" s="76">
        <v>0</v>
      </c>
      <c r="M682" s="76">
        <v>0</v>
      </c>
      <c r="N682" s="76">
        <v>0</v>
      </c>
      <c r="O682" s="76">
        <v>0</v>
      </c>
      <c r="P682" s="76">
        <v>3167</v>
      </c>
      <c r="Q682" s="76">
        <v>0</v>
      </c>
      <c r="R682" s="76">
        <v>0</v>
      </c>
      <c r="S682" s="76">
        <v>0</v>
      </c>
      <c r="T682" s="76">
        <v>0</v>
      </c>
      <c r="U682" s="76">
        <v>10</v>
      </c>
      <c r="V682" s="76">
        <v>0</v>
      </c>
      <c r="W682" s="76">
        <v>34</v>
      </c>
      <c r="X682" s="76">
        <v>65</v>
      </c>
      <c r="Y682" s="76">
        <v>0</v>
      </c>
      <c r="Z682" s="76">
        <v>0</v>
      </c>
      <c r="AA682" s="76">
        <v>589</v>
      </c>
      <c r="AB682" s="76">
        <v>87</v>
      </c>
    </row>
    <row r="683" spans="1:28">
      <c r="A683" s="77" t="s">
        <v>1251</v>
      </c>
      <c r="B683" s="76">
        <v>200</v>
      </c>
      <c r="C683" s="76">
        <v>0</v>
      </c>
      <c r="D683" s="76">
        <v>0</v>
      </c>
      <c r="E683" s="76">
        <v>588</v>
      </c>
      <c r="F683" s="76">
        <v>0</v>
      </c>
      <c r="G683" s="76">
        <v>0</v>
      </c>
      <c r="H683" s="76">
        <v>0</v>
      </c>
      <c r="I683" s="76">
        <v>0</v>
      </c>
      <c r="J683" s="76">
        <v>0</v>
      </c>
      <c r="K683" s="76">
        <v>0</v>
      </c>
      <c r="L683" s="76">
        <v>0</v>
      </c>
      <c r="M683" s="76">
        <v>0</v>
      </c>
      <c r="N683" s="76">
        <v>0</v>
      </c>
      <c r="O683" s="76">
        <v>0</v>
      </c>
      <c r="P683" s="76">
        <v>3720</v>
      </c>
      <c r="Q683" s="76">
        <v>0</v>
      </c>
      <c r="R683" s="76">
        <v>0</v>
      </c>
      <c r="S683" s="76">
        <v>0</v>
      </c>
      <c r="T683" s="76">
        <v>36</v>
      </c>
      <c r="U683" s="76">
        <v>23</v>
      </c>
      <c r="V683" s="76">
        <v>0</v>
      </c>
      <c r="W683" s="76">
        <v>0</v>
      </c>
      <c r="X683" s="76">
        <v>48</v>
      </c>
      <c r="Y683" s="76">
        <v>0</v>
      </c>
      <c r="Z683" s="76">
        <v>0</v>
      </c>
      <c r="AA683" s="76">
        <v>681</v>
      </c>
      <c r="AB683" s="76">
        <v>0</v>
      </c>
    </row>
    <row r="684" spans="1:28">
      <c r="A684" s="77" t="s">
        <v>1252</v>
      </c>
      <c r="B684" s="76">
        <v>211</v>
      </c>
      <c r="C684" s="76">
        <v>0</v>
      </c>
      <c r="D684" s="76">
        <v>0</v>
      </c>
      <c r="E684" s="76">
        <v>423</v>
      </c>
      <c r="F684" s="76">
        <v>0</v>
      </c>
      <c r="G684" s="76">
        <v>0</v>
      </c>
      <c r="H684" s="76">
        <v>0</v>
      </c>
      <c r="I684" s="76">
        <v>0</v>
      </c>
      <c r="J684" s="76">
        <v>0</v>
      </c>
      <c r="K684" s="76">
        <v>0</v>
      </c>
      <c r="L684" s="76">
        <v>0</v>
      </c>
      <c r="M684" s="76">
        <v>0</v>
      </c>
      <c r="N684" s="76">
        <v>0</v>
      </c>
      <c r="O684" s="76">
        <v>0</v>
      </c>
      <c r="P684" s="76">
        <v>4131</v>
      </c>
      <c r="Q684" s="76">
        <v>0</v>
      </c>
      <c r="R684" s="76">
        <v>0</v>
      </c>
      <c r="S684" s="76">
        <v>0</v>
      </c>
      <c r="T684" s="76">
        <v>11</v>
      </c>
      <c r="U684" s="76">
        <v>23</v>
      </c>
      <c r="V684" s="76">
        <v>0</v>
      </c>
      <c r="W684" s="76">
        <v>36</v>
      </c>
      <c r="X684" s="76">
        <v>65</v>
      </c>
      <c r="Y684" s="76">
        <v>0</v>
      </c>
      <c r="Z684" s="76">
        <v>0</v>
      </c>
      <c r="AA684" s="76">
        <v>615</v>
      </c>
      <c r="AB684" s="76">
        <v>135</v>
      </c>
    </row>
    <row r="685" spans="1:28">
      <c r="A685" s="77" t="s">
        <v>1253</v>
      </c>
      <c r="B685" s="76">
        <v>322</v>
      </c>
      <c r="C685" s="76">
        <v>0</v>
      </c>
      <c r="D685" s="76">
        <v>0</v>
      </c>
      <c r="E685" s="76">
        <v>699</v>
      </c>
      <c r="F685" s="76">
        <v>0</v>
      </c>
      <c r="G685" s="76">
        <v>1557</v>
      </c>
      <c r="H685" s="76">
        <v>0</v>
      </c>
      <c r="I685" s="76">
        <v>0</v>
      </c>
      <c r="J685" s="76">
        <v>0</v>
      </c>
      <c r="K685" s="76">
        <v>0</v>
      </c>
      <c r="L685" s="76">
        <v>0</v>
      </c>
      <c r="M685" s="76">
        <v>0</v>
      </c>
      <c r="N685" s="76">
        <v>0</v>
      </c>
      <c r="O685" s="76">
        <v>0</v>
      </c>
      <c r="P685" s="76">
        <v>6049</v>
      </c>
      <c r="Q685" s="76">
        <v>0</v>
      </c>
      <c r="R685" s="76">
        <v>0</v>
      </c>
      <c r="S685" s="76">
        <v>0</v>
      </c>
      <c r="T685" s="76">
        <v>25</v>
      </c>
      <c r="U685" s="76">
        <v>38</v>
      </c>
      <c r="V685" s="76">
        <v>0</v>
      </c>
      <c r="W685" s="76">
        <v>46</v>
      </c>
      <c r="X685" s="76">
        <v>402</v>
      </c>
      <c r="Y685" s="76">
        <v>0</v>
      </c>
      <c r="Z685" s="76">
        <v>0</v>
      </c>
      <c r="AA685" s="76">
        <v>870</v>
      </c>
      <c r="AB685" s="76">
        <v>206</v>
      </c>
    </row>
    <row r="686" spans="1:28">
      <c r="A686" s="77" t="s">
        <v>64</v>
      </c>
      <c r="B686" s="76">
        <v>87</v>
      </c>
      <c r="C686" s="76">
        <v>0</v>
      </c>
      <c r="D686" s="76">
        <v>0</v>
      </c>
      <c r="E686" s="76">
        <v>680</v>
      </c>
      <c r="F686" s="76">
        <v>0</v>
      </c>
      <c r="G686" s="76">
        <v>0</v>
      </c>
      <c r="H686" s="76">
        <v>0</v>
      </c>
      <c r="I686" s="76">
        <v>0</v>
      </c>
      <c r="J686" s="76">
        <v>0</v>
      </c>
      <c r="K686" s="76">
        <v>0</v>
      </c>
      <c r="L686" s="76">
        <v>0</v>
      </c>
      <c r="M686" s="76">
        <v>0</v>
      </c>
      <c r="N686" s="76">
        <v>0</v>
      </c>
      <c r="O686" s="76">
        <v>0</v>
      </c>
      <c r="P686" s="76">
        <v>733</v>
      </c>
      <c r="Q686" s="76">
        <v>0</v>
      </c>
      <c r="R686" s="76">
        <v>0</v>
      </c>
      <c r="S686" s="76">
        <v>0</v>
      </c>
      <c r="T686" s="76">
        <v>0</v>
      </c>
      <c r="U686" s="76">
        <v>5</v>
      </c>
      <c r="V686" s="76">
        <v>0</v>
      </c>
      <c r="W686" s="76">
        <v>9</v>
      </c>
      <c r="X686" s="76">
        <v>0</v>
      </c>
      <c r="Y686" s="76">
        <v>0</v>
      </c>
      <c r="Z686" s="76">
        <v>0</v>
      </c>
      <c r="AA686" s="76">
        <v>228</v>
      </c>
      <c r="AB686" s="76">
        <v>0</v>
      </c>
    </row>
    <row r="687" spans="1:28">
      <c r="A687" s="77" t="s">
        <v>1254</v>
      </c>
      <c r="B687" s="76">
        <v>212</v>
      </c>
      <c r="C687" s="76">
        <v>0</v>
      </c>
      <c r="D687" s="76">
        <v>0</v>
      </c>
      <c r="E687" s="76">
        <v>668</v>
      </c>
      <c r="F687" s="76">
        <v>0</v>
      </c>
      <c r="G687" s="76">
        <v>0</v>
      </c>
      <c r="H687" s="76">
        <v>0</v>
      </c>
      <c r="I687" s="76">
        <v>0</v>
      </c>
      <c r="J687" s="76">
        <v>0</v>
      </c>
      <c r="K687" s="76">
        <v>0</v>
      </c>
      <c r="L687" s="76">
        <v>0</v>
      </c>
      <c r="M687" s="76">
        <v>0</v>
      </c>
      <c r="N687" s="76">
        <v>0</v>
      </c>
      <c r="O687" s="76">
        <v>0</v>
      </c>
      <c r="P687" s="76">
        <v>6505</v>
      </c>
      <c r="Q687" s="76">
        <v>0</v>
      </c>
      <c r="R687" s="76">
        <v>0</v>
      </c>
      <c r="S687" s="76">
        <v>0</v>
      </c>
      <c r="T687" s="76">
        <v>17</v>
      </c>
      <c r="U687" s="76">
        <v>23</v>
      </c>
      <c r="V687" s="76">
        <v>0</v>
      </c>
      <c r="W687" s="76">
        <v>84</v>
      </c>
      <c r="X687" s="76">
        <v>0</v>
      </c>
      <c r="Y687" s="76">
        <v>0</v>
      </c>
      <c r="Z687" s="76">
        <v>0</v>
      </c>
      <c r="AA687" s="76">
        <v>1312</v>
      </c>
      <c r="AB687" s="76">
        <v>249</v>
      </c>
    </row>
    <row r="688" spans="1:28">
      <c r="A688" s="77" t="s">
        <v>1255</v>
      </c>
      <c r="B688" s="76">
        <v>256</v>
      </c>
      <c r="C688" s="76">
        <v>0</v>
      </c>
      <c r="D688" s="76">
        <v>0</v>
      </c>
      <c r="E688" s="76">
        <v>772</v>
      </c>
      <c r="F688" s="76">
        <v>0</v>
      </c>
      <c r="G688" s="76">
        <v>0</v>
      </c>
      <c r="H688" s="76">
        <v>0</v>
      </c>
      <c r="I688" s="76">
        <v>0</v>
      </c>
      <c r="J688" s="76">
        <v>0</v>
      </c>
      <c r="K688" s="76">
        <v>0</v>
      </c>
      <c r="L688" s="76">
        <v>0</v>
      </c>
      <c r="M688" s="76">
        <v>0</v>
      </c>
      <c r="N688" s="76">
        <v>0</v>
      </c>
      <c r="O688" s="76">
        <v>0</v>
      </c>
      <c r="P688" s="76">
        <v>5444</v>
      </c>
      <c r="Q688" s="76">
        <v>0</v>
      </c>
      <c r="R688" s="76">
        <v>0</v>
      </c>
      <c r="S688" s="76">
        <v>0</v>
      </c>
      <c r="T688" s="76">
        <v>48</v>
      </c>
      <c r="U688" s="76">
        <v>20</v>
      </c>
      <c r="V688" s="76">
        <v>0</v>
      </c>
      <c r="W688" s="76">
        <v>47</v>
      </c>
      <c r="X688" s="76">
        <v>85</v>
      </c>
      <c r="Y688" s="76">
        <v>0</v>
      </c>
      <c r="Z688" s="76">
        <v>149</v>
      </c>
      <c r="AA688" s="76">
        <v>774</v>
      </c>
      <c r="AB688" s="76">
        <v>160</v>
      </c>
    </row>
    <row r="689" spans="1:28">
      <c r="A689" s="77" t="s">
        <v>1256</v>
      </c>
      <c r="B689" s="76">
        <v>279</v>
      </c>
      <c r="C689" s="76">
        <v>0</v>
      </c>
      <c r="D689" s="76">
        <v>0</v>
      </c>
      <c r="E689" s="76">
        <v>669</v>
      </c>
      <c r="F689" s="76">
        <v>0</v>
      </c>
      <c r="G689" s="76">
        <v>0</v>
      </c>
      <c r="H689" s="76">
        <v>0</v>
      </c>
      <c r="I689" s="76">
        <v>0</v>
      </c>
      <c r="J689" s="76">
        <v>0</v>
      </c>
      <c r="K689" s="76">
        <v>0</v>
      </c>
      <c r="L689" s="76">
        <v>0</v>
      </c>
      <c r="M689" s="76">
        <v>0</v>
      </c>
      <c r="N689" s="76">
        <v>0</v>
      </c>
      <c r="O689" s="76">
        <v>0</v>
      </c>
      <c r="P689" s="76">
        <v>4188</v>
      </c>
      <c r="Q689" s="76">
        <v>0</v>
      </c>
      <c r="R689" s="76">
        <v>0</v>
      </c>
      <c r="S689" s="76">
        <v>0</v>
      </c>
      <c r="T689" s="76">
        <v>7</v>
      </c>
      <c r="U689" s="76">
        <v>18</v>
      </c>
      <c r="V689" s="76">
        <v>0</v>
      </c>
      <c r="W689" s="76">
        <v>35</v>
      </c>
      <c r="X689" s="76">
        <v>62</v>
      </c>
      <c r="Y689" s="76">
        <v>41</v>
      </c>
      <c r="Z689" s="76">
        <v>100</v>
      </c>
      <c r="AA689" s="76">
        <v>363</v>
      </c>
      <c r="AB689" s="76">
        <v>130</v>
      </c>
    </row>
    <row r="690" spans="1:28">
      <c r="A690" s="77" t="s">
        <v>1257</v>
      </c>
      <c r="B690" s="76">
        <v>1410</v>
      </c>
      <c r="C690" s="76">
        <v>0</v>
      </c>
      <c r="D690" s="76">
        <v>0</v>
      </c>
      <c r="E690" s="76">
        <v>7019</v>
      </c>
      <c r="F690" s="76">
        <v>0</v>
      </c>
      <c r="G690" s="76">
        <v>0</v>
      </c>
      <c r="H690" s="76">
        <v>0</v>
      </c>
      <c r="I690" s="76">
        <v>0</v>
      </c>
      <c r="J690" s="76">
        <v>0</v>
      </c>
      <c r="K690" s="76">
        <v>0</v>
      </c>
      <c r="L690" s="76">
        <v>0</v>
      </c>
      <c r="M690" s="76">
        <v>0</v>
      </c>
      <c r="N690" s="76">
        <v>0</v>
      </c>
      <c r="O690" s="76">
        <v>0</v>
      </c>
      <c r="P690" s="76">
        <v>0</v>
      </c>
      <c r="Q690" s="76">
        <v>0</v>
      </c>
      <c r="R690" s="76">
        <v>0</v>
      </c>
      <c r="S690" s="76">
        <v>0</v>
      </c>
      <c r="T690" s="76">
        <v>0</v>
      </c>
      <c r="U690" s="76">
        <v>21</v>
      </c>
      <c r="V690" s="76">
        <v>0</v>
      </c>
      <c r="W690" s="76">
        <v>60</v>
      </c>
      <c r="X690" s="76">
        <v>1369</v>
      </c>
      <c r="Y690" s="76">
        <v>6885</v>
      </c>
      <c r="Z690" s="76">
        <v>0</v>
      </c>
      <c r="AA690" s="76">
        <v>0</v>
      </c>
      <c r="AB690" s="76">
        <v>0</v>
      </c>
    </row>
    <row r="691" spans="1:28">
      <c r="A691" s="77" t="s">
        <v>123</v>
      </c>
      <c r="B691" s="76">
        <v>224</v>
      </c>
      <c r="C691" s="76">
        <v>0</v>
      </c>
      <c r="D691" s="76">
        <v>0</v>
      </c>
      <c r="E691" s="76">
        <v>455</v>
      </c>
      <c r="F691" s="76">
        <v>0</v>
      </c>
      <c r="G691" s="76">
        <v>0</v>
      </c>
      <c r="H691" s="76">
        <v>0</v>
      </c>
      <c r="I691" s="76">
        <v>0</v>
      </c>
      <c r="J691" s="76">
        <v>0</v>
      </c>
      <c r="K691" s="76">
        <v>0</v>
      </c>
      <c r="L691" s="76">
        <v>0</v>
      </c>
      <c r="M691" s="76">
        <v>0</v>
      </c>
      <c r="N691" s="76">
        <v>0</v>
      </c>
      <c r="O691" s="76">
        <v>0</v>
      </c>
      <c r="P691" s="76">
        <v>3668</v>
      </c>
      <c r="Q691" s="76">
        <v>0</v>
      </c>
      <c r="R691" s="76">
        <v>0</v>
      </c>
      <c r="S691" s="76">
        <v>0</v>
      </c>
      <c r="T691" s="76">
        <v>26</v>
      </c>
      <c r="U691" s="76">
        <v>37</v>
      </c>
      <c r="V691" s="76">
        <v>0</v>
      </c>
      <c r="W691" s="76">
        <v>0</v>
      </c>
      <c r="X691" s="76">
        <v>43</v>
      </c>
      <c r="Y691" s="76">
        <v>0</v>
      </c>
      <c r="Z691" s="76">
        <v>0</v>
      </c>
      <c r="AA691" s="76">
        <v>561</v>
      </c>
      <c r="AB691" s="76">
        <v>69</v>
      </c>
    </row>
    <row r="692" spans="1:28">
      <c r="A692" s="77" t="s">
        <v>1258</v>
      </c>
      <c r="B692" s="76">
        <v>168</v>
      </c>
      <c r="C692" s="76">
        <v>0</v>
      </c>
      <c r="D692" s="76">
        <v>0</v>
      </c>
      <c r="E692" s="76">
        <v>599</v>
      </c>
      <c r="F692" s="76">
        <v>0</v>
      </c>
      <c r="G692" s="76">
        <v>0</v>
      </c>
      <c r="H692" s="76">
        <v>0</v>
      </c>
      <c r="I692" s="76">
        <v>0</v>
      </c>
      <c r="J692" s="76">
        <v>0</v>
      </c>
      <c r="K692" s="76">
        <v>0</v>
      </c>
      <c r="L692" s="76">
        <v>0</v>
      </c>
      <c r="M692" s="76">
        <v>0</v>
      </c>
      <c r="N692" s="76">
        <v>0</v>
      </c>
      <c r="O692" s="76">
        <v>0</v>
      </c>
      <c r="P692" s="76">
        <v>1736</v>
      </c>
      <c r="Q692" s="76">
        <v>0</v>
      </c>
      <c r="R692" s="76">
        <v>0</v>
      </c>
      <c r="S692" s="76">
        <v>0</v>
      </c>
      <c r="T692" s="76">
        <v>0</v>
      </c>
      <c r="U692" s="76">
        <v>19</v>
      </c>
      <c r="V692" s="76">
        <v>0</v>
      </c>
      <c r="W692" s="76">
        <v>0</v>
      </c>
      <c r="X692" s="76">
        <v>61</v>
      </c>
      <c r="Y692" s="76">
        <v>0</v>
      </c>
      <c r="Z692" s="76">
        <v>0</v>
      </c>
      <c r="AA692" s="76">
        <v>313</v>
      </c>
      <c r="AB692" s="76">
        <v>0</v>
      </c>
    </row>
    <row r="693" spans="1:28">
      <c r="A693" s="77" t="s">
        <v>1259</v>
      </c>
      <c r="B693" s="76">
        <v>243</v>
      </c>
      <c r="C693" s="76">
        <v>0</v>
      </c>
      <c r="D693" s="76">
        <v>0</v>
      </c>
      <c r="E693" s="76">
        <v>1528</v>
      </c>
      <c r="F693" s="76">
        <v>0</v>
      </c>
      <c r="G693" s="76">
        <v>0</v>
      </c>
      <c r="H693" s="76">
        <v>0</v>
      </c>
      <c r="I693" s="76">
        <v>0</v>
      </c>
      <c r="J693" s="76">
        <v>0</v>
      </c>
      <c r="K693" s="76">
        <v>0</v>
      </c>
      <c r="L693" s="76">
        <v>0</v>
      </c>
      <c r="M693" s="76">
        <v>0</v>
      </c>
      <c r="N693" s="76">
        <v>0</v>
      </c>
      <c r="O693" s="76">
        <v>0</v>
      </c>
      <c r="P693" s="76">
        <v>2339</v>
      </c>
      <c r="Q693" s="76">
        <v>0</v>
      </c>
      <c r="R693" s="76">
        <v>0</v>
      </c>
      <c r="S693" s="76">
        <v>0</v>
      </c>
      <c r="T693" s="76">
        <v>0</v>
      </c>
      <c r="U693" s="76">
        <v>11</v>
      </c>
      <c r="V693" s="76">
        <v>0</v>
      </c>
      <c r="W693" s="76">
        <v>44</v>
      </c>
      <c r="X693" s="76">
        <v>81</v>
      </c>
      <c r="Y693" s="76">
        <v>0</v>
      </c>
      <c r="Z693" s="76">
        <v>0</v>
      </c>
      <c r="AA693" s="76">
        <v>510</v>
      </c>
      <c r="AB693" s="76">
        <v>107</v>
      </c>
    </row>
    <row r="694" spans="1:28">
      <c r="A694" s="77" t="s">
        <v>1260</v>
      </c>
      <c r="B694" s="76">
        <v>201</v>
      </c>
      <c r="C694" s="76">
        <v>0</v>
      </c>
      <c r="D694" s="76">
        <v>0</v>
      </c>
      <c r="E694" s="76">
        <v>536</v>
      </c>
      <c r="F694" s="76">
        <v>0</v>
      </c>
      <c r="G694" s="76">
        <v>0</v>
      </c>
      <c r="H694" s="76">
        <v>0</v>
      </c>
      <c r="I694" s="76">
        <v>0</v>
      </c>
      <c r="J694" s="76">
        <v>0</v>
      </c>
      <c r="K694" s="76">
        <v>0</v>
      </c>
      <c r="L694" s="76">
        <v>0</v>
      </c>
      <c r="M694" s="76">
        <v>0</v>
      </c>
      <c r="N694" s="76">
        <v>0</v>
      </c>
      <c r="O694" s="76">
        <v>0</v>
      </c>
      <c r="P694" s="76">
        <v>3322</v>
      </c>
      <c r="Q694" s="76">
        <v>0</v>
      </c>
      <c r="R694" s="76">
        <v>0</v>
      </c>
      <c r="S694" s="76">
        <v>0</v>
      </c>
      <c r="T694" s="76">
        <v>24</v>
      </c>
      <c r="U694" s="76">
        <v>26</v>
      </c>
      <c r="V694" s="76">
        <v>0</v>
      </c>
      <c r="W694" s="76">
        <v>0</v>
      </c>
      <c r="X694" s="76">
        <v>65</v>
      </c>
      <c r="Y694" s="76">
        <v>0</v>
      </c>
      <c r="Z694" s="76">
        <v>0</v>
      </c>
      <c r="AA694" s="76">
        <v>508</v>
      </c>
      <c r="AB694" s="76">
        <v>71</v>
      </c>
    </row>
    <row r="695" spans="1:28">
      <c r="A695" s="77" t="s">
        <v>1261</v>
      </c>
      <c r="B695" s="76">
        <v>129</v>
      </c>
      <c r="C695" s="76">
        <v>0</v>
      </c>
      <c r="D695" s="76">
        <v>0</v>
      </c>
      <c r="E695" s="76">
        <v>124</v>
      </c>
      <c r="F695" s="76">
        <v>0</v>
      </c>
      <c r="G695" s="76">
        <v>0</v>
      </c>
      <c r="H695" s="76">
        <v>0</v>
      </c>
      <c r="I695" s="76">
        <v>0</v>
      </c>
      <c r="J695" s="76">
        <v>0</v>
      </c>
      <c r="K695" s="76">
        <v>0</v>
      </c>
      <c r="L695" s="76">
        <v>0</v>
      </c>
      <c r="M695" s="76">
        <v>0</v>
      </c>
      <c r="N695" s="76">
        <v>0</v>
      </c>
      <c r="O695" s="76">
        <v>0</v>
      </c>
      <c r="P695" s="76">
        <v>3491</v>
      </c>
      <c r="Q695" s="76">
        <v>0</v>
      </c>
      <c r="R695" s="76">
        <v>0</v>
      </c>
      <c r="S695" s="76">
        <v>0</v>
      </c>
      <c r="T695" s="76">
        <v>17</v>
      </c>
      <c r="U695" s="76">
        <v>16</v>
      </c>
      <c r="V695" s="76">
        <v>0</v>
      </c>
      <c r="W695" s="76">
        <v>32</v>
      </c>
      <c r="X695" s="76">
        <v>0</v>
      </c>
      <c r="Y695" s="76">
        <v>0</v>
      </c>
      <c r="Z695" s="76">
        <v>112</v>
      </c>
      <c r="AA695" s="76">
        <v>536</v>
      </c>
      <c r="AB695" s="76">
        <v>0</v>
      </c>
    </row>
    <row r="696" spans="1:28">
      <c r="A696" s="77" t="s">
        <v>1262</v>
      </c>
      <c r="B696" s="76">
        <v>78</v>
      </c>
      <c r="C696" s="76">
        <v>0</v>
      </c>
      <c r="D696" s="76">
        <v>0</v>
      </c>
      <c r="E696" s="76">
        <v>727</v>
      </c>
      <c r="F696" s="76">
        <v>0</v>
      </c>
      <c r="G696" s="76">
        <v>0</v>
      </c>
      <c r="H696" s="76">
        <v>0</v>
      </c>
      <c r="I696" s="76">
        <v>0</v>
      </c>
      <c r="J696" s="76">
        <v>0</v>
      </c>
      <c r="K696" s="76">
        <v>0</v>
      </c>
      <c r="L696" s="76">
        <v>0</v>
      </c>
      <c r="M696" s="76">
        <v>0</v>
      </c>
      <c r="N696" s="76">
        <v>0</v>
      </c>
      <c r="O696" s="76">
        <v>0</v>
      </c>
      <c r="P696" s="76">
        <v>1547</v>
      </c>
      <c r="Q696" s="76">
        <v>0</v>
      </c>
      <c r="R696" s="76">
        <v>0</v>
      </c>
      <c r="S696" s="76">
        <v>0</v>
      </c>
      <c r="T696" s="76">
        <v>0</v>
      </c>
      <c r="U696" s="76">
        <v>19</v>
      </c>
      <c r="V696" s="76">
        <v>0</v>
      </c>
      <c r="W696" s="76">
        <v>24</v>
      </c>
      <c r="X696" s="76">
        <v>0</v>
      </c>
      <c r="Y696" s="76">
        <v>0</v>
      </c>
      <c r="Z696" s="76">
        <v>0</v>
      </c>
      <c r="AA696" s="76">
        <v>501</v>
      </c>
      <c r="AB696" s="76">
        <v>0</v>
      </c>
    </row>
    <row r="697" spans="1:28">
      <c r="A697" s="77" t="s">
        <v>122</v>
      </c>
      <c r="B697" s="76">
        <v>283</v>
      </c>
      <c r="C697" s="76">
        <v>0</v>
      </c>
      <c r="D697" s="76">
        <v>0</v>
      </c>
      <c r="E697" s="76">
        <v>1740</v>
      </c>
      <c r="F697" s="76">
        <v>0</v>
      </c>
      <c r="G697" s="76">
        <v>0</v>
      </c>
      <c r="H697" s="76">
        <v>0</v>
      </c>
      <c r="I697" s="76">
        <v>0</v>
      </c>
      <c r="J697" s="76">
        <v>0</v>
      </c>
      <c r="K697" s="76">
        <v>0</v>
      </c>
      <c r="L697" s="76">
        <v>0</v>
      </c>
      <c r="M697" s="76">
        <v>0</v>
      </c>
      <c r="N697" s="76">
        <v>0</v>
      </c>
      <c r="O697" s="76">
        <v>0</v>
      </c>
      <c r="P697" s="76">
        <v>4671</v>
      </c>
      <c r="Q697" s="76">
        <v>0</v>
      </c>
      <c r="R697" s="76">
        <v>0</v>
      </c>
      <c r="S697" s="76">
        <v>0</v>
      </c>
      <c r="T697" s="76">
        <v>0</v>
      </c>
      <c r="U697" s="76">
        <v>19</v>
      </c>
      <c r="V697" s="76">
        <v>0</v>
      </c>
      <c r="W697" s="76">
        <v>64</v>
      </c>
      <c r="X697" s="76">
        <v>77</v>
      </c>
      <c r="Y697" s="76">
        <v>0</v>
      </c>
      <c r="Z697" s="76">
        <v>0</v>
      </c>
      <c r="AA697" s="76">
        <v>1030</v>
      </c>
      <c r="AB697" s="76">
        <v>159</v>
      </c>
    </row>
    <row r="698" spans="1:28">
      <c r="A698" s="77" t="s">
        <v>1263</v>
      </c>
      <c r="B698" s="76">
        <v>212</v>
      </c>
      <c r="C698" s="76">
        <v>0</v>
      </c>
      <c r="D698" s="76">
        <v>0</v>
      </c>
      <c r="E698" s="76">
        <v>293</v>
      </c>
      <c r="F698" s="76">
        <v>0</v>
      </c>
      <c r="G698" s="76">
        <v>0</v>
      </c>
      <c r="H698" s="76">
        <v>0</v>
      </c>
      <c r="I698" s="76">
        <v>0</v>
      </c>
      <c r="J698" s="76">
        <v>0</v>
      </c>
      <c r="K698" s="76">
        <v>0</v>
      </c>
      <c r="L698" s="76">
        <v>0</v>
      </c>
      <c r="M698" s="76">
        <v>0</v>
      </c>
      <c r="N698" s="76">
        <v>0</v>
      </c>
      <c r="O698" s="76">
        <v>0</v>
      </c>
      <c r="P698" s="76">
        <v>4052</v>
      </c>
      <c r="Q698" s="76">
        <v>0</v>
      </c>
      <c r="R698" s="76">
        <v>0</v>
      </c>
      <c r="S698" s="76">
        <v>0</v>
      </c>
      <c r="T698" s="76">
        <v>27</v>
      </c>
      <c r="U698" s="76">
        <v>0</v>
      </c>
      <c r="V698" s="76">
        <v>0</v>
      </c>
      <c r="W698" s="76">
        <v>41</v>
      </c>
      <c r="X698" s="76">
        <v>41</v>
      </c>
      <c r="Y698" s="76">
        <v>0</v>
      </c>
      <c r="Z698" s="76">
        <v>0</v>
      </c>
      <c r="AA698" s="76">
        <v>597</v>
      </c>
      <c r="AB698" s="76">
        <v>119</v>
      </c>
    </row>
    <row r="699" spans="1:28">
      <c r="A699" s="77" t="s">
        <v>1264</v>
      </c>
      <c r="B699" s="76">
        <v>171</v>
      </c>
      <c r="C699" s="76">
        <v>0</v>
      </c>
      <c r="D699" s="76">
        <v>0</v>
      </c>
      <c r="E699" s="76">
        <v>483</v>
      </c>
      <c r="F699" s="76">
        <v>0</v>
      </c>
      <c r="G699" s="76">
        <v>0</v>
      </c>
      <c r="H699" s="76">
        <v>0</v>
      </c>
      <c r="I699" s="76">
        <v>0</v>
      </c>
      <c r="J699" s="76">
        <v>0</v>
      </c>
      <c r="K699" s="76">
        <v>0</v>
      </c>
      <c r="L699" s="76">
        <v>0</v>
      </c>
      <c r="M699" s="76">
        <v>0</v>
      </c>
      <c r="N699" s="76">
        <v>0</v>
      </c>
      <c r="O699" s="76">
        <v>0</v>
      </c>
      <c r="P699" s="76">
        <v>2079</v>
      </c>
      <c r="Q699" s="76">
        <v>0</v>
      </c>
      <c r="R699" s="76">
        <v>0</v>
      </c>
      <c r="S699" s="76">
        <v>0</v>
      </c>
      <c r="T699" s="76">
        <v>0</v>
      </c>
      <c r="U699" s="76">
        <v>10</v>
      </c>
      <c r="V699" s="76">
        <v>0</v>
      </c>
      <c r="W699" s="76">
        <v>24</v>
      </c>
      <c r="X699" s="76">
        <v>0</v>
      </c>
      <c r="Y699" s="76">
        <v>0</v>
      </c>
      <c r="Z699" s="76">
        <v>0</v>
      </c>
      <c r="AA699" s="76">
        <v>440</v>
      </c>
      <c r="AB699" s="76">
        <v>87</v>
      </c>
    </row>
    <row r="700" spans="1:28">
      <c r="A700" s="77" t="s">
        <v>1265</v>
      </c>
      <c r="B700" s="76">
        <v>292</v>
      </c>
      <c r="C700" s="76">
        <v>0</v>
      </c>
      <c r="D700" s="76">
        <v>0</v>
      </c>
      <c r="E700" s="76">
        <v>976</v>
      </c>
      <c r="F700" s="76">
        <v>0</v>
      </c>
      <c r="G700" s="76">
        <v>0</v>
      </c>
      <c r="H700" s="76">
        <v>0</v>
      </c>
      <c r="I700" s="76">
        <v>0</v>
      </c>
      <c r="J700" s="76">
        <v>0</v>
      </c>
      <c r="K700" s="76">
        <v>0</v>
      </c>
      <c r="L700" s="76">
        <v>0</v>
      </c>
      <c r="M700" s="76">
        <v>0</v>
      </c>
      <c r="N700" s="76">
        <v>0</v>
      </c>
      <c r="O700" s="76">
        <v>0</v>
      </c>
      <c r="P700" s="76">
        <v>5116</v>
      </c>
      <c r="Q700" s="76">
        <v>0</v>
      </c>
      <c r="R700" s="76">
        <v>0</v>
      </c>
      <c r="S700" s="76">
        <v>0</v>
      </c>
      <c r="T700" s="76">
        <v>14</v>
      </c>
      <c r="U700" s="76">
        <v>20</v>
      </c>
      <c r="V700" s="76">
        <v>0</v>
      </c>
      <c r="W700" s="76">
        <v>31</v>
      </c>
      <c r="X700" s="76">
        <v>0</v>
      </c>
      <c r="Y700" s="76">
        <v>0</v>
      </c>
      <c r="Z700" s="76">
        <v>141</v>
      </c>
      <c r="AA700" s="76">
        <v>817</v>
      </c>
      <c r="AB700" s="76">
        <v>209</v>
      </c>
    </row>
    <row r="701" spans="1:28">
      <c r="A701" s="77" t="s">
        <v>1266</v>
      </c>
      <c r="B701" s="76">
        <v>315</v>
      </c>
      <c r="C701" s="76">
        <v>0</v>
      </c>
      <c r="D701" s="76">
        <v>0</v>
      </c>
      <c r="E701" s="76">
        <v>612</v>
      </c>
      <c r="F701" s="76">
        <v>0</v>
      </c>
      <c r="G701" s="76">
        <v>0</v>
      </c>
      <c r="H701" s="76">
        <v>0</v>
      </c>
      <c r="I701" s="76">
        <v>0</v>
      </c>
      <c r="J701" s="76">
        <v>0</v>
      </c>
      <c r="K701" s="76">
        <v>0</v>
      </c>
      <c r="L701" s="76">
        <v>0</v>
      </c>
      <c r="M701" s="76">
        <v>0</v>
      </c>
      <c r="N701" s="76">
        <v>0</v>
      </c>
      <c r="O701" s="76">
        <v>0</v>
      </c>
      <c r="P701" s="76">
        <v>5236</v>
      </c>
      <c r="Q701" s="76">
        <v>0</v>
      </c>
      <c r="R701" s="76">
        <v>0</v>
      </c>
      <c r="S701" s="76">
        <v>0</v>
      </c>
      <c r="T701" s="76">
        <v>15</v>
      </c>
      <c r="U701" s="76">
        <v>13</v>
      </c>
      <c r="V701" s="76">
        <v>0</v>
      </c>
      <c r="W701" s="76">
        <v>40</v>
      </c>
      <c r="X701" s="76">
        <v>44</v>
      </c>
      <c r="Y701" s="76">
        <v>0</v>
      </c>
      <c r="Z701" s="76">
        <v>0</v>
      </c>
      <c r="AA701" s="76">
        <v>919</v>
      </c>
      <c r="AB701" s="76">
        <v>166</v>
      </c>
    </row>
    <row r="702" spans="1:28">
      <c r="A702" s="77" t="s">
        <v>1267</v>
      </c>
      <c r="B702" s="76">
        <v>230</v>
      </c>
      <c r="C702" s="76">
        <v>0</v>
      </c>
      <c r="D702" s="76">
        <v>0</v>
      </c>
      <c r="E702" s="76">
        <v>787</v>
      </c>
      <c r="F702" s="76">
        <v>0</v>
      </c>
      <c r="G702" s="76">
        <v>0</v>
      </c>
      <c r="H702" s="76">
        <v>0</v>
      </c>
      <c r="I702" s="76">
        <v>0</v>
      </c>
      <c r="J702" s="76">
        <v>0</v>
      </c>
      <c r="K702" s="76">
        <v>0</v>
      </c>
      <c r="L702" s="76">
        <v>0</v>
      </c>
      <c r="M702" s="76">
        <v>0</v>
      </c>
      <c r="N702" s="76">
        <v>0</v>
      </c>
      <c r="O702" s="76">
        <v>0</v>
      </c>
      <c r="P702" s="76">
        <v>3189</v>
      </c>
      <c r="Q702" s="76">
        <v>0</v>
      </c>
      <c r="R702" s="76">
        <v>0</v>
      </c>
      <c r="S702" s="76">
        <v>0</v>
      </c>
      <c r="T702" s="76">
        <v>17</v>
      </c>
      <c r="U702" s="76">
        <v>11</v>
      </c>
      <c r="V702" s="76">
        <v>0</v>
      </c>
      <c r="W702" s="76">
        <v>28</v>
      </c>
      <c r="X702" s="76">
        <v>43</v>
      </c>
      <c r="Y702" s="76">
        <v>0</v>
      </c>
      <c r="Z702" s="76">
        <v>83</v>
      </c>
      <c r="AA702" s="76">
        <v>370</v>
      </c>
      <c r="AB702" s="76">
        <v>95</v>
      </c>
    </row>
    <row r="703" spans="1:28">
      <c r="A703" s="77" t="s">
        <v>1268</v>
      </c>
      <c r="B703" s="76">
        <v>245</v>
      </c>
      <c r="C703" s="76">
        <v>0</v>
      </c>
      <c r="D703" s="76">
        <v>0</v>
      </c>
      <c r="E703" s="76">
        <v>311</v>
      </c>
      <c r="F703" s="76">
        <v>0</v>
      </c>
      <c r="G703" s="76">
        <v>0</v>
      </c>
      <c r="H703" s="76">
        <v>0</v>
      </c>
      <c r="I703" s="76">
        <v>0</v>
      </c>
      <c r="J703" s="76">
        <v>0</v>
      </c>
      <c r="K703" s="76">
        <v>0</v>
      </c>
      <c r="L703" s="76">
        <v>0</v>
      </c>
      <c r="M703" s="76">
        <v>0</v>
      </c>
      <c r="N703" s="76">
        <v>0</v>
      </c>
      <c r="O703" s="76">
        <v>0</v>
      </c>
      <c r="P703" s="76">
        <v>3566</v>
      </c>
      <c r="Q703" s="76">
        <v>0</v>
      </c>
      <c r="R703" s="76">
        <v>0</v>
      </c>
      <c r="S703" s="76">
        <v>0</v>
      </c>
      <c r="T703" s="76">
        <v>15</v>
      </c>
      <c r="U703" s="76">
        <v>22</v>
      </c>
      <c r="V703" s="76">
        <v>0</v>
      </c>
      <c r="W703" s="76">
        <v>18</v>
      </c>
      <c r="X703" s="76">
        <v>33</v>
      </c>
      <c r="Y703" s="76">
        <v>0</v>
      </c>
      <c r="Z703" s="76">
        <v>92</v>
      </c>
      <c r="AA703" s="76">
        <v>460</v>
      </c>
      <c r="AB703" s="76">
        <v>97</v>
      </c>
    </row>
    <row r="704" spans="1:28">
      <c r="A704" s="77" t="s">
        <v>1269</v>
      </c>
      <c r="B704" s="76">
        <v>184</v>
      </c>
      <c r="C704" s="76">
        <v>0</v>
      </c>
      <c r="D704" s="76">
        <v>0</v>
      </c>
      <c r="E704" s="76">
        <v>59</v>
      </c>
      <c r="F704" s="76">
        <v>0</v>
      </c>
      <c r="G704" s="76">
        <v>0</v>
      </c>
      <c r="H704" s="76">
        <v>0</v>
      </c>
      <c r="I704" s="76">
        <v>0</v>
      </c>
      <c r="J704" s="76">
        <v>0</v>
      </c>
      <c r="K704" s="76">
        <v>0</v>
      </c>
      <c r="L704" s="76">
        <v>0</v>
      </c>
      <c r="M704" s="76">
        <v>0</v>
      </c>
      <c r="N704" s="76">
        <v>0</v>
      </c>
      <c r="O704" s="76">
        <v>0</v>
      </c>
      <c r="P704" s="76">
        <v>4182</v>
      </c>
      <c r="Q704" s="76">
        <v>0</v>
      </c>
      <c r="R704" s="76">
        <v>0</v>
      </c>
      <c r="S704" s="76">
        <v>0</v>
      </c>
      <c r="T704" s="76">
        <v>15</v>
      </c>
      <c r="U704" s="76">
        <v>36</v>
      </c>
      <c r="V704" s="76">
        <v>0</v>
      </c>
      <c r="W704" s="76">
        <v>0</v>
      </c>
      <c r="X704" s="76">
        <v>44</v>
      </c>
      <c r="Y704" s="76">
        <v>0</v>
      </c>
      <c r="Z704" s="76">
        <v>0</v>
      </c>
      <c r="AA704" s="76">
        <v>557</v>
      </c>
      <c r="AB704" s="76">
        <v>83</v>
      </c>
    </row>
    <row r="705" spans="1:28">
      <c r="A705" s="77" t="s">
        <v>1270</v>
      </c>
      <c r="B705" s="76">
        <v>264</v>
      </c>
      <c r="C705" s="76">
        <v>0</v>
      </c>
      <c r="D705" s="76">
        <v>0</v>
      </c>
      <c r="E705" s="76">
        <v>1378</v>
      </c>
      <c r="F705" s="76">
        <v>0</v>
      </c>
      <c r="G705" s="76">
        <v>0</v>
      </c>
      <c r="H705" s="76">
        <v>0</v>
      </c>
      <c r="I705" s="76">
        <v>0</v>
      </c>
      <c r="J705" s="76">
        <v>0</v>
      </c>
      <c r="K705" s="76">
        <v>0</v>
      </c>
      <c r="L705" s="76">
        <v>0</v>
      </c>
      <c r="M705" s="76">
        <v>0</v>
      </c>
      <c r="N705" s="76">
        <v>0</v>
      </c>
      <c r="O705" s="76">
        <v>0</v>
      </c>
      <c r="P705" s="76">
        <v>3103</v>
      </c>
      <c r="Q705" s="76">
        <v>0</v>
      </c>
      <c r="R705" s="76">
        <v>0</v>
      </c>
      <c r="S705" s="76">
        <v>0</v>
      </c>
      <c r="T705" s="76">
        <v>18</v>
      </c>
      <c r="U705" s="76">
        <v>0</v>
      </c>
      <c r="V705" s="76">
        <v>0</v>
      </c>
      <c r="W705" s="76">
        <v>23</v>
      </c>
      <c r="X705" s="76">
        <v>38</v>
      </c>
      <c r="Y705" s="76">
        <v>0</v>
      </c>
      <c r="Z705" s="76">
        <v>0</v>
      </c>
      <c r="AA705" s="76">
        <v>544</v>
      </c>
      <c r="AB705" s="76">
        <v>143</v>
      </c>
    </row>
    <row r="706" spans="1:28">
      <c r="A706" s="77" t="s">
        <v>1271</v>
      </c>
      <c r="B706" s="76">
        <v>520</v>
      </c>
      <c r="C706" s="76">
        <v>0</v>
      </c>
      <c r="D706" s="76">
        <v>0</v>
      </c>
      <c r="E706" s="76">
        <v>149</v>
      </c>
      <c r="F706" s="76">
        <v>0</v>
      </c>
      <c r="G706" s="76">
        <v>0</v>
      </c>
      <c r="H706" s="76">
        <v>0</v>
      </c>
      <c r="I706" s="76">
        <v>0</v>
      </c>
      <c r="J706" s="76">
        <v>0</v>
      </c>
      <c r="K706" s="76">
        <v>0</v>
      </c>
      <c r="L706" s="76">
        <v>0</v>
      </c>
      <c r="M706" s="76">
        <v>0</v>
      </c>
      <c r="N706" s="76">
        <v>0</v>
      </c>
      <c r="O706" s="76">
        <v>0</v>
      </c>
      <c r="P706" s="76">
        <v>6561</v>
      </c>
      <c r="Q706" s="76">
        <v>0</v>
      </c>
      <c r="R706" s="76">
        <v>0</v>
      </c>
      <c r="S706" s="76">
        <v>0</v>
      </c>
      <c r="T706" s="76">
        <v>10</v>
      </c>
      <c r="U706" s="76">
        <v>24</v>
      </c>
      <c r="V706" s="76">
        <v>0</v>
      </c>
      <c r="W706" s="76">
        <v>32</v>
      </c>
      <c r="X706" s="76">
        <v>200</v>
      </c>
      <c r="Y706" s="76">
        <v>71</v>
      </c>
      <c r="Z706" s="76">
        <v>0</v>
      </c>
      <c r="AA706" s="76">
        <v>584</v>
      </c>
      <c r="AB706" s="76">
        <v>104</v>
      </c>
    </row>
    <row r="707" spans="1:28">
      <c r="A707" s="77" t="s">
        <v>1272</v>
      </c>
      <c r="B707" s="76">
        <v>245</v>
      </c>
      <c r="C707" s="76">
        <v>0</v>
      </c>
      <c r="D707" s="76">
        <v>0</v>
      </c>
      <c r="E707" s="76">
        <v>1191</v>
      </c>
      <c r="F707" s="76">
        <v>0</v>
      </c>
      <c r="G707" s="76">
        <v>0</v>
      </c>
      <c r="H707" s="76">
        <v>0</v>
      </c>
      <c r="I707" s="76">
        <v>0</v>
      </c>
      <c r="J707" s="76">
        <v>0</v>
      </c>
      <c r="K707" s="76">
        <v>0</v>
      </c>
      <c r="L707" s="76">
        <v>0</v>
      </c>
      <c r="M707" s="76">
        <v>0</v>
      </c>
      <c r="N707" s="76">
        <v>0</v>
      </c>
      <c r="O707" s="76">
        <v>0</v>
      </c>
      <c r="P707" s="76">
        <v>4311</v>
      </c>
      <c r="Q707" s="76">
        <v>0</v>
      </c>
      <c r="R707" s="76">
        <v>0</v>
      </c>
      <c r="S707" s="76">
        <v>0</v>
      </c>
      <c r="T707" s="76">
        <v>13</v>
      </c>
      <c r="U707" s="76">
        <v>0</v>
      </c>
      <c r="V707" s="76">
        <v>0</v>
      </c>
      <c r="W707" s="76">
        <v>67</v>
      </c>
      <c r="X707" s="76">
        <v>0</v>
      </c>
      <c r="Y707" s="76">
        <v>0</v>
      </c>
      <c r="Z707" s="76">
        <v>0</v>
      </c>
      <c r="AA707" s="76">
        <v>924</v>
      </c>
      <c r="AB707" s="76">
        <v>171</v>
      </c>
    </row>
    <row r="708" spans="1:28">
      <c r="A708" s="77" t="s">
        <v>1273</v>
      </c>
      <c r="B708" s="76">
        <v>139</v>
      </c>
      <c r="C708" s="76">
        <v>0</v>
      </c>
      <c r="D708" s="76">
        <v>0</v>
      </c>
      <c r="E708" s="76">
        <v>1074</v>
      </c>
      <c r="F708" s="76">
        <v>0</v>
      </c>
      <c r="G708" s="76">
        <v>0</v>
      </c>
      <c r="H708" s="76">
        <v>0</v>
      </c>
      <c r="I708" s="76">
        <v>0</v>
      </c>
      <c r="J708" s="76">
        <v>0</v>
      </c>
      <c r="K708" s="76">
        <v>0</v>
      </c>
      <c r="L708" s="76">
        <v>0</v>
      </c>
      <c r="M708" s="76">
        <v>0</v>
      </c>
      <c r="N708" s="76">
        <v>0</v>
      </c>
      <c r="O708" s="76">
        <v>0</v>
      </c>
      <c r="P708" s="76">
        <v>3073</v>
      </c>
      <c r="Q708" s="76">
        <v>0</v>
      </c>
      <c r="R708" s="76">
        <v>0</v>
      </c>
      <c r="S708" s="76">
        <v>0</v>
      </c>
      <c r="T708" s="76">
        <v>17</v>
      </c>
      <c r="U708" s="76">
        <v>12</v>
      </c>
      <c r="V708" s="76">
        <v>0</v>
      </c>
      <c r="W708" s="76">
        <v>22</v>
      </c>
      <c r="X708" s="76">
        <v>60</v>
      </c>
      <c r="Y708" s="76">
        <v>0</v>
      </c>
      <c r="Z708" s="76">
        <v>0</v>
      </c>
      <c r="AA708" s="76">
        <v>474</v>
      </c>
      <c r="AB708" s="76">
        <v>90</v>
      </c>
    </row>
    <row r="709" spans="1:28">
      <c r="A709" s="77" t="s">
        <v>1274</v>
      </c>
      <c r="B709" s="76">
        <v>93</v>
      </c>
      <c r="C709" s="76">
        <v>0</v>
      </c>
      <c r="D709" s="76">
        <v>0</v>
      </c>
      <c r="E709" s="76">
        <v>734</v>
      </c>
      <c r="F709" s="76">
        <v>0</v>
      </c>
      <c r="G709" s="76">
        <v>0</v>
      </c>
      <c r="H709" s="76">
        <v>0</v>
      </c>
      <c r="I709" s="76">
        <v>0</v>
      </c>
      <c r="J709" s="76">
        <v>0</v>
      </c>
      <c r="K709" s="76">
        <v>0</v>
      </c>
      <c r="L709" s="76">
        <v>0</v>
      </c>
      <c r="M709" s="76">
        <v>0</v>
      </c>
      <c r="N709" s="76">
        <v>0</v>
      </c>
      <c r="O709" s="76">
        <v>0</v>
      </c>
      <c r="P709" s="76">
        <v>1943</v>
      </c>
      <c r="Q709" s="76">
        <v>0</v>
      </c>
      <c r="R709" s="76">
        <v>0</v>
      </c>
      <c r="S709" s="76">
        <v>0</v>
      </c>
      <c r="T709" s="76">
        <v>8</v>
      </c>
      <c r="U709" s="76">
        <v>0</v>
      </c>
      <c r="V709" s="76">
        <v>19</v>
      </c>
      <c r="W709" s="76">
        <v>21</v>
      </c>
      <c r="X709" s="76">
        <v>0</v>
      </c>
      <c r="Y709" s="76">
        <v>0</v>
      </c>
      <c r="Z709" s="76">
        <v>0</v>
      </c>
      <c r="AA709" s="76">
        <v>378</v>
      </c>
      <c r="AB709" s="76">
        <v>67</v>
      </c>
    </row>
    <row r="710" spans="1:28">
      <c r="A710" s="77" t="s">
        <v>1275</v>
      </c>
      <c r="B710" s="76">
        <v>269</v>
      </c>
      <c r="C710" s="76">
        <v>0</v>
      </c>
      <c r="D710" s="76">
        <v>0</v>
      </c>
      <c r="E710" s="76">
        <v>689</v>
      </c>
      <c r="F710" s="76">
        <v>0</v>
      </c>
      <c r="G710" s="76">
        <v>673</v>
      </c>
      <c r="H710" s="76">
        <v>0</v>
      </c>
      <c r="I710" s="76">
        <v>0</v>
      </c>
      <c r="J710" s="76">
        <v>0</v>
      </c>
      <c r="K710" s="76">
        <v>0</v>
      </c>
      <c r="L710" s="76">
        <v>0</v>
      </c>
      <c r="M710" s="76">
        <v>0</v>
      </c>
      <c r="N710" s="76">
        <v>0</v>
      </c>
      <c r="O710" s="76">
        <v>0</v>
      </c>
      <c r="P710" s="76">
        <v>4247</v>
      </c>
      <c r="Q710" s="76">
        <v>0</v>
      </c>
      <c r="R710" s="76">
        <v>0</v>
      </c>
      <c r="S710" s="76">
        <v>0</v>
      </c>
      <c r="T710" s="76">
        <v>16</v>
      </c>
      <c r="U710" s="76">
        <v>13</v>
      </c>
      <c r="V710" s="76">
        <v>0</v>
      </c>
      <c r="W710" s="76">
        <v>31</v>
      </c>
      <c r="X710" s="76">
        <v>94</v>
      </c>
      <c r="Y710" s="76">
        <v>0</v>
      </c>
      <c r="Z710" s="76">
        <v>0</v>
      </c>
      <c r="AA710" s="76">
        <v>631</v>
      </c>
      <c r="AB710" s="76">
        <v>0</v>
      </c>
    </row>
    <row r="711" spans="1:28">
      <c r="A711" s="77" t="s">
        <v>1276</v>
      </c>
      <c r="B711" s="76">
        <v>169</v>
      </c>
      <c r="C711" s="76">
        <v>0</v>
      </c>
      <c r="D711" s="76">
        <v>0</v>
      </c>
      <c r="E711" s="76">
        <v>781</v>
      </c>
      <c r="F711" s="76">
        <v>0</v>
      </c>
      <c r="G711" s="76">
        <v>0</v>
      </c>
      <c r="H711" s="76">
        <v>0</v>
      </c>
      <c r="I711" s="76">
        <v>0</v>
      </c>
      <c r="J711" s="76">
        <v>0</v>
      </c>
      <c r="K711" s="76">
        <v>288</v>
      </c>
      <c r="L711" s="76">
        <v>0</v>
      </c>
      <c r="M711" s="76">
        <v>0</v>
      </c>
      <c r="N711" s="76">
        <v>0</v>
      </c>
      <c r="O711" s="76">
        <v>0</v>
      </c>
      <c r="P711" s="76">
        <v>2404</v>
      </c>
      <c r="Q711" s="76">
        <v>0</v>
      </c>
      <c r="R711" s="76">
        <v>0</v>
      </c>
      <c r="S711" s="76">
        <v>0</v>
      </c>
      <c r="T711" s="76">
        <v>0</v>
      </c>
      <c r="U711" s="76">
        <v>0</v>
      </c>
      <c r="V711" s="76">
        <v>0</v>
      </c>
      <c r="W711" s="76">
        <v>23</v>
      </c>
      <c r="X711" s="76">
        <v>37</v>
      </c>
      <c r="Y711" s="76">
        <v>0</v>
      </c>
      <c r="Z711" s="76">
        <v>0</v>
      </c>
      <c r="AA711" s="76">
        <v>381</v>
      </c>
      <c r="AB711" s="76">
        <v>70</v>
      </c>
    </row>
    <row r="712" spans="1:28">
      <c r="A712" s="77" t="s">
        <v>1277</v>
      </c>
      <c r="B712" s="76">
        <v>109</v>
      </c>
      <c r="C712" s="76">
        <v>0</v>
      </c>
      <c r="D712" s="76">
        <v>0</v>
      </c>
      <c r="E712" s="76">
        <v>876</v>
      </c>
      <c r="F712" s="76">
        <v>0</v>
      </c>
      <c r="G712" s="76">
        <v>0</v>
      </c>
      <c r="H712" s="76">
        <v>0</v>
      </c>
      <c r="I712" s="76">
        <v>0</v>
      </c>
      <c r="J712" s="76">
        <v>0</v>
      </c>
      <c r="K712" s="76">
        <v>0</v>
      </c>
      <c r="L712" s="76">
        <v>0</v>
      </c>
      <c r="M712" s="76">
        <v>0</v>
      </c>
      <c r="N712" s="76">
        <v>0</v>
      </c>
      <c r="O712" s="76">
        <v>0</v>
      </c>
      <c r="P712" s="76">
        <v>3262</v>
      </c>
      <c r="Q712" s="76">
        <v>0</v>
      </c>
      <c r="R712" s="76">
        <v>0</v>
      </c>
      <c r="S712" s="76">
        <v>0</v>
      </c>
      <c r="T712" s="76">
        <v>13</v>
      </c>
      <c r="U712" s="76">
        <v>12</v>
      </c>
      <c r="V712" s="76">
        <v>0</v>
      </c>
      <c r="W712" s="76">
        <v>52</v>
      </c>
      <c r="X712" s="76">
        <v>0</v>
      </c>
      <c r="Y712" s="76">
        <v>0</v>
      </c>
      <c r="Z712" s="76">
        <v>0</v>
      </c>
      <c r="AA712" s="76">
        <v>748</v>
      </c>
      <c r="AB712" s="76">
        <v>158</v>
      </c>
    </row>
    <row r="713" spans="1:28">
      <c r="A713" s="77" t="s">
        <v>1278</v>
      </c>
      <c r="B713" s="76">
        <v>384</v>
      </c>
      <c r="C713" s="76">
        <v>0</v>
      </c>
      <c r="D713" s="76">
        <v>0</v>
      </c>
      <c r="E713" s="76">
        <v>1004</v>
      </c>
      <c r="F713" s="76">
        <v>0</v>
      </c>
      <c r="G713" s="76">
        <v>0</v>
      </c>
      <c r="H713" s="76">
        <v>0</v>
      </c>
      <c r="I713" s="76">
        <v>0</v>
      </c>
      <c r="J713" s="76">
        <v>0</v>
      </c>
      <c r="K713" s="76">
        <v>0</v>
      </c>
      <c r="L713" s="76">
        <v>0</v>
      </c>
      <c r="M713" s="76">
        <v>0</v>
      </c>
      <c r="N713" s="76">
        <v>0</v>
      </c>
      <c r="O713" s="76">
        <v>0</v>
      </c>
      <c r="P713" s="76">
        <v>5371</v>
      </c>
      <c r="Q713" s="76">
        <v>0</v>
      </c>
      <c r="R713" s="76">
        <v>0</v>
      </c>
      <c r="S713" s="76">
        <v>0</v>
      </c>
      <c r="T713" s="76">
        <v>26</v>
      </c>
      <c r="U713" s="76">
        <v>26</v>
      </c>
      <c r="V713" s="76">
        <v>0</v>
      </c>
      <c r="W713" s="76">
        <v>55</v>
      </c>
      <c r="X713" s="76">
        <v>0</v>
      </c>
      <c r="Y713" s="76">
        <v>0</v>
      </c>
      <c r="Z713" s="76">
        <v>0</v>
      </c>
      <c r="AA713" s="76">
        <v>816</v>
      </c>
      <c r="AB713" s="76">
        <v>230</v>
      </c>
    </row>
    <row r="714" spans="1:28">
      <c r="A714" s="77" t="s">
        <v>1279</v>
      </c>
      <c r="B714" s="76">
        <v>203</v>
      </c>
      <c r="C714" s="76">
        <v>0</v>
      </c>
      <c r="D714" s="76">
        <v>0</v>
      </c>
      <c r="E714" s="76">
        <v>1204</v>
      </c>
      <c r="F714" s="76">
        <v>0</v>
      </c>
      <c r="G714" s="76">
        <v>0</v>
      </c>
      <c r="H714" s="76">
        <v>0</v>
      </c>
      <c r="I714" s="76">
        <v>0</v>
      </c>
      <c r="J714" s="76">
        <v>0</v>
      </c>
      <c r="K714" s="76">
        <v>0</v>
      </c>
      <c r="L714" s="76">
        <v>0</v>
      </c>
      <c r="M714" s="76">
        <v>0</v>
      </c>
      <c r="N714" s="76">
        <v>0</v>
      </c>
      <c r="O714" s="76">
        <v>0</v>
      </c>
      <c r="P714" s="76">
        <v>4556</v>
      </c>
      <c r="Q714" s="76">
        <v>0</v>
      </c>
      <c r="R714" s="76">
        <v>0</v>
      </c>
      <c r="S714" s="76">
        <v>0</v>
      </c>
      <c r="T714" s="76">
        <v>15</v>
      </c>
      <c r="U714" s="76">
        <v>20</v>
      </c>
      <c r="V714" s="76">
        <v>0</v>
      </c>
      <c r="W714" s="76">
        <v>43</v>
      </c>
      <c r="X714" s="76">
        <v>70</v>
      </c>
      <c r="Y714" s="76">
        <v>0</v>
      </c>
      <c r="Z714" s="76">
        <v>141</v>
      </c>
      <c r="AA714" s="76">
        <v>673</v>
      </c>
      <c r="AB714" s="76">
        <v>119</v>
      </c>
    </row>
    <row r="715" spans="1:28">
      <c r="A715" s="77" t="s">
        <v>1280</v>
      </c>
      <c r="B715" s="76">
        <v>302</v>
      </c>
      <c r="C715" s="76">
        <v>0</v>
      </c>
      <c r="D715" s="76">
        <v>0</v>
      </c>
      <c r="E715" s="76">
        <v>0</v>
      </c>
      <c r="F715" s="76">
        <v>0</v>
      </c>
      <c r="G715" s="76">
        <v>0</v>
      </c>
      <c r="H715" s="76">
        <v>0</v>
      </c>
      <c r="I715" s="76">
        <v>0</v>
      </c>
      <c r="J715" s="76">
        <v>0</v>
      </c>
      <c r="K715" s="76">
        <v>0</v>
      </c>
      <c r="L715" s="76">
        <v>0</v>
      </c>
      <c r="M715" s="76">
        <v>0</v>
      </c>
      <c r="N715" s="76">
        <v>0</v>
      </c>
      <c r="O715" s="76">
        <v>0</v>
      </c>
      <c r="P715" s="76">
        <v>6597</v>
      </c>
      <c r="Q715" s="76">
        <v>0</v>
      </c>
      <c r="R715" s="76">
        <v>0</v>
      </c>
      <c r="S715" s="76">
        <v>0</v>
      </c>
      <c r="T715" s="76">
        <v>33</v>
      </c>
      <c r="U715" s="76">
        <v>31</v>
      </c>
      <c r="V715" s="76">
        <v>0</v>
      </c>
      <c r="W715" s="76">
        <v>49</v>
      </c>
      <c r="X715" s="76">
        <v>68</v>
      </c>
      <c r="Y715" s="76">
        <v>0</v>
      </c>
      <c r="Z715" s="76">
        <v>0</v>
      </c>
      <c r="AA715" s="76">
        <v>674</v>
      </c>
      <c r="AB715" s="76">
        <v>152</v>
      </c>
    </row>
    <row r="716" spans="1:28">
      <c r="A716" s="77" t="s">
        <v>1281</v>
      </c>
      <c r="B716" s="76">
        <v>161</v>
      </c>
      <c r="C716" s="76">
        <v>0</v>
      </c>
      <c r="D716" s="76">
        <v>0</v>
      </c>
      <c r="E716" s="76">
        <v>339</v>
      </c>
      <c r="F716" s="76">
        <v>0</v>
      </c>
      <c r="G716" s="76">
        <v>0</v>
      </c>
      <c r="H716" s="76">
        <v>0</v>
      </c>
      <c r="I716" s="76">
        <v>0</v>
      </c>
      <c r="J716" s="76">
        <v>0</v>
      </c>
      <c r="K716" s="76">
        <v>0</v>
      </c>
      <c r="L716" s="76">
        <v>0</v>
      </c>
      <c r="M716" s="76">
        <v>0</v>
      </c>
      <c r="N716" s="76">
        <v>0</v>
      </c>
      <c r="O716" s="76">
        <v>0</v>
      </c>
      <c r="P716" s="76">
        <v>3220</v>
      </c>
      <c r="Q716" s="76">
        <v>0</v>
      </c>
      <c r="R716" s="76">
        <v>0</v>
      </c>
      <c r="S716" s="76">
        <v>0</v>
      </c>
      <c r="T716" s="76">
        <v>10</v>
      </c>
      <c r="U716" s="76">
        <v>0</v>
      </c>
      <c r="V716" s="76">
        <v>0</v>
      </c>
      <c r="W716" s="76">
        <v>34</v>
      </c>
      <c r="X716" s="76">
        <v>41</v>
      </c>
      <c r="Y716" s="76">
        <v>0</v>
      </c>
      <c r="Z716" s="76">
        <v>0</v>
      </c>
      <c r="AA716" s="76">
        <v>571</v>
      </c>
      <c r="AB716" s="76">
        <v>99</v>
      </c>
    </row>
    <row r="717" spans="1:28">
      <c r="A717" s="77" t="s">
        <v>1282</v>
      </c>
      <c r="B717" s="76">
        <v>229</v>
      </c>
      <c r="C717" s="76">
        <v>0</v>
      </c>
      <c r="D717" s="76">
        <v>0</v>
      </c>
      <c r="E717" s="76">
        <v>570</v>
      </c>
      <c r="F717" s="76">
        <v>0</v>
      </c>
      <c r="G717" s="76">
        <v>0</v>
      </c>
      <c r="H717" s="76">
        <v>0</v>
      </c>
      <c r="I717" s="76">
        <v>0</v>
      </c>
      <c r="J717" s="76">
        <v>0</v>
      </c>
      <c r="K717" s="76">
        <v>0</v>
      </c>
      <c r="L717" s="76">
        <v>0</v>
      </c>
      <c r="M717" s="76">
        <v>0</v>
      </c>
      <c r="N717" s="76">
        <v>0</v>
      </c>
      <c r="O717" s="76">
        <v>0</v>
      </c>
      <c r="P717" s="76">
        <v>3220</v>
      </c>
      <c r="Q717" s="76">
        <v>0</v>
      </c>
      <c r="R717" s="76">
        <v>0</v>
      </c>
      <c r="S717" s="76">
        <v>0</v>
      </c>
      <c r="T717" s="76">
        <v>9</v>
      </c>
      <c r="U717" s="76">
        <v>13</v>
      </c>
      <c r="V717" s="76">
        <v>0</v>
      </c>
      <c r="W717" s="76">
        <v>16</v>
      </c>
      <c r="X717" s="76">
        <v>57</v>
      </c>
      <c r="Y717" s="76">
        <v>0</v>
      </c>
      <c r="Z717" s="76">
        <v>0</v>
      </c>
      <c r="AA717" s="76">
        <v>455</v>
      </c>
      <c r="AB717" s="76">
        <v>0</v>
      </c>
    </row>
    <row r="718" spans="1:28">
      <c r="A718" s="77" t="s">
        <v>1283</v>
      </c>
      <c r="B718" s="76">
        <v>294</v>
      </c>
      <c r="C718" s="76">
        <v>0</v>
      </c>
      <c r="D718" s="76">
        <v>0</v>
      </c>
      <c r="E718" s="76">
        <v>396</v>
      </c>
      <c r="F718" s="76">
        <v>0</v>
      </c>
      <c r="G718" s="76">
        <v>0</v>
      </c>
      <c r="H718" s="76">
        <v>0</v>
      </c>
      <c r="I718" s="76">
        <v>0</v>
      </c>
      <c r="J718" s="76">
        <v>0</v>
      </c>
      <c r="K718" s="76">
        <v>0</v>
      </c>
      <c r="L718" s="76">
        <v>0</v>
      </c>
      <c r="M718" s="76">
        <v>0</v>
      </c>
      <c r="N718" s="76">
        <v>0</v>
      </c>
      <c r="O718" s="76">
        <v>0</v>
      </c>
      <c r="P718" s="76">
        <v>5157</v>
      </c>
      <c r="Q718" s="76">
        <v>0</v>
      </c>
      <c r="R718" s="76">
        <v>0</v>
      </c>
      <c r="S718" s="76">
        <v>0</v>
      </c>
      <c r="T718" s="76">
        <v>18</v>
      </c>
      <c r="U718" s="76">
        <v>20</v>
      </c>
      <c r="V718" s="76">
        <v>0</v>
      </c>
      <c r="W718" s="76">
        <v>55</v>
      </c>
      <c r="X718" s="76">
        <v>0</v>
      </c>
      <c r="Y718" s="76">
        <v>0</v>
      </c>
      <c r="Z718" s="76">
        <v>0</v>
      </c>
      <c r="AA718" s="76">
        <v>805</v>
      </c>
      <c r="AB718" s="76">
        <v>146</v>
      </c>
    </row>
    <row r="719" spans="1:28">
      <c r="A719" s="77" t="s">
        <v>1284</v>
      </c>
      <c r="B719" s="76">
        <v>342</v>
      </c>
      <c r="C719" s="76">
        <v>0</v>
      </c>
      <c r="D719" s="76">
        <v>0</v>
      </c>
      <c r="E719" s="76">
        <v>368</v>
      </c>
      <c r="F719" s="76">
        <v>0</v>
      </c>
      <c r="G719" s="76">
        <v>0</v>
      </c>
      <c r="H719" s="76">
        <v>0</v>
      </c>
      <c r="I719" s="76">
        <v>0</v>
      </c>
      <c r="J719" s="76">
        <v>0</v>
      </c>
      <c r="K719" s="76">
        <v>0</v>
      </c>
      <c r="L719" s="76">
        <v>0</v>
      </c>
      <c r="M719" s="76">
        <v>0</v>
      </c>
      <c r="N719" s="76">
        <v>0</v>
      </c>
      <c r="O719" s="76">
        <v>0</v>
      </c>
      <c r="P719" s="76">
        <v>4483</v>
      </c>
      <c r="Q719" s="76">
        <v>0</v>
      </c>
      <c r="R719" s="76">
        <v>0</v>
      </c>
      <c r="S719" s="76">
        <v>0</v>
      </c>
      <c r="T719" s="76">
        <v>33</v>
      </c>
      <c r="U719" s="76">
        <v>27</v>
      </c>
      <c r="V719" s="76">
        <v>0</v>
      </c>
      <c r="W719" s="76">
        <v>0</v>
      </c>
      <c r="X719" s="76">
        <v>0</v>
      </c>
      <c r="Y719" s="76">
        <v>0</v>
      </c>
      <c r="Z719" s="76">
        <v>109</v>
      </c>
      <c r="AA719" s="76">
        <v>375</v>
      </c>
      <c r="AB719" s="76">
        <v>72</v>
      </c>
    </row>
    <row r="720" spans="1:28">
      <c r="A720" s="77" t="s">
        <v>1285</v>
      </c>
      <c r="B720" s="76">
        <v>127</v>
      </c>
      <c r="C720" s="76">
        <v>0</v>
      </c>
      <c r="D720" s="76">
        <v>0</v>
      </c>
      <c r="E720" s="76">
        <v>480</v>
      </c>
      <c r="F720" s="76">
        <v>0</v>
      </c>
      <c r="G720" s="76">
        <v>0</v>
      </c>
      <c r="H720" s="76">
        <v>0</v>
      </c>
      <c r="I720" s="76">
        <v>393</v>
      </c>
      <c r="J720" s="76">
        <v>0</v>
      </c>
      <c r="K720" s="76">
        <v>351</v>
      </c>
      <c r="L720" s="76">
        <v>0</v>
      </c>
      <c r="M720" s="76">
        <v>0</v>
      </c>
      <c r="N720" s="76">
        <v>0</v>
      </c>
      <c r="O720" s="76">
        <v>0</v>
      </c>
      <c r="P720" s="76">
        <v>3340</v>
      </c>
      <c r="Q720" s="76">
        <v>0</v>
      </c>
      <c r="R720" s="76">
        <v>0</v>
      </c>
      <c r="S720" s="76">
        <v>0</v>
      </c>
      <c r="T720" s="76">
        <v>0</v>
      </c>
      <c r="U720" s="76">
        <v>28</v>
      </c>
      <c r="V720" s="76">
        <v>0</v>
      </c>
      <c r="W720" s="76">
        <v>70</v>
      </c>
      <c r="X720" s="76">
        <v>0</v>
      </c>
      <c r="Y720" s="76">
        <v>0</v>
      </c>
      <c r="Z720" s="76">
        <v>137</v>
      </c>
      <c r="AA720" s="76">
        <v>737</v>
      </c>
      <c r="AB720" s="76">
        <v>135</v>
      </c>
    </row>
    <row r="721" spans="1:28">
      <c r="A721" s="77" t="s">
        <v>1286</v>
      </c>
      <c r="B721" s="76">
        <v>283</v>
      </c>
      <c r="C721" s="76">
        <v>0</v>
      </c>
      <c r="D721" s="76">
        <v>0</v>
      </c>
      <c r="E721" s="76">
        <v>257</v>
      </c>
      <c r="F721" s="76">
        <v>0</v>
      </c>
      <c r="G721" s="76">
        <v>0</v>
      </c>
      <c r="H721" s="76">
        <v>0</v>
      </c>
      <c r="I721" s="76">
        <v>0</v>
      </c>
      <c r="J721" s="76">
        <v>0</v>
      </c>
      <c r="K721" s="76">
        <v>0</v>
      </c>
      <c r="L721" s="76">
        <v>0</v>
      </c>
      <c r="M721" s="76">
        <v>0</v>
      </c>
      <c r="N721" s="76">
        <v>0</v>
      </c>
      <c r="O721" s="76">
        <v>0</v>
      </c>
      <c r="P721" s="76">
        <v>4923</v>
      </c>
      <c r="Q721" s="76">
        <v>0</v>
      </c>
      <c r="R721" s="76">
        <v>0</v>
      </c>
      <c r="S721" s="76">
        <v>0</v>
      </c>
      <c r="T721" s="76">
        <v>10</v>
      </c>
      <c r="U721" s="76">
        <v>14</v>
      </c>
      <c r="V721" s="76">
        <v>0</v>
      </c>
      <c r="W721" s="76">
        <v>31</v>
      </c>
      <c r="X721" s="76">
        <v>139</v>
      </c>
      <c r="Y721" s="76">
        <v>0</v>
      </c>
      <c r="Z721" s="76">
        <v>0</v>
      </c>
      <c r="AA721" s="76">
        <v>534</v>
      </c>
      <c r="AB721" s="76">
        <v>0</v>
      </c>
    </row>
    <row r="722" spans="1:28">
      <c r="A722" s="77" t="s">
        <v>1287</v>
      </c>
      <c r="B722" s="76">
        <v>304</v>
      </c>
      <c r="C722" s="76">
        <v>0</v>
      </c>
      <c r="D722" s="76">
        <v>0</v>
      </c>
      <c r="E722" s="76">
        <v>814</v>
      </c>
      <c r="F722" s="76">
        <v>0</v>
      </c>
      <c r="G722" s="76">
        <v>0</v>
      </c>
      <c r="H722" s="76">
        <v>0</v>
      </c>
      <c r="I722" s="76">
        <v>0</v>
      </c>
      <c r="J722" s="76">
        <v>0</v>
      </c>
      <c r="K722" s="76">
        <v>0</v>
      </c>
      <c r="L722" s="76">
        <v>0</v>
      </c>
      <c r="M722" s="76">
        <v>0</v>
      </c>
      <c r="N722" s="76">
        <v>0</v>
      </c>
      <c r="O722" s="76">
        <v>0</v>
      </c>
      <c r="P722" s="76">
        <v>3816</v>
      </c>
      <c r="Q722" s="76">
        <v>0</v>
      </c>
      <c r="R722" s="76">
        <v>0</v>
      </c>
      <c r="S722" s="76">
        <v>0</v>
      </c>
      <c r="T722" s="76">
        <v>26</v>
      </c>
      <c r="U722" s="76">
        <v>16</v>
      </c>
      <c r="V722" s="76">
        <v>0</v>
      </c>
      <c r="W722" s="76">
        <v>0</v>
      </c>
      <c r="X722" s="76">
        <v>45</v>
      </c>
      <c r="Y722" s="76">
        <v>0</v>
      </c>
      <c r="Z722" s="76">
        <v>0</v>
      </c>
      <c r="AA722" s="76">
        <v>438</v>
      </c>
      <c r="AB722" s="76">
        <v>83</v>
      </c>
    </row>
    <row r="723" spans="1:28">
      <c r="A723" s="77" t="s">
        <v>1288</v>
      </c>
      <c r="B723" s="76">
        <v>209</v>
      </c>
      <c r="C723" s="76">
        <v>0</v>
      </c>
      <c r="D723" s="76">
        <v>0</v>
      </c>
      <c r="E723" s="76">
        <v>851</v>
      </c>
      <c r="F723" s="76">
        <v>0</v>
      </c>
      <c r="G723" s="76">
        <v>0</v>
      </c>
      <c r="H723" s="76">
        <v>0</v>
      </c>
      <c r="I723" s="76">
        <v>0</v>
      </c>
      <c r="J723" s="76">
        <v>0</v>
      </c>
      <c r="K723" s="76">
        <v>0</v>
      </c>
      <c r="L723" s="76">
        <v>0</v>
      </c>
      <c r="M723" s="76">
        <v>0</v>
      </c>
      <c r="N723" s="76">
        <v>0</v>
      </c>
      <c r="O723" s="76">
        <v>0</v>
      </c>
      <c r="P723" s="76">
        <v>3174</v>
      </c>
      <c r="Q723" s="76">
        <v>0</v>
      </c>
      <c r="R723" s="76">
        <v>0</v>
      </c>
      <c r="S723" s="76">
        <v>0</v>
      </c>
      <c r="T723" s="76">
        <v>16</v>
      </c>
      <c r="U723" s="76">
        <v>0</v>
      </c>
      <c r="V723" s="76">
        <v>0</v>
      </c>
      <c r="W723" s="76">
        <v>39</v>
      </c>
      <c r="X723" s="76">
        <v>60</v>
      </c>
      <c r="Y723" s="76">
        <v>0</v>
      </c>
      <c r="Z723" s="76">
        <v>0</v>
      </c>
      <c r="AA723" s="76">
        <v>517</v>
      </c>
      <c r="AB723" s="76">
        <v>104</v>
      </c>
    </row>
    <row r="724" spans="1:28">
      <c r="A724" s="77" t="s">
        <v>1289</v>
      </c>
      <c r="B724" s="76">
        <v>190</v>
      </c>
      <c r="C724" s="76">
        <v>0</v>
      </c>
      <c r="D724" s="76">
        <v>0</v>
      </c>
      <c r="E724" s="76">
        <v>782</v>
      </c>
      <c r="F724" s="76">
        <v>0</v>
      </c>
      <c r="G724" s="76">
        <v>0</v>
      </c>
      <c r="H724" s="76">
        <v>0</v>
      </c>
      <c r="I724" s="76">
        <v>375</v>
      </c>
      <c r="J724" s="76">
        <v>0</v>
      </c>
      <c r="K724" s="76">
        <v>0</v>
      </c>
      <c r="L724" s="76">
        <v>0</v>
      </c>
      <c r="M724" s="76">
        <v>0</v>
      </c>
      <c r="N724" s="76">
        <v>0</v>
      </c>
      <c r="O724" s="76">
        <v>0</v>
      </c>
      <c r="P724" s="76">
        <v>4592</v>
      </c>
      <c r="Q724" s="76">
        <v>0</v>
      </c>
      <c r="R724" s="76">
        <v>0</v>
      </c>
      <c r="S724" s="76">
        <v>0</v>
      </c>
      <c r="T724" s="76">
        <v>0</v>
      </c>
      <c r="U724" s="76">
        <v>15</v>
      </c>
      <c r="V724" s="76">
        <v>0</v>
      </c>
      <c r="W724" s="76">
        <v>73</v>
      </c>
      <c r="X724" s="76">
        <v>0</v>
      </c>
      <c r="Y724" s="76">
        <v>0</v>
      </c>
      <c r="Z724" s="76">
        <v>0</v>
      </c>
      <c r="AA724" s="76">
        <v>997</v>
      </c>
      <c r="AB724" s="76">
        <v>210</v>
      </c>
    </row>
    <row r="725" spans="1:28">
      <c r="A725" s="77" t="s">
        <v>1290</v>
      </c>
      <c r="B725" s="76">
        <v>335</v>
      </c>
      <c r="C725" s="76">
        <v>0</v>
      </c>
      <c r="D725" s="76">
        <v>0</v>
      </c>
      <c r="E725" s="76">
        <v>82</v>
      </c>
      <c r="F725" s="76">
        <v>0</v>
      </c>
      <c r="G725" s="76">
        <v>0</v>
      </c>
      <c r="H725" s="76">
        <v>0</v>
      </c>
      <c r="I725" s="76">
        <v>0</v>
      </c>
      <c r="J725" s="76">
        <v>0</v>
      </c>
      <c r="K725" s="76">
        <v>0</v>
      </c>
      <c r="L725" s="76">
        <v>0</v>
      </c>
      <c r="M725" s="76">
        <v>0</v>
      </c>
      <c r="N725" s="76">
        <v>0</v>
      </c>
      <c r="O725" s="76">
        <v>0</v>
      </c>
      <c r="P725" s="76">
        <v>5247</v>
      </c>
      <c r="Q725" s="76">
        <v>0</v>
      </c>
      <c r="R725" s="76">
        <v>0</v>
      </c>
      <c r="S725" s="76">
        <v>0</v>
      </c>
      <c r="T725" s="76">
        <v>25</v>
      </c>
      <c r="U725" s="76">
        <v>0</v>
      </c>
      <c r="V725" s="76">
        <v>24</v>
      </c>
      <c r="W725" s="76">
        <v>24</v>
      </c>
      <c r="X725" s="76">
        <v>93</v>
      </c>
      <c r="Y725" s="76">
        <v>0</v>
      </c>
      <c r="Z725" s="76">
        <v>0</v>
      </c>
      <c r="AA725" s="76">
        <v>734</v>
      </c>
      <c r="AB725" s="76">
        <v>0</v>
      </c>
    </row>
    <row r="726" spans="1:28">
      <c r="A726" s="77" t="s">
        <v>1291</v>
      </c>
      <c r="B726" s="76">
        <v>215</v>
      </c>
      <c r="C726" s="76">
        <v>0</v>
      </c>
      <c r="D726" s="76">
        <v>0</v>
      </c>
      <c r="E726" s="76">
        <v>1222</v>
      </c>
      <c r="F726" s="76">
        <v>0</v>
      </c>
      <c r="G726" s="76">
        <v>0</v>
      </c>
      <c r="H726" s="76">
        <v>0</v>
      </c>
      <c r="I726" s="76">
        <v>0</v>
      </c>
      <c r="J726" s="76">
        <v>0</v>
      </c>
      <c r="K726" s="76">
        <v>0</v>
      </c>
      <c r="L726" s="76">
        <v>0</v>
      </c>
      <c r="M726" s="76">
        <v>0</v>
      </c>
      <c r="N726" s="76">
        <v>0</v>
      </c>
      <c r="O726" s="76">
        <v>0</v>
      </c>
      <c r="P726" s="76">
        <v>2757</v>
      </c>
      <c r="Q726" s="76">
        <v>0</v>
      </c>
      <c r="R726" s="76">
        <v>0</v>
      </c>
      <c r="S726" s="76">
        <v>0</v>
      </c>
      <c r="T726" s="76">
        <v>23</v>
      </c>
      <c r="U726" s="76">
        <v>22</v>
      </c>
      <c r="V726" s="76">
        <v>0</v>
      </c>
      <c r="W726" s="76">
        <v>0</v>
      </c>
      <c r="X726" s="76">
        <v>34</v>
      </c>
      <c r="Y726" s="76">
        <v>0</v>
      </c>
      <c r="Z726" s="76">
        <v>0</v>
      </c>
      <c r="AA726" s="76">
        <v>465</v>
      </c>
      <c r="AB726" s="76">
        <v>100</v>
      </c>
    </row>
    <row r="727" spans="1:28">
      <c r="A727" s="77" t="s">
        <v>1292</v>
      </c>
      <c r="B727" s="76">
        <v>304</v>
      </c>
      <c r="C727" s="76">
        <v>0</v>
      </c>
      <c r="D727" s="76">
        <v>0</v>
      </c>
      <c r="E727" s="76">
        <v>1081</v>
      </c>
      <c r="F727" s="76">
        <v>0</v>
      </c>
      <c r="G727" s="76">
        <v>0</v>
      </c>
      <c r="H727" s="76">
        <v>0</v>
      </c>
      <c r="I727" s="76">
        <v>0</v>
      </c>
      <c r="J727" s="76">
        <v>0</v>
      </c>
      <c r="K727" s="76">
        <v>0</v>
      </c>
      <c r="L727" s="76">
        <v>0</v>
      </c>
      <c r="M727" s="76">
        <v>0</v>
      </c>
      <c r="N727" s="76">
        <v>0</v>
      </c>
      <c r="O727" s="76">
        <v>0</v>
      </c>
      <c r="P727" s="76">
        <v>4942</v>
      </c>
      <c r="Q727" s="76">
        <v>0</v>
      </c>
      <c r="R727" s="76">
        <v>0</v>
      </c>
      <c r="S727" s="76">
        <v>0</v>
      </c>
      <c r="T727" s="76">
        <v>34</v>
      </c>
      <c r="U727" s="76">
        <v>28</v>
      </c>
      <c r="V727" s="76">
        <v>0</v>
      </c>
      <c r="W727" s="76">
        <v>0</v>
      </c>
      <c r="X727" s="76">
        <v>72</v>
      </c>
      <c r="Y727" s="76">
        <v>0</v>
      </c>
      <c r="Z727" s="76">
        <v>161</v>
      </c>
      <c r="AA727" s="76">
        <v>635</v>
      </c>
      <c r="AB727" s="76">
        <v>121</v>
      </c>
    </row>
    <row r="728" spans="1:28">
      <c r="A728" s="77" t="s">
        <v>1293</v>
      </c>
      <c r="B728" s="76">
        <v>266</v>
      </c>
      <c r="C728" s="76">
        <v>0</v>
      </c>
      <c r="D728" s="76">
        <v>0</v>
      </c>
      <c r="E728" s="76">
        <v>1330</v>
      </c>
      <c r="F728" s="76">
        <v>0</v>
      </c>
      <c r="G728" s="76">
        <v>0</v>
      </c>
      <c r="H728" s="76">
        <v>0</v>
      </c>
      <c r="I728" s="76">
        <v>0</v>
      </c>
      <c r="J728" s="76">
        <v>0</v>
      </c>
      <c r="K728" s="76">
        <v>0</v>
      </c>
      <c r="L728" s="76">
        <v>0</v>
      </c>
      <c r="M728" s="76">
        <v>0</v>
      </c>
      <c r="N728" s="76">
        <v>0</v>
      </c>
      <c r="O728" s="76">
        <v>0</v>
      </c>
      <c r="P728" s="76">
        <v>3910</v>
      </c>
      <c r="Q728" s="76">
        <v>0</v>
      </c>
      <c r="R728" s="76">
        <v>0</v>
      </c>
      <c r="S728" s="76">
        <v>0</v>
      </c>
      <c r="T728" s="76">
        <v>17</v>
      </c>
      <c r="U728" s="76">
        <v>13</v>
      </c>
      <c r="V728" s="76">
        <v>0</v>
      </c>
      <c r="W728" s="76">
        <v>23</v>
      </c>
      <c r="X728" s="76">
        <v>56</v>
      </c>
      <c r="Y728" s="76">
        <v>38</v>
      </c>
      <c r="Z728" s="76">
        <v>115</v>
      </c>
      <c r="AA728" s="76">
        <v>466</v>
      </c>
      <c r="AB728" s="76">
        <v>130</v>
      </c>
    </row>
    <row r="729" spans="1:28">
      <c r="A729" s="77" t="s">
        <v>1294</v>
      </c>
      <c r="B729" s="76">
        <v>308</v>
      </c>
      <c r="C729" s="76">
        <v>0</v>
      </c>
      <c r="D729" s="76">
        <v>0</v>
      </c>
      <c r="E729" s="76">
        <v>939</v>
      </c>
      <c r="F729" s="76">
        <v>0</v>
      </c>
      <c r="G729" s="76">
        <v>0</v>
      </c>
      <c r="H729" s="76">
        <v>0</v>
      </c>
      <c r="I729" s="76">
        <v>0</v>
      </c>
      <c r="J729" s="76">
        <v>0</v>
      </c>
      <c r="K729" s="76">
        <v>0</v>
      </c>
      <c r="L729" s="76">
        <v>0</v>
      </c>
      <c r="M729" s="76">
        <v>0</v>
      </c>
      <c r="N729" s="76">
        <v>0</v>
      </c>
      <c r="O729" s="76">
        <v>0</v>
      </c>
      <c r="P729" s="76">
        <v>3999</v>
      </c>
      <c r="Q729" s="76">
        <v>0</v>
      </c>
      <c r="R729" s="76">
        <v>0</v>
      </c>
      <c r="S729" s="76">
        <v>0</v>
      </c>
      <c r="T729" s="76">
        <v>21</v>
      </c>
      <c r="U729" s="76">
        <v>11</v>
      </c>
      <c r="V729" s="76">
        <v>0</v>
      </c>
      <c r="W729" s="76">
        <v>27</v>
      </c>
      <c r="X729" s="76">
        <v>0</v>
      </c>
      <c r="Y729" s="76">
        <v>0</v>
      </c>
      <c r="Z729" s="76">
        <v>0</v>
      </c>
      <c r="AA729" s="76">
        <v>571</v>
      </c>
      <c r="AB729" s="76">
        <v>160</v>
      </c>
    </row>
    <row r="730" spans="1:28">
      <c r="A730" s="77" t="s">
        <v>1295</v>
      </c>
      <c r="B730" s="76">
        <v>221</v>
      </c>
      <c r="C730" s="76">
        <v>0</v>
      </c>
      <c r="D730" s="76">
        <v>0</v>
      </c>
      <c r="E730" s="76">
        <v>1324</v>
      </c>
      <c r="F730" s="76">
        <v>0</v>
      </c>
      <c r="G730" s="76">
        <v>0</v>
      </c>
      <c r="H730" s="76">
        <v>0</v>
      </c>
      <c r="I730" s="76">
        <v>0</v>
      </c>
      <c r="J730" s="76">
        <v>0</v>
      </c>
      <c r="K730" s="76">
        <v>0</v>
      </c>
      <c r="L730" s="76">
        <v>0</v>
      </c>
      <c r="M730" s="76">
        <v>0</v>
      </c>
      <c r="N730" s="76">
        <v>0</v>
      </c>
      <c r="O730" s="76">
        <v>0</v>
      </c>
      <c r="P730" s="76">
        <v>4174</v>
      </c>
      <c r="Q730" s="76">
        <v>0</v>
      </c>
      <c r="R730" s="76">
        <v>0</v>
      </c>
      <c r="S730" s="76">
        <v>0</v>
      </c>
      <c r="T730" s="76">
        <v>0</v>
      </c>
      <c r="U730" s="76">
        <v>0</v>
      </c>
      <c r="V730" s="76">
        <v>28</v>
      </c>
      <c r="W730" s="76">
        <v>62</v>
      </c>
      <c r="X730" s="76">
        <v>0</v>
      </c>
      <c r="Y730" s="76">
        <v>0</v>
      </c>
      <c r="Z730" s="76">
        <v>0</v>
      </c>
      <c r="AA730" s="76">
        <v>855</v>
      </c>
      <c r="AB730" s="76">
        <v>154</v>
      </c>
    </row>
    <row r="731" spans="1:28">
      <c r="A731" s="77" t="s">
        <v>1296</v>
      </c>
      <c r="B731" s="76">
        <v>114</v>
      </c>
      <c r="C731" s="76">
        <v>0</v>
      </c>
      <c r="D731" s="76">
        <v>0</v>
      </c>
      <c r="E731" s="76">
        <v>1452</v>
      </c>
      <c r="F731" s="76">
        <v>0</v>
      </c>
      <c r="G731" s="76">
        <v>0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268</v>
      </c>
      <c r="N731" s="76">
        <v>0</v>
      </c>
      <c r="O731" s="76">
        <v>0</v>
      </c>
      <c r="P731" s="76">
        <v>3182</v>
      </c>
      <c r="Q731" s="76">
        <v>0</v>
      </c>
      <c r="R731" s="76">
        <v>0</v>
      </c>
      <c r="S731" s="76">
        <v>0</v>
      </c>
      <c r="T731" s="76">
        <v>0</v>
      </c>
      <c r="U731" s="76">
        <v>18</v>
      </c>
      <c r="V731" s="76">
        <v>30</v>
      </c>
      <c r="W731" s="76">
        <v>53</v>
      </c>
      <c r="X731" s="76">
        <v>0</v>
      </c>
      <c r="Y731" s="76">
        <v>0</v>
      </c>
      <c r="Z731" s="76">
        <v>0</v>
      </c>
      <c r="AA731" s="76">
        <v>935</v>
      </c>
      <c r="AB731" s="76">
        <v>132</v>
      </c>
    </row>
    <row r="732" spans="1:28">
      <c r="A732" s="77" t="s">
        <v>1297</v>
      </c>
      <c r="B732" s="76">
        <v>472</v>
      </c>
      <c r="C732" s="76">
        <v>0</v>
      </c>
      <c r="D732" s="76">
        <v>0</v>
      </c>
      <c r="E732" s="76">
        <v>1141</v>
      </c>
      <c r="F732" s="76">
        <v>0</v>
      </c>
      <c r="G732" s="76">
        <v>0</v>
      </c>
      <c r="H732" s="76">
        <v>0</v>
      </c>
      <c r="I732" s="76">
        <v>0</v>
      </c>
      <c r="J732" s="76">
        <v>0</v>
      </c>
      <c r="K732" s="76">
        <v>0</v>
      </c>
      <c r="L732" s="76">
        <v>0</v>
      </c>
      <c r="M732" s="76">
        <v>0</v>
      </c>
      <c r="N732" s="76">
        <v>0</v>
      </c>
      <c r="O732" s="76">
        <v>0</v>
      </c>
      <c r="P732" s="76">
        <v>4319</v>
      </c>
      <c r="Q732" s="76">
        <v>0</v>
      </c>
      <c r="R732" s="76">
        <v>0</v>
      </c>
      <c r="S732" s="76">
        <v>0</v>
      </c>
      <c r="T732" s="76">
        <v>16</v>
      </c>
      <c r="U732" s="76">
        <v>15</v>
      </c>
      <c r="V732" s="76">
        <v>15</v>
      </c>
      <c r="W732" s="76">
        <v>23</v>
      </c>
      <c r="X732" s="76">
        <v>105</v>
      </c>
      <c r="Y732" s="76">
        <v>41</v>
      </c>
      <c r="Z732" s="76">
        <v>127</v>
      </c>
      <c r="AA732" s="76">
        <v>433</v>
      </c>
      <c r="AB732" s="76">
        <v>117</v>
      </c>
    </row>
    <row r="733" spans="1:28">
      <c r="A733" s="77" t="s">
        <v>1298</v>
      </c>
      <c r="B733" s="76">
        <v>276</v>
      </c>
      <c r="C733" s="76">
        <v>0</v>
      </c>
      <c r="D733" s="76">
        <v>0</v>
      </c>
      <c r="E733" s="76">
        <v>301</v>
      </c>
      <c r="F733" s="76">
        <v>0</v>
      </c>
      <c r="G733" s="76">
        <v>1006</v>
      </c>
      <c r="H733" s="76">
        <v>0</v>
      </c>
      <c r="I733" s="76">
        <v>0</v>
      </c>
      <c r="J733" s="76">
        <v>0</v>
      </c>
      <c r="K733" s="76">
        <v>0</v>
      </c>
      <c r="L733" s="76">
        <v>0</v>
      </c>
      <c r="M733" s="76">
        <v>0</v>
      </c>
      <c r="N733" s="76">
        <v>0</v>
      </c>
      <c r="O733" s="76">
        <v>0</v>
      </c>
      <c r="P733" s="76">
        <v>4628</v>
      </c>
      <c r="Q733" s="76">
        <v>0</v>
      </c>
      <c r="R733" s="76">
        <v>0</v>
      </c>
      <c r="S733" s="76">
        <v>0</v>
      </c>
      <c r="T733" s="76">
        <v>12</v>
      </c>
      <c r="U733" s="76">
        <v>0</v>
      </c>
      <c r="V733" s="76">
        <v>17</v>
      </c>
      <c r="W733" s="76">
        <v>28</v>
      </c>
      <c r="X733" s="76">
        <v>120</v>
      </c>
      <c r="Y733" s="76">
        <v>0</v>
      </c>
      <c r="Z733" s="76">
        <v>0</v>
      </c>
      <c r="AA733" s="76">
        <v>754</v>
      </c>
      <c r="AB733" s="76">
        <v>137</v>
      </c>
    </row>
    <row r="734" spans="1:28">
      <c r="A734" s="77" t="s">
        <v>1299</v>
      </c>
      <c r="B734" s="76">
        <v>302</v>
      </c>
      <c r="C734" s="76">
        <v>0</v>
      </c>
      <c r="D734" s="76">
        <v>0</v>
      </c>
      <c r="E734" s="76">
        <v>296</v>
      </c>
      <c r="F734" s="76">
        <v>0</v>
      </c>
      <c r="G734" s="76">
        <v>0</v>
      </c>
      <c r="H734" s="76">
        <v>0</v>
      </c>
      <c r="I734" s="76">
        <v>0</v>
      </c>
      <c r="J734" s="76">
        <v>0</v>
      </c>
      <c r="K734" s="76">
        <v>0</v>
      </c>
      <c r="L734" s="76">
        <v>0</v>
      </c>
      <c r="M734" s="76">
        <v>0</v>
      </c>
      <c r="N734" s="76">
        <v>0</v>
      </c>
      <c r="O734" s="76">
        <v>0</v>
      </c>
      <c r="P734" s="76">
        <v>4766</v>
      </c>
      <c r="Q734" s="76">
        <v>0</v>
      </c>
      <c r="R734" s="76">
        <v>0</v>
      </c>
      <c r="S734" s="76">
        <v>0</v>
      </c>
      <c r="T734" s="76">
        <v>23</v>
      </c>
      <c r="U734" s="76">
        <v>16</v>
      </c>
      <c r="V734" s="76">
        <v>0</v>
      </c>
      <c r="W734" s="76">
        <v>36</v>
      </c>
      <c r="X734" s="76">
        <v>108</v>
      </c>
      <c r="Y734" s="76">
        <v>0</v>
      </c>
      <c r="Z734" s="76">
        <v>0</v>
      </c>
      <c r="AA734" s="76">
        <v>636</v>
      </c>
      <c r="AB734" s="76">
        <v>222</v>
      </c>
    </row>
    <row r="735" spans="1:28">
      <c r="A735" s="77" t="s">
        <v>1300</v>
      </c>
      <c r="B735" s="76">
        <v>220</v>
      </c>
      <c r="C735" s="76">
        <v>0</v>
      </c>
      <c r="D735" s="76">
        <v>0</v>
      </c>
      <c r="E735" s="76">
        <v>535</v>
      </c>
      <c r="F735" s="76">
        <v>0</v>
      </c>
      <c r="G735" s="76">
        <v>0</v>
      </c>
      <c r="H735" s="76">
        <v>0</v>
      </c>
      <c r="I735" s="76">
        <v>0</v>
      </c>
      <c r="J735" s="76">
        <v>0</v>
      </c>
      <c r="K735" s="76">
        <v>0</v>
      </c>
      <c r="L735" s="76">
        <v>0</v>
      </c>
      <c r="M735" s="76">
        <v>0</v>
      </c>
      <c r="N735" s="76">
        <v>0</v>
      </c>
      <c r="O735" s="76">
        <v>0</v>
      </c>
      <c r="P735" s="76">
        <v>4620</v>
      </c>
      <c r="Q735" s="76">
        <v>0</v>
      </c>
      <c r="R735" s="76">
        <v>0</v>
      </c>
      <c r="S735" s="76">
        <v>0</v>
      </c>
      <c r="T735" s="76">
        <v>19</v>
      </c>
      <c r="U735" s="76">
        <v>0</v>
      </c>
      <c r="V735" s="76">
        <v>0</v>
      </c>
      <c r="W735" s="76">
        <v>29</v>
      </c>
      <c r="X735" s="76">
        <v>61</v>
      </c>
      <c r="Y735" s="76">
        <v>0</v>
      </c>
      <c r="Z735" s="76">
        <v>0</v>
      </c>
      <c r="AA735" s="76">
        <v>771</v>
      </c>
      <c r="AB735" s="76">
        <v>173</v>
      </c>
    </row>
    <row r="736" spans="1:28">
      <c r="A736" s="77" t="s">
        <v>1301</v>
      </c>
      <c r="B736" s="76">
        <v>244</v>
      </c>
      <c r="C736" s="76">
        <v>0</v>
      </c>
      <c r="D736" s="76">
        <v>0</v>
      </c>
      <c r="E736" s="76">
        <v>170</v>
      </c>
      <c r="F736" s="76">
        <v>0</v>
      </c>
      <c r="G736" s="76">
        <v>0</v>
      </c>
      <c r="H736" s="76">
        <v>0</v>
      </c>
      <c r="I736" s="76">
        <v>0</v>
      </c>
      <c r="J736" s="76">
        <v>0</v>
      </c>
      <c r="K736" s="76">
        <v>0</v>
      </c>
      <c r="L736" s="76">
        <v>0</v>
      </c>
      <c r="M736" s="76">
        <v>0</v>
      </c>
      <c r="N736" s="76">
        <v>0</v>
      </c>
      <c r="O736" s="76">
        <v>0</v>
      </c>
      <c r="P736" s="76">
        <v>5888</v>
      </c>
      <c r="Q736" s="76">
        <v>0</v>
      </c>
      <c r="R736" s="76">
        <v>0</v>
      </c>
      <c r="S736" s="76">
        <v>0</v>
      </c>
      <c r="T736" s="76">
        <v>40</v>
      </c>
      <c r="U736" s="76">
        <v>17</v>
      </c>
      <c r="V736" s="76">
        <v>0</v>
      </c>
      <c r="W736" s="76">
        <v>43</v>
      </c>
      <c r="X736" s="76">
        <v>68</v>
      </c>
      <c r="Y736" s="76">
        <v>0</v>
      </c>
      <c r="Z736" s="76">
        <v>0</v>
      </c>
      <c r="AA736" s="76">
        <v>786</v>
      </c>
      <c r="AB736" s="76">
        <v>198</v>
      </c>
    </row>
    <row r="737" spans="1:28">
      <c r="A737" s="77" t="s">
        <v>1302</v>
      </c>
      <c r="B737" s="76">
        <v>171</v>
      </c>
      <c r="C737" s="76">
        <v>0</v>
      </c>
      <c r="D737" s="76">
        <v>0</v>
      </c>
      <c r="E737" s="76">
        <v>862</v>
      </c>
      <c r="F737" s="76">
        <v>0</v>
      </c>
      <c r="G737" s="76">
        <v>0</v>
      </c>
      <c r="H737" s="76">
        <v>0</v>
      </c>
      <c r="I737" s="76">
        <v>0</v>
      </c>
      <c r="J737" s="76">
        <v>0</v>
      </c>
      <c r="K737" s="76">
        <v>0</v>
      </c>
      <c r="L737" s="76">
        <v>0</v>
      </c>
      <c r="M737" s="76">
        <v>0</v>
      </c>
      <c r="N737" s="76">
        <v>0</v>
      </c>
      <c r="O737" s="76">
        <v>0</v>
      </c>
      <c r="P737" s="76">
        <v>3308</v>
      </c>
      <c r="Q737" s="76">
        <v>0</v>
      </c>
      <c r="R737" s="76">
        <v>0</v>
      </c>
      <c r="S737" s="76">
        <v>0</v>
      </c>
      <c r="T737" s="76">
        <v>19</v>
      </c>
      <c r="U737" s="76">
        <v>24</v>
      </c>
      <c r="V737" s="76">
        <v>0</v>
      </c>
      <c r="W737" s="76">
        <v>48</v>
      </c>
      <c r="X737" s="76">
        <v>0</v>
      </c>
      <c r="Y737" s="76">
        <v>0</v>
      </c>
      <c r="Z737" s="76">
        <v>152</v>
      </c>
      <c r="AA737" s="76">
        <v>550</v>
      </c>
      <c r="AB737" s="76">
        <v>113</v>
      </c>
    </row>
    <row r="738" spans="1:28">
      <c r="A738" s="77" t="s">
        <v>1303</v>
      </c>
      <c r="B738" s="76">
        <v>343</v>
      </c>
      <c r="C738" s="76">
        <v>0</v>
      </c>
      <c r="D738" s="76">
        <v>0</v>
      </c>
      <c r="E738" s="76">
        <v>1250</v>
      </c>
      <c r="F738" s="76">
        <v>0</v>
      </c>
      <c r="G738" s="76">
        <v>0</v>
      </c>
      <c r="H738" s="76">
        <v>0</v>
      </c>
      <c r="I738" s="76">
        <v>0</v>
      </c>
      <c r="J738" s="76">
        <v>0</v>
      </c>
      <c r="K738" s="76">
        <v>0</v>
      </c>
      <c r="L738" s="76">
        <v>0</v>
      </c>
      <c r="M738" s="76">
        <v>0</v>
      </c>
      <c r="N738" s="76">
        <v>0</v>
      </c>
      <c r="O738" s="76">
        <v>0</v>
      </c>
      <c r="P738" s="76">
        <v>6409</v>
      </c>
      <c r="Q738" s="76">
        <v>0</v>
      </c>
      <c r="R738" s="76">
        <v>0</v>
      </c>
      <c r="S738" s="76">
        <v>0</v>
      </c>
      <c r="T738" s="76">
        <v>13</v>
      </c>
      <c r="U738" s="76">
        <v>51</v>
      </c>
      <c r="V738" s="76">
        <v>0</v>
      </c>
      <c r="W738" s="76">
        <v>49</v>
      </c>
      <c r="X738" s="76">
        <v>127</v>
      </c>
      <c r="Y738" s="76">
        <v>0</v>
      </c>
      <c r="Z738" s="76">
        <v>176</v>
      </c>
      <c r="AA738" s="76">
        <v>868</v>
      </c>
      <c r="AB738" s="76">
        <v>204</v>
      </c>
    </row>
    <row r="739" spans="1:28">
      <c r="A739" s="77" t="s">
        <v>1304</v>
      </c>
      <c r="B739" s="76">
        <v>434</v>
      </c>
      <c r="C739" s="76">
        <v>0</v>
      </c>
      <c r="D739" s="76">
        <v>0</v>
      </c>
      <c r="E739" s="76">
        <v>1253</v>
      </c>
      <c r="F739" s="76">
        <v>0</v>
      </c>
      <c r="G739" s="76">
        <v>0</v>
      </c>
      <c r="H739" s="76">
        <v>0</v>
      </c>
      <c r="I739" s="76">
        <v>0</v>
      </c>
      <c r="J739" s="76">
        <v>0</v>
      </c>
      <c r="K739" s="76">
        <v>0</v>
      </c>
      <c r="L739" s="76">
        <v>0</v>
      </c>
      <c r="M739" s="76">
        <v>0</v>
      </c>
      <c r="N739" s="76">
        <v>0</v>
      </c>
      <c r="O739" s="76">
        <v>0</v>
      </c>
      <c r="P739" s="76">
        <v>5339</v>
      </c>
      <c r="Q739" s="76">
        <v>0</v>
      </c>
      <c r="R739" s="76">
        <v>0</v>
      </c>
      <c r="S739" s="76">
        <v>0</v>
      </c>
      <c r="T739" s="76">
        <v>28</v>
      </c>
      <c r="U739" s="76">
        <v>17</v>
      </c>
      <c r="V739" s="76">
        <v>0</v>
      </c>
      <c r="W739" s="76">
        <v>33</v>
      </c>
      <c r="X739" s="76">
        <v>65</v>
      </c>
      <c r="Y739" s="76">
        <v>0</v>
      </c>
      <c r="Z739" s="76">
        <v>149</v>
      </c>
      <c r="AA739" s="76">
        <v>670</v>
      </c>
      <c r="AB739" s="76">
        <v>168</v>
      </c>
    </row>
    <row r="740" spans="1:28">
      <c r="A740" s="77" t="s">
        <v>1305</v>
      </c>
      <c r="B740" s="76">
        <v>325</v>
      </c>
      <c r="C740" s="76">
        <v>0</v>
      </c>
      <c r="D740" s="76">
        <v>0</v>
      </c>
      <c r="E740" s="76">
        <v>617</v>
      </c>
      <c r="F740" s="76">
        <v>0</v>
      </c>
      <c r="G740" s="76">
        <v>0</v>
      </c>
      <c r="H740" s="76">
        <v>0</v>
      </c>
      <c r="I740" s="76">
        <v>0</v>
      </c>
      <c r="J740" s="76">
        <v>0</v>
      </c>
      <c r="K740" s="76">
        <v>0</v>
      </c>
      <c r="L740" s="76">
        <v>0</v>
      </c>
      <c r="M740" s="76">
        <v>0</v>
      </c>
      <c r="N740" s="76">
        <v>0</v>
      </c>
      <c r="O740" s="76">
        <v>0</v>
      </c>
      <c r="P740" s="76">
        <v>4332</v>
      </c>
      <c r="Q740" s="76">
        <v>0</v>
      </c>
      <c r="R740" s="76">
        <v>0</v>
      </c>
      <c r="S740" s="76">
        <v>0</v>
      </c>
      <c r="T740" s="76">
        <v>14</v>
      </c>
      <c r="U740" s="76">
        <v>18</v>
      </c>
      <c r="V740" s="76">
        <v>0</v>
      </c>
      <c r="W740" s="76">
        <v>33</v>
      </c>
      <c r="X740" s="76">
        <v>44</v>
      </c>
      <c r="Y740" s="76">
        <v>0</v>
      </c>
      <c r="Z740" s="76">
        <v>0</v>
      </c>
      <c r="AA740" s="76">
        <v>617</v>
      </c>
      <c r="AB740" s="76">
        <v>0</v>
      </c>
    </row>
    <row r="741" spans="1:28">
      <c r="A741" s="77" t="s">
        <v>1306</v>
      </c>
      <c r="B741" s="76">
        <v>266</v>
      </c>
      <c r="C741" s="76">
        <v>0</v>
      </c>
      <c r="D741" s="76">
        <v>0</v>
      </c>
      <c r="E741" s="76">
        <v>367</v>
      </c>
      <c r="F741" s="76">
        <v>0</v>
      </c>
      <c r="G741" s="76">
        <v>473</v>
      </c>
      <c r="H741" s="76">
        <v>0</v>
      </c>
      <c r="I741" s="76">
        <v>0</v>
      </c>
      <c r="J741" s="76">
        <v>0</v>
      </c>
      <c r="K741" s="76">
        <v>0</v>
      </c>
      <c r="L741" s="76">
        <v>0</v>
      </c>
      <c r="M741" s="76">
        <v>0</v>
      </c>
      <c r="N741" s="76">
        <v>0</v>
      </c>
      <c r="O741" s="76">
        <v>0</v>
      </c>
      <c r="P741" s="76">
        <v>2519</v>
      </c>
      <c r="Q741" s="76">
        <v>0</v>
      </c>
      <c r="R741" s="76">
        <v>0</v>
      </c>
      <c r="S741" s="76">
        <v>0</v>
      </c>
      <c r="T741" s="76">
        <v>5</v>
      </c>
      <c r="U741" s="76">
        <v>0</v>
      </c>
      <c r="V741" s="76">
        <v>0</v>
      </c>
      <c r="W741" s="76">
        <v>13</v>
      </c>
      <c r="X741" s="76">
        <v>77</v>
      </c>
      <c r="Y741" s="76">
        <v>31</v>
      </c>
      <c r="Z741" s="76">
        <v>0</v>
      </c>
      <c r="AA741" s="76">
        <v>229</v>
      </c>
      <c r="AB741" s="76">
        <v>0</v>
      </c>
    </row>
    <row r="742" spans="1:28">
      <c r="A742" s="77" t="s">
        <v>1307</v>
      </c>
      <c r="B742" s="76">
        <v>234</v>
      </c>
      <c r="C742" s="76">
        <v>0</v>
      </c>
      <c r="D742" s="76">
        <v>0</v>
      </c>
      <c r="E742" s="76">
        <v>1149</v>
      </c>
      <c r="F742" s="76">
        <v>0</v>
      </c>
      <c r="G742" s="76">
        <v>0</v>
      </c>
      <c r="H742" s="76">
        <v>0</v>
      </c>
      <c r="I742" s="76">
        <v>0</v>
      </c>
      <c r="J742" s="76">
        <v>0</v>
      </c>
      <c r="K742" s="76">
        <v>0</v>
      </c>
      <c r="L742" s="76">
        <v>0</v>
      </c>
      <c r="M742" s="76">
        <v>0</v>
      </c>
      <c r="N742" s="76">
        <v>0</v>
      </c>
      <c r="O742" s="76">
        <v>0</v>
      </c>
      <c r="P742" s="76">
        <v>3588</v>
      </c>
      <c r="Q742" s="76">
        <v>0</v>
      </c>
      <c r="R742" s="76">
        <v>0</v>
      </c>
      <c r="S742" s="76">
        <v>0</v>
      </c>
      <c r="T742" s="76">
        <v>0</v>
      </c>
      <c r="U742" s="76">
        <v>17</v>
      </c>
      <c r="V742" s="76">
        <v>0</v>
      </c>
      <c r="W742" s="76">
        <v>63</v>
      </c>
      <c r="X742" s="76">
        <v>0</v>
      </c>
      <c r="Y742" s="76">
        <v>0</v>
      </c>
      <c r="Z742" s="76">
        <v>0</v>
      </c>
      <c r="AA742" s="76">
        <v>774</v>
      </c>
      <c r="AB742" s="76">
        <v>159</v>
      </c>
    </row>
    <row r="743" spans="1:28">
      <c r="A743" s="77" t="s">
        <v>1308</v>
      </c>
      <c r="B743" s="76">
        <v>143</v>
      </c>
      <c r="C743" s="76">
        <v>0</v>
      </c>
      <c r="D743" s="76">
        <v>676</v>
      </c>
      <c r="E743" s="76">
        <v>1365</v>
      </c>
      <c r="F743" s="76">
        <v>0</v>
      </c>
      <c r="G743" s="76">
        <v>0</v>
      </c>
      <c r="H743" s="76">
        <v>0</v>
      </c>
      <c r="I743" s="76">
        <v>0</v>
      </c>
      <c r="J743" s="76">
        <v>0</v>
      </c>
      <c r="K743" s="76">
        <v>0</v>
      </c>
      <c r="L743" s="76">
        <v>0</v>
      </c>
      <c r="M743" s="76">
        <v>0</v>
      </c>
      <c r="N743" s="76">
        <v>0</v>
      </c>
      <c r="O743" s="76">
        <v>0</v>
      </c>
      <c r="P743" s="76">
        <v>2527</v>
      </c>
      <c r="Q743" s="76">
        <v>0</v>
      </c>
      <c r="R743" s="76">
        <v>0</v>
      </c>
      <c r="S743" s="76">
        <v>0</v>
      </c>
      <c r="T743" s="76">
        <v>36</v>
      </c>
      <c r="U743" s="76">
        <v>0</v>
      </c>
      <c r="V743" s="76">
        <v>0</v>
      </c>
      <c r="W743" s="76">
        <v>42</v>
      </c>
      <c r="X743" s="76">
        <v>0</v>
      </c>
      <c r="Y743" s="76">
        <v>0</v>
      </c>
      <c r="Z743" s="76">
        <v>103</v>
      </c>
      <c r="AA743" s="76">
        <v>466</v>
      </c>
      <c r="AB743" s="76">
        <v>79</v>
      </c>
    </row>
    <row r="744" spans="1:28">
      <c r="A744" s="77" t="s">
        <v>1309</v>
      </c>
      <c r="B744" s="76">
        <v>241</v>
      </c>
      <c r="C744" s="76">
        <v>0</v>
      </c>
      <c r="D744" s="76">
        <v>0</v>
      </c>
      <c r="E744" s="76">
        <v>398</v>
      </c>
      <c r="F744" s="76">
        <v>0</v>
      </c>
      <c r="G744" s="76">
        <v>0</v>
      </c>
      <c r="H744" s="76">
        <v>0</v>
      </c>
      <c r="I744" s="76">
        <v>0</v>
      </c>
      <c r="J744" s="76">
        <v>0</v>
      </c>
      <c r="K744" s="76">
        <v>0</v>
      </c>
      <c r="L744" s="76">
        <v>0</v>
      </c>
      <c r="M744" s="76">
        <v>0</v>
      </c>
      <c r="N744" s="76">
        <v>0</v>
      </c>
      <c r="O744" s="76">
        <v>0</v>
      </c>
      <c r="P744" s="76">
        <v>3624</v>
      </c>
      <c r="Q744" s="76">
        <v>0</v>
      </c>
      <c r="R744" s="76">
        <v>0</v>
      </c>
      <c r="S744" s="76">
        <v>0</v>
      </c>
      <c r="T744" s="76">
        <v>21</v>
      </c>
      <c r="U744" s="76">
        <v>0</v>
      </c>
      <c r="V744" s="76">
        <v>0</v>
      </c>
      <c r="W744" s="76">
        <v>29</v>
      </c>
      <c r="X744" s="76">
        <v>41</v>
      </c>
      <c r="Y744" s="76">
        <v>35</v>
      </c>
      <c r="Z744" s="76">
        <v>82</v>
      </c>
      <c r="AA744" s="76">
        <v>370</v>
      </c>
      <c r="AB744" s="76">
        <v>63</v>
      </c>
    </row>
    <row r="745" spans="1:28">
      <c r="A745" s="77" t="s">
        <v>1310</v>
      </c>
      <c r="B745" s="76">
        <v>336</v>
      </c>
      <c r="C745" s="76">
        <v>0</v>
      </c>
      <c r="D745" s="76">
        <v>0</v>
      </c>
      <c r="E745" s="76">
        <v>944</v>
      </c>
      <c r="F745" s="76">
        <v>0</v>
      </c>
      <c r="G745" s="76">
        <v>0</v>
      </c>
      <c r="H745" s="76">
        <v>0</v>
      </c>
      <c r="I745" s="76">
        <v>0</v>
      </c>
      <c r="J745" s="76">
        <v>0</v>
      </c>
      <c r="K745" s="76">
        <v>0</v>
      </c>
      <c r="L745" s="76">
        <v>0</v>
      </c>
      <c r="M745" s="76">
        <v>0</v>
      </c>
      <c r="N745" s="76">
        <v>0</v>
      </c>
      <c r="O745" s="76">
        <v>0</v>
      </c>
      <c r="P745" s="76">
        <v>6107</v>
      </c>
      <c r="Q745" s="76">
        <v>0</v>
      </c>
      <c r="R745" s="76">
        <v>0</v>
      </c>
      <c r="S745" s="76">
        <v>0</v>
      </c>
      <c r="T745" s="76">
        <v>34</v>
      </c>
      <c r="U745" s="76">
        <v>23</v>
      </c>
      <c r="V745" s="76">
        <v>0</v>
      </c>
      <c r="W745" s="76">
        <v>45</v>
      </c>
      <c r="X745" s="76">
        <v>57</v>
      </c>
      <c r="Y745" s="76">
        <v>0</v>
      </c>
      <c r="Z745" s="76">
        <v>158</v>
      </c>
      <c r="AA745" s="76">
        <v>765</v>
      </c>
      <c r="AB745" s="76">
        <v>156</v>
      </c>
    </row>
    <row r="746" spans="1:28">
      <c r="A746" s="77" t="s">
        <v>102</v>
      </c>
      <c r="B746" s="76">
        <v>107</v>
      </c>
      <c r="C746" s="76">
        <v>54</v>
      </c>
      <c r="D746" s="76">
        <v>0</v>
      </c>
      <c r="E746" s="76">
        <v>455</v>
      </c>
      <c r="F746" s="76">
        <v>0</v>
      </c>
      <c r="G746" s="76">
        <v>0</v>
      </c>
      <c r="H746" s="76">
        <v>0</v>
      </c>
      <c r="I746" s="76">
        <v>0</v>
      </c>
      <c r="J746" s="76">
        <v>0</v>
      </c>
      <c r="K746" s="76">
        <v>0</v>
      </c>
      <c r="L746" s="76">
        <v>0</v>
      </c>
      <c r="M746" s="76">
        <v>0</v>
      </c>
      <c r="N746" s="76">
        <v>0</v>
      </c>
      <c r="O746" s="76">
        <v>0</v>
      </c>
      <c r="P746" s="76">
        <v>483</v>
      </c>
      <c r="Q746" s="76">
        <v>0</v>
      </c>
      <c r="R746" s="76">
        <v>0</v>
      </c>
      <c r="S746" s="76">
        <v>0</v>
      </c>
      <c r="T746" s="76">
        <v>0</v>
      </c>
      <c r="U746" s="76">
        <v>0</v>
      </c>
      <c r="V746" s="76">
        <v>0</v>
      </c>
      <c r="W746" s="76">
        <v>10</v>
      </c>
      <c r="X746" s="76">
        <v>28</v>
      </c>
      <c r="Y746" s="76">
        <v>0</v>
      </c>
      <c r="Z746" s="76">
        <v>0</v>
      </c>
      <c r="AA746" s="76">
        <v>201</v>
      </c>
      <c r="AB746" s="76">
        <v>0</v>
      </c>
    </row>
    <row r="747" spans="1:28">
      <c r="A747" s="77" t="s">
        <v>1311</v>
      </c>
      <c r="B747" s="76">
        <v>141</v>
      </c>
      <c r="C747" s="76">
        <v>0</v>
      </c>
      <c r="D747" s="76">
        <v>0</v>
      </c>
      <c r="E747" s="76">
        <v>352</v>
      </c>
      <c r="F747" s="76">
        <v>0</v>
      </c>
      <c r="G747" s="76">
        <v>0</v>
      </c>
      <c r="H747" s="76">
        <v>0</v>
      </c>
      <c r="I747" s="76">
        <v>0</v>
      </c>
      <c r="J747" s="76">
        <v>0</v>
      </c>
      <c r="K747" s="76">
        <v>0</v>
      </c>
      <c r="L747" s="76">
        <v>0</v>
      </c>
      <c r="M747" s="76">
        <v>0</v>
      </c>
      <c r="N747" s="76">
        <v>0</v>
      </c>
      <c r="O747" s="76">
        <v>0</v>
      </c>
      <c r="P747" s="76">
        <v>3490</v>
      </c>
      <c r="Q747" s="76">
        <v>0</v>
      </c>
      <c r="R747" s="76">
        <v>0</v>
      </c>
      <c r="S747" s="76">
        <v>0</v>
      </c>
      <c r="T747" s="76">
        <v>0</v>
      </c>
      <c r="U747" s="76">
        <v>25</v>
      </c>
      <c r="V747" s="76">
        <v>0</v>
      </c>
      <c r="W747" s="76">
        <v>25</v>
      </c>
      <c r="X747" s="76">
        <v>48</v>
      </c>
      <c r="Y747" s="76">
        <v>0</v>
      </c>
      <c r="Z747" s="76">
        <v>0</v>
      </c>
      <c r="AA747" s="76">
        <v>567</v>
      </c>
      <c r="AB747" s="76">
        <v>91</v>
      </c>
    </row>
    <row r="748" spans="1:28">
      <c r="A748" s="77" t="s">
        <v>1312</v>
      </c>
      <c r="B748" s="76">
        <v>296</v>
      </c>
      <c r="C748" s="76">
        <v>0</v>
      </c>
      <c r="D748" s="76">
        <v>0</v>
      </c>
      <c r="E748" s="76">
        <v>925</v>
      </c>
      <c r="F748" s="76">
        <v>0</v>
      </c>
      <c r="G748" s="76">
        <v>0</v>
      </c>
      <c r="H748" s="76">
        <v>0</v>
      </c>
      <c r="I748" s="76">
        <v>0</v>
      </c>
      <c r="J748" s="76">
        <v>0</v>
      </c>
      <c r="K748" s="76">
        <v>0</v>
      </c>
      <c r="L748" s="76">
        <v>0</v>
      </c>
      <c r="M748" s="76">
        <v>0</v>
      </c>
      <c r="N748" s="76">
        <v>0</v>
      </c>
      <c r="O748" s="76">
        <v>0</v>
      </c>
      <c r="P748" s="76">
        <v>4384</v>
      </c>
      <c r="Q748" s="76">
        <v>0</v>
      </c>
      <c r="R748" s="76">
        <v>0</v>
      </c>
      <c r="S748" s="76">
        <v>0</v>
      </c>
      <c r="T748" s="76">
        <v>38</v>
      </c>
      <c r="U748" s="76">
        <v>38</v>
      </c>
      <c r="V748" s="76">
        <v>0</v>
      </c>
      <c r="W748" s="76">
        <v>0</v>
      </c>
      <c r="X748" s="76">
        <v>32</v>
      </c>
      <c r="Y748" s="76">
        <v>0</v>
      </c>
      <c r="Z748" s="76">
        <v>116</v>
      </c>
      <c r="AA748" s="76">
        <v>453</v>
      </c>
      <c r="AB748" s="76">
        <v>121</v>
      </c>
    </row>
    <row r="749" spans="1:28">
      <c r="A749" s="77" t="s">
        <v>1313</v>
      </c>
      <c r="B749" s="76">
        <v>264</v>
      </c>
      <c r="C749" s="76">
        <v>0</v>
      </c>
      <c r="D749" s="76">
        <v>0</v>
      </c>
      <c r="E749" s="76">
        <v>886</v>
      </c>
      <c r="F749" s="76">
        <v>0</v>
      </c>
      <c r="G749" s="76">
        <v>0</v>
      </c>
      <c r="H749" s="76">
        <v>0</v>
      </c>
      <c r="I749" s="76">
        <v>0</v>
      </c>
      <c r="J749" s="76">
        <v>0</v>
      </c>
      <c r="K749" s="76">
        <v>0</v>
      </c>
      <c r="L749" s="76">
        <v>0</v>
      </c>
      <c r="M749" s="76">
        <v>0</v>
      </c>
      <c r="N749" s="76">
        <v>0</v>
      </c>
      <c r="O749" s="76">
        <v>0</v>
      </c>
      <c r="P749" s="76">
        <v>2724</v>
      </c>
      <c r="Q749" s="76">
        <v>0</v>
      </c>
      <c r="R749" s="76">
        <v>0</v>
      </c>
      <c r="S749" s="76">
        <v>0</v>
      </c>
      <c r="T749" s="76">
        <v>11</v>
      </c>
      <c r="U749" s="76">
        <v>0</v>
      </c>
      <c r="V749" s="76">
        <v>0</v>
      </c>
      <c r="W749" s="76">
        <v>26</v>
      </c>
      <c r="X749" s="76">
        <v>0</v>
      </c>
      <c r="Y749" s="76">
        <v>0</v>
      </c>
      <c r="Z749" s="76">
        <v>0</v>
      </c>
      <c r="AA749" s="76">
        <v>644</v>
      </c>
      <c r="AB749" s="76">
        <v>0</v>
      </c>
    </row>
    <row r="750" spans="1:28">
      <c r="A750" s="77" t="s">
        <v>1314</v>
      </c>
      <c r="B750" s="76">
        <v>250</v>
      </c>
      <c r="C750" s="76">
        <v>0</v>
      </c>
      <c r="D750" s="76">
        <v>0</v>
      </c>
      <c r="E750" s="76">
        <v>675</v>
      </c>
      <c r="F750" s="76">
        <v>0</v>
      </c>
      <c r="G750" s="76">
        <v>0</v>
      </c>
      <c r="H750" s="76">
        <v>0</v>
      </c>
      <c r="I750" s="76">
        <v>0</v>
      </c>
      <c r="J750" s="76">
        <v>0</v>
      </c>
      <c r="K750" s="76">
        <v>0</v>
      </c>
      <c r="L750" s="76">
        <v>0</v>
      </c>
      <c r="M750" s="76">
        <v>0</v>
      </c>
      <c r="N750" s="76">
        <v>0</v>
      </c>
      <c r="O750" s="76">
        <v>0</v>
      </c>
      <c r="P750" s="76">
        <v>4321</v>
      </c>
      <c r="Q750" s="76">
        <v>0</v>
      </c>
      <c r="R750" s="76">
        <v>0</v>
      </c>
      <c r="S750" s="76">
        <v>0</v>
      </c>
      <c r="T750" s="76">
        <v>25</v>
      </c>
      <c r="U750" s="76">
        <v>49</v>
      </c>
      <c r="V750" s="76">
        <v>0</v>
      </c>
      <c r="W750" s="76">
        <v>0</v>
      </c>
      <c r="X750" s="76">
        <v>35</v>
      </c>
      <c r="Y750" s="76">
        <v>0</v>
      </c>
      <c r="Z750" s="76">
        <v>100</v>
      </c>
      <c r="AA750" s="76">
        <v>576</v>
      </c>
      <c r="AB750" s="76">
        <v>86</v>
      </c>
    </row>
    <row r="751" spans="1:28">
      <c r="A751" s="77" t="s">
        <v>1315</v>
      </c>
      <c r="B751" s="76">
        <v>252</v>
      </c>
      <c r="C751" s="76">
        <v>0</v>
      </c>
      <c r="D751" s="76">
        <v>0</v>
      </c>
      <c r="E751" s="76">
        <v>1213</v>
      </c>
      <c r="F751" s="76">
        <v>0</v>
      </c>
      <c r="G751" s="76">
        <v>0</v>
      </c>
      <c r="H751" s="76">
        <v>0</v>
      </c>
      <c r="I751" s="76">
        <v>0</v>
      </c>
      <c r="J751" s="76">
        <v>0</v>
      </c>
      <c r="K751" s="76">
        <v>0</v>
      </c>
      <c r="L751" s="76">
        <v>0</v>
      </c>
      <c r="M751" s="76">
        <v>0</v>
      </c>
      <c r="N751" s="76">
        <v>0</v>
      </c>
      <c r="O751" s="76">
        <v>0</v>
      </c>
      <c r="P751" s="76">
        <v>3869</v>
      </c>
      <c r="Q751" s="76">
        <v>0</v>
      </c>
      <c r="R751" s="76">
        <v>0</v>
      </c>
      <c r="S751" s="76">
        <v>0</v>
      </c>
      <c r="T751" s="76">
        <v>11</v>
      </c>
      <c r="U751" s="76">
        <v>16</v>
      </c>
      <c r="V751" s="76">
        <v>0</v>
      </c>
      <c r="W751" s="76">
        <v>26</v>
      </c>
      <c r="X751" s="76">
        <v>70</v>
      </c>
      <c r="Y751" s="76">
        <v>0</v>
      </c>
      <c r="Z751" s="76">
        <v>0</v>
      </c>
      <c r="AA751" s="76">
        <v>632</v>
      </c>
      <c r="AB751" s="76">
        <v>97</v>
      </c>
    </row>
    <row r="752" spans="1:28">
      <c r="A752" s="77" t="s">
        <v>1316</v>
      </c>
      <c r="B752" s="76">
        <v>214</v>
      </c>
      <c r="C752" s="76">
        <v>0</v>
      </c>
      <c r="D752" s="76">
        <v>0</v>
      </c>
      <c r="E752" s="76">
        <v>718</v>
      </c>
      <c r="F752" s="76">
        <v>0</v>
      </c>
      <c r="G752" s="76">
        <v>0</v>
      </c>
      <c r="H752" s="76">
        <v>0</v>
      </c>
      <c r="I752" s="76">
        <v>0</v>
      </c>
      <c r="J752" s="76">
        <v>0</v>
      </c>
      <c r="K752" s="76">
        <v>0</v>
      </c>
      <c r="L752" s="76">
        <v>0</v>
      </c>
      <c r="M752" s="76">
        <v>0</v>
      </c>
      <c r="N752" s="76">
        <v>0</v>
      </c>
      <c r="O752" s="76">
        <v>0</v>
      </c>
      <c r="P752" s="76">
        <v>6773</v>
      </c>
      <c r="Q752" s="76">
        <v>0</v>
      </c>
      <c r="R752" s="76">
        <v>0</v>
      </c>
      <c r="S752" s="76">
        <v>0</v>
      </c>
      <c r="T752" s="76">
        <v>33</v>
      </c>
      <c r="U752" s="76">
        <v>31</v>
      </c>
      <c r="V752" s="76">
        <v>0</v>
      </c>
      <c r="W752" s="76">
        <v>72</v>
      </c>
      <c r="X752" s="76">
        <v>0</v>
      </c>
      <c r="Y752" s="76">
        <v>0</v>
      </c>
      <c r="Z752" s="76">
        <v>0</v>
      </c>
      <c r="AA752" s="76">
        <v>1110</v>
      </c>
      <c r="AB752" s="76">
        <v>152</v>
      </c>
    </row>
    <row r="753" spans="1:28">
      <c r="A753" s="77" t="s">
        <v>1317</v>
      </c>
      <c r="B753" s="76">
        <v>258</v>
      </c>
      <c r="C753" s="76">
        <v>0</v>
      </c>
      <c r="D753" s="76">
        <v>0</v>
      </c>
      <c r="E753" s="76">
        <v>219</v>
      </c>
      <c r="F753" s="76">
        <v>0</v>
      </c>
      <c r="G753" s="76">
        <v>0</v>
      </c>
      <c r="H753" s="76">
        <v>0</v>
      </c>
      <c r="I753" s="76">
        <v>0</v>
      </c>
      <c r="J753" s="76">
        <v>0</v>
      </c>
      <c r="K753" s="76">
        <v>0</v>
      </c>
      <c r="L753" s="76">
        <v>0</v>
      </c>
      <c r="M753" s="76">
        <v>0</v>
      </c>
      <c r="N753" s="76">
        <v>0</v>
      </c>
      <c r="O753" s="76">
        <v>0</v>
      </c>
      <c r="P753" s="76">
        <v>4491</v>
      </c>
      <c r="Q753" s="76">
        <v>0</v>
      </c>
      <c r="R753" s="76">
        <v>0</v>
      </c>
      <c r="S753" s="76">
        <v>0</v>
      </c>
      <c r="T753" s="76">
        <v>11</v>
      </c>
      <c r="U753" s="76">
        <v>12</v>
      </c>
      <c r="V753" s="76">
        <v>0</v>
      </c>
      <c r="W753" s="76">
        <v>28</v>
      </c>
      <c r="X753" s="76">
        <v>57</v>
      </c>
      <c r="Y753" s="76">
        <v>0</v>
      </c>
      <c r="Z753" s="76">
        <v>0</v>
      </c>
      <c r="AA753" s="76">
        <v>643</v>
      </c>
      <c r="AB753" s="76">
        <v>94</v>
      </c>
    </row>
    <row r="754" spans="1:28">
      <c r="A754" s="77" t="s">
        <v>1318</v>
      </c>
      <c r="B754" s="76">
        <v>523</v>
      </c>
      <c r="C754" s="76">
        <v>0</v>
      </c>
      <c r="D754" s="76">
        <v>0</v>
      </c>
      <c r="E754" s="76">
        <v>0</v>
      </c>
      <c r="F754" s="76">
        <v>0</v>
      </c>
      <c r="G754" s="76">
        <v>1023</v>
      </c>
      <c r="H754" s="76">
        <v>0</v>
      </c>
      <c r="I754" s="76">
        <v>0</v>
      </c>
      <c r="J754" s="76">
        <v>0</v>
      </c>
      <c r="K754" s="76">
        <v>0</v>
      </c>
      <c r="L754" s="76">
        <v>0</v>
      </c>
      <c r="M754" s="76">
        <v>0</v>
      </c>
      <c r="N754" s="76">
        <v>0</v>
      </c>
      <c r="O754" s="76">
        <v>0</v>
      </c>
      <c r="P754" s="76">
        <v>6238</v>
      </c>
      <c r="Q754" s="76">
        <v>0</v>
      </c>
      <c r="R754" s="76">
        <v>0</v>
      </c>
      <c r="S754" s="76">
        <v>0</v>
      </c>
      <c r="T754" s="76">
        <v>50</v>
      </c>
      <c r="U754" s="76">
        <v>0</v>
      </c>
      <c r="V754" s="76">
        <v>0</v>
      </c>
      <c r="W754" s="76">
        <v>47</v>
      </c>
      <c r="X754" s="76">
        <v>138</v>
      </c>
      <c r="Y754" s="76">
        <v>76</v>
      </c>
      <c r="Z754" s="76">
        <v>0</v>
      </c>
      <c r="AA754" s="76">
        <v>555</v>
      </c>
      <c r="AB754" s="76">
        <v>96</v>
      </c>
    </row>
    <row r="755" spans="1:28">
      <c r="A755" s="77" t="s">
        <v>1319</v>
      </c>
      <c r="B755" s="76">
        <v>286</v>
      </c>
      <c r="C755" s="76">
        <v>0</v>
      </c>
      <c r="D755" s="76">
        <v>0</v>
      </c>
      <c r="E755" s="76">
        <v>493</v>
      </c>
      <c r="F755" s="76">
        <v>0</v>
      </c>
      <c r="G755" s="76">
        <v>0</v>
      </c>
      <c r="H755" s="76">
        <v>0</v>
      </c>
      <c r="I755" s="76">
        <v>0</v>
      </c>
      <c r="J755" s="76">
        <v>0</v>
      </c>
      <c r="K755" s="76">
        <v>0</v>
      </c>
      <c r="L755" s="76">
        <v>0</v>
      </c>
      <c r="M755" s="76">
        <v>0</v>
      </c>
      <c r="N755" s="76">
        <v>0</v>
      </c>
      <c r="O755" s="76">
        <v>0</v>
      </c>
      <c r="P755" s="76">
        <v>5887</v>
      </c>
      <c r="Q755" s="76">
        <v>0</v>
      </c>
      <c r="R755" s="76">
        <v>0</v>
      </c>
      <c r="S755" s="76">
        <v>0</v>
      </c>
      <c r="T755" s="76">
        <v>28</v>
      </c>
      <c r="U755" s="76">
        <v>26</v>
      </c>
      <c r="V755" s="76">
        <v>0</v>
      </c>
      <c r="W755" s="76">
        <v>51</v>
      </c>
      <c r="X755" s="76">
        <v>67</v>
      </c>
      <c r="Y755" s="76">
        <v>0</v>
      </c>
      <c r="Z755" s="76">
        <v>145</v>
      </c>
      <c r="AA755" s="76">
        <v>792</v>
      </c>
      <c r="AB755" s="76">
        <v>108</v>
      </c>
    </row>
    <row r="756" spans="1:28">
      <c r="A756" s="77" t="s">
        <v>1320</v>
      </c>
      <c r="B756" s="76">
        <v>405</v>
      </c>
      <c r="C756" s="76">
        <v>0</v>
      </c>
      <c r="D756" s="76">
        <v>0</v>
      </c>
      <c r="E756" s="76">
        <v>1010</v>
      </c>
      <c r="F756" s="76">
        <v>0</v>
      </c>
      <c r="G756" s="76">
        <v>0</v>
      </c>
      <c r="H756" s="76">
        <v>0</v>
      </c>
      <c r="I756" s="76">
        <v>0</v>
      </c>
      <c r="J756" s="76">
        <v>0</v>
      </c>
      <c r="K756" s="76">
        <v>0</v>
      </c>
      <c r="L756" s="76">
        <v>0</v>
      </c>
      <c r="M756" s="76">
        <v>0</v>
      </c>
      <c r="N756" s="76">
        <v>0</v>
      </c>
      <c r="O756" s="76">
        <v>0</v>
      </c>
      <c r="P756" s="76">
        <v>4495</v>
      </c>
      <c r="Q756" s="76">
        <v>0</v>
      </c>
      <c r="R756" s="76">
        <v>0</v>
      </c>
      <c r="S756" s="76">
        <v>0</v>
      </c>
      <c r="T756" s="76">
        <v>19</v>
      </c>
      <c r="U756" s="76">
        <v>9</v>
      </c>
      <c r="V756" s="76">
        <v>18</v>
      </c>
      <c r="W756" s="76">
        <v>20</v>
      </c>
      <c r="X756" s="76">
        <v>101</v>
      </c>
      <c r="Y756" s="76">
        <v>0</v>
      </c>
      <c r="Z756" s="76">
        <v>0</v>
      </c>
      <c r="AA756" s="76">
        <v>688</v>
      </c>
      <c r="AB756" s="76">
        <v>112</v>
      </c>
    </row>
    <row r="757" spans="1:28">
      <c r="A757" s="77" t="s">
        <v>1321</v>
      </c>
      <c r="B757" s="76">
        <v>211</v>
      </c>
      <c r="C757" s="76">
        <v>0</v>
      </c>
      <c r="D757" s="76">
        <v>0</v>
      </c>
      <c r="E757" s="76">
        <v>1167</v>
      </c>
      <c r="F757" s="76">
        <v>0</v>
      </c>
      <c r="G757" s="76">
        <v>0</v>
      </c>
      <c r="H757" s="76">
        <v>0</v>
      </c>
      <c r="I757" s="76">
        <v>0</v>
      </c>
      <c r="J757" s="76">
        <v>0</v>
      </c>
      <c r="K757" s="76">
        <v>0</v>
      </c>
      <c r="L757" s="76">
        <v>0</v>
      </c>
      <c r="M757" s="76">
        <v>0</v>
      </c>
      <c r="N757" s="76">
        <v>0</v>
      </c>
      <c r="O757" s="76">
        <v>0</v>
      </c>
      <c r="P757" s="76">
        <v>3051</v>
      </c>
      <c r="Q757" s="76">
        <v>0</v>
      </c>
      <c r="R757" s="76">
        <v>0</v>
      </c>
      <c r="S757" s="76">
        <v>0</v>
      </c>
      <c r="T757" s="76">
        <v>0</v>
      </c>
      <c r="U757" s="76">
        <v>19</v>
      </c>
      <c r="V757" s="76">
        <v>0</v>
      </c>
      <c r="W757" s="76">
        <v>42</v>
      </c>
      <c r="X757" s="76">
        <v>45</v>
      </c>
      <c r="Y757" s="76">
        <v>0</v>
      </c>
      <c r="Z757" s="76">
        <v>0</v>
      </c>
      <c r="AA757" s="76">
        <v>751</v>
      </c>
      <c r="AB757" s="76">
        <v>0</v>
      </c>
    </row>
    <row r="758" spans="1:28">
      <c r="A758" s="77" t="s">
        <v>124</v>
      </c>
      <c r="B758" s="76">
        <v>155</v>
      </c>
      <c r="C758" s="76">
        <v>0</v>
      </c>
      <c r="D758" s="76">
        <v>0</v>
      </c>
      <c r="E758" s="76">
        <v>612</v>
      </c>
      <c r="F758" s="76">
        <v>0</v>
      </c>
      <c r="G758" s="76">
        <v>0</v>
      </c>
      <c r="H758" s="76">
        <v>0</v>
      </c>
      <c r="I758" s="76">
        <v>0</v>
      </c>
      <c r="J758" s="76">
        <v>0</v>
      </c>
      <c r="K758" s="76">
        <v>0</v>
      </c>
      <c r="L758" s="76">
        <v>0</v>
      </c>
      <c r="M758" s="76">
        <v>0</v>
      </c>
      <c r="N758" s="76">
        <v>0</v>
      </c>
      <c r="O758" s="76">
        <v>0</v>
      </c>
      <c r="P758" s="76">
        <v>3595</v>
      </c>
      <c r="Q758" s="76">
        <v>0</v>
      </c>
      <c r="R758" s="76">
        <v>0</v>
      </c>
      <c r="S758" s="76">
        <v>0</v>
      </c>
      <c r="T758" s="76">
        <v>17</v>
      </c>
      <c r="U758" s="76">
        <v>29</v>
      </c>
      <c r="V758" s="76">
        <v>0</v>
      </c>
      <c r="W758" s="76">
        <v>31</v>
      </c>
      <c r="X758" s="76">
        <v>0</v>
      </c>
      <c r="Y758" s="76">
        <v>0</v>
      </c>
      <c r="Z758" s="76">
        <v>0</v>
      </c>
      <c r="AA758" s="76">
        <v>953</v>
      </c>
      <c r="AB758" s="76">
        <v>0</v>
      </c>
    </row>
    <row r="759" spans="1:28">
      <c r="A759" s="77" t="s">
        <v>1322</v>
      </c>
      <c r="B759" s="76">
        <v>296</v>
      </c>
      <c r="C759" s="76">
        <v>0</v>
      </c>
      <c r="D759" s="76">
        <v>0</v>
      </c>
      <c r="E759" s="76">
        <v>1644</v>
      </c>
      <c r="F759" s="76">
        <v>0</v>
      </c>
      <c r="G759" s="76">
        <v>0</v>
      </c>
      <c r="H759" s="76">
        <v>0</v>
      </c>
      <c r="I759" s="76">
        <v>0</v>
      </c>
      <c r="J759" s="76">
        <v>0</v>
      </c>
      <c r="K759" s="76">
        <v>0</v>
      </c>
      <c r="L759" s="76">
        <v>0</v>
      </c>
      <c r="M759" s="76">
        <v>0</v>
      </c>
      <c r="N759" s="76">
        <v>0</v>
      </c>
      <c r="O759" s="76">
        <v>0</v>
      </c>
      <c r="P759" s="76">
        <v>6178</v>
      </c>
      <c r="Q759" s="76">
        <v>0</v>
      </c>
      <c r="R759" s="76">
        <v>0</v>
      </c>
      <c r="S759" s="76">
        <v>0</v>
      </c>
      <c r="T759" s="76">
        <v>35</v>
      </c>
      <c r="U759" s="76">
        <v>0</v>
      </c>
      <c r="V759" s="76">
        <v>0</v>
      </c>
      <c r="W759" s="76">
        <v>90</v>
      </c>
      <c r="X759" s="76">
        <v>79</v>
      </c>
      <c r="Y759" s="76">
        <v>72</v>
      </c>
      <c r="Z759" s="76">
        <v>210</v>
      </c>
      <c r="AA759" s="76">
        <v>915</v>
      </c>
      <c r="AB759" s="76">
        <v>206</v>
      </c>
    </row>
    <row r="760" spans="1:28">
      <c r="A760" s="77" t="s">
        <v>1323</v>
      </c>
      <c r="B760" s="76">
        <v>209</v>
      </c>
      <c r="C760" s="76">
        <v>0</v>
      </c>
      <c r="D760" s="76">
        <v>0</v>
      </c>
      <c r="E760" s="76">
        <v>1304</v>
      </c>
      <c r="F760" s="76">
        <v>0</v>
      </c>
      <c r="G760" s="76">
        <v>0</v>
      </c>
      <c r="H760" s="76">
        <v>0</v>
      </c>
      <c r="I760" s="76">
        <v>0</v>
      </c>
      <c r="J760" s="76">
        <v>0</v>
      </c>
      <c r="K760" s="76">
        <v>0</v>
      </c>
      <c r="L760" s="76">
        <v>0</v>
      </c>
      <c r="M760" s="76">
        <v>0</v>
      </c>
      <c r="N760" s="76">
        <v>0</v>
      </c>
      <c r="O760" s="76">
        <v>0</v>
      </c>
      <c r="P760" s="76">
        <v>4437</v>
      </c>
      <c r="Q760" s="76">
        <v>0</v>
      </c>
      <c r="R760" s="76">
        <v>0</v>
      </c>
      <c r="S760" s="76">
        <v>0</v>
      </c>
      <c r="T760" s="76">
        <v>8</v>
      </c>
      <c r="U760" s="76">
        <v>0</v>
      </c>
      <c r="V760" s="76">
        <v>22</v>
      </c>
      <c r="W760" s="76">
        <v>51</v>
      </c>
      <c r="X760" s="76">
        <v>0</v>
      </c>
      <c r="Y760" s="76">
        <v>0</v>
      </c>
      <c r="Z760" s="76">
        <v>0</v>
      </c>
      <c r="AA760" s="76">
        <v>999</v>
      </c>
      <c r="AB760" s="76">
        <v>197</v>
      </c>
    </row>
    <row r="761" spans="1:28">
      <c r="A761" s="77" t="s">
        <v>1324</v>
      </c>
      <c r="B761" s="76">
        <v>174</v>
      </c>
      <c r="C761" s="76">
        <v>0</v>
      </c>
      <c r="D761" s="76">
        <v>0</v>
      </c>
      <c r="E761" s="76">
        <v>434</v>
      </c>
      <c r="F761" s="76">
        <v>0</v>
      </c>
      <c r="G761" s="76">
        <v>0</v>
      </c>
      <c r="H761" s="76">
        <v>0</v>
      </c>
      <c r="I761" s="76">
        <v>0</v>
      </c>
      <c r="J761" s="76">
        <v>0</v>
      </c>
      <c r="K761" s="76">
        <v>0</v>
      </c>
      <c r="L761" s="76">
        <v>0</v>
      </c>
      <c r="M761" s="76">
        <v>0</v>
      </c>
      <c r="N761" s="76">
        <v>0</v>
      </c>
      <c r="O761" s="76">
        <v>0</v>
      </c>
      <c r="P761" s="76">
        <v>3047</v>
      </c>
      <c r="Q761" s="76">
        <v>0</v>
      </c>
      <c r="R761" s="76">
        <v>0</v>
      </c>
      <c r="S761" s="76">
        <v>0</v>
      </c>
      <c r="T761" s="76">
        <v>23</v>
      </c>
      <c r="U761" s="76">
        <v>9</v>
      </c>
      <c r="V761" s="76">
        <v>0</v>
      </c>
      <c r="W761" s="76">
        <v>19</v>
      </c>
      <c r="X761" s="76">
        <v>0</v>
      </c>
      <c r="Y761" s="76">
        <v>0</v>
      </c>
      <c r="Z761" s="76">
        <v>103</v>
      </c>
      <c r="AA761" s="76">
        <v>455</v>
      </c>
      <c r="AB761" s="76">
        <v>105</v>
      </c>
    </row>
    <row r="762" spans="1:28">
      <c r="A762" s="77" t="s">
        <v>1325</v>
      </c>
      <c r="B762" s="76">
        <v>140</v>
      </c>
      <c r="C762" s="76">
        <v>0</v>
      </c>
      <c r="D762" s="76">
        <v>0</v>
      </c>
      <c r="E762" s="76">
        <v>870</v>
      </c>
      <c r="F762" s="76">
        <v>0</v>
      </c>
      <c r="G762" s="76">
        <v>0</v>
      </c>
      <c r="H762" s="76">
        <v>0</v>
      </c>
      <c r="I762" s="76">
        <v>0</v>
      </c>
      <c r="J762" s="76">
        <v>0</v>
      </c>
      <c r="K762" s="76">
        <v>0</v>
      </c>
      <c r="L762" s="76">
        <v>0</v>
      </c>
      <c r="M762" s="76">
        <v>0</v>
      </c>
      <c r="N762" s="76">
        <v>0</v>
      </c>
      <c r="O762" s="76">
        <v>0</v>
      </c>
      <c r="P762" s="76">
        <v>2020</v>
      </c>
      <c r="Q762" s="76">
        <v>0</v>
      </c>
      <c r="R762" s="76">
        <v>0</v>
      </c>
      <c r="S762" s="76">
        <v>0</v>
      </c>
      <c r="T762" s="76">
        <v>10</v>
      </c>
      <c r="U762" s="76">
        <v>12</v>
      </c>
      <c r="V762" s="76">
        <v>0</v>
      </c>
      <c r="W762" s="76">
        <v>21</v>
      </c>
      <c r="X762" s="76">
        <v>73</v>
      </c>
      <c r="Y762" s="76">
        <v>0</v>
      </c>
      <c r="Z762" s="76">
        <v>0</v>
      </c>
      <c r="AA762" s="76">
        <v>420</v>
      </c>
      <c r="AB762" s="76">
        <v>0</v>
      </c>
    </row>
    <row r="763" spans="1:28">
      <c r="A763" s="77" t="s">
        <v>1326</v>
      </c>
      <c r="B763" s="76">
        <v>282</v>
      </c>
      <c r="C763" s="76">
        <v>0</v>
      </c>
      <c r="D763" s="76">
        <v>0</v>
      </c>
      <c r="E763" s="76">
        <v>270</v>
      </c>
      <c r="F763" s="76">
        <v>0</v>
      </c>
      <c r="G763" s="76">
        <v>0</v>
      </c>
      <c r="H763" s="76">
        <v>0</v>
      </c>
      <c r="I763" s="76">
        <v>0</v>
      </c>
      <c r="J763" s="76">
        <v>0</v>
      </c>
      <c r="K763" s="76">
        <v>0</v>
      </c>
      <c r="L763" s="76">
        <v>0</v>
      </c>
      <c r="M763" s="76">
        <v>0</v>
      </c>
      <c r="N763" s="76">
        <v>0</v>
      </c>
      <c r="O763" s="76">
        <v>0</v>
      </c>
      <c r="P763" s="76">
        <v>4194</v>
      </c>
      <c r="Q763" s="76">
        <v>0</v>
      </c>
      <c r="R763" s="76">
        <v>0</v>
      </c>
      <c r="S763" s="76">
        <v>0</v>
      </c>
      <c r="T763" s="76">
        <v>40</v>
      </c>
      <c r="U763" s="76">
        <v>35</v>
      </c>
      <c r="V763" s="76">
        <v>0</v>
      </c>
      <c r="W763" s="76">
        <v>0</v>
      </c>
      <c r="X763" s="76">
        <v>50</v>
      </c>
      <c r="Y763" s="76">
        <v>0</v>
      </c>
      <c r="Z763" s="76">
        <v>130</v>
      </c>
      <c r="AA763" s="76">
        <v>433</v>
      </c>
      <c r="AB763" s="76">
        <v>141</v>
      </c>
    </row>
    <row r="764" spans="1:28">
      <c r="A764" s="77" t="s">
        <v>1327</v>
      </c>
      <c r="B764" s="76">
        <v>269</v>
      </c>
      <c r="C764" s="76">
        <v>0</v>
      </c>
      <c r="D764" s="76">
        <v>0</v>
      </c>
      <c r="E764" s="76">
        <v>0</v>
      </c>
      <c r="F764" s="76">
        <v>0</v>
      </c>
      <c r="G764" s="76">
        <v>0</v>
      </c>
      <c r="H764" s="76">
        <v>0</v>
      </c>
      <c r="I764" s="76">
        <v>0</v>
      </c>
      <c r="J764" s="76">
        <v>0</v>
      </c>
      <c r="K764" s="76">
        <v>0</v>
      </c>
      <c r="L764" s="76">
        <v>0</v>
      </c>
      <c r="M764" s="76">
        <v>0</v>
      </c>
      <c r="N764" s="76">
        <v>0</v>
      </c>
      <c r="O764" s="76">
        <v>0</v>
      </c>
      <c r="P764" s="76">
        <v>7278</v>
      </c>
      <c r="Q764" s="76">
        <v>0</v>
      </c>
      <c r="R764" s="76">
        <v>0</v>
      </c>
      <c r="S764" s="76">
        <v>0</v>
      </c>
      <c r="T764" s="76">
        <v>41</v>
      </c>
      <c r="U764" s="76">
        <v>24</v>
      </c>
      <c r="V764" s="76">
        <v>0</v>
      </c>
      <c r="W764" s="76">
        <v>40</v>
      </c>
      <c r="X764" s="76">
        <v>52</v>
      </c>
      <c r="Y764" s="76">
        <v>0</v>
      </c>
      <c r="Z764" s="76">
        <v>0</v>
      </c>
      <c r="AA764" s="76">
        <v>835</v>
      </c>
      <c r="AB764" s="76">
        <v>180</v>
      </c>
    </row>
    <row r="765" spans="1:28">
      <c r="A765" s="77" t="s">
        <v>1328</v>
      </c>
      <c r="B765" s="76">
        <v>202</v>
      </c>
      <c r="C765" s="76">
        <v>0</v>
      </c>
      <c r="D765" s="76">
        <v>0</v>
      </c>
      <c r="E765" s="76">
        <v>309</v>
      </c>
      <c r="F765" s="76">
        <v>0</v>
      </c>
      <c r="G765" s="76">
        <v>0</v>
      </c>
      <c r="H765" s="76">
        <v>0</v>
      </c>
      <c r="I765" s="76">
        <v>0</v>
      </c>
      <c r="J765" s="76">
        <v>0</v>
      </c>
      <c r="K765" s="76">
        <v>0</v>
      </c>
      <c r="L765" s="76">
        <v>0</v>
      </c>
      <c r="M765" s="76">
        <v>0</v>
      </c>
      <c r="N765" s="76">
        <v>0</v>
      </c>
      <c r="O765" s="76">
        <v>0</v>
      </c>
      <c r="P765" s="76">
        <v>3874</v>
      </c>
      <c r="Q765" s="76">
        <v>0</v>
      </c>
      <c r="R765" s="76">
        <v>0</v>
      </c>
      <c r="S765" s="76">
        <v>0</v>
      </c>
      <c r="T765" s="76">
        <v>38</v>
      </c>
      <c r="U765" s="76">
        <v>25</v>
      </c>
      <c r="V765" s="76">
        <v>0</v>
      </c>
      <c r="W765" s="76">
        <v>0</v>
      </c>
      <c r="X765" s="76">
        <v>0</v>
      </c>
      <c r="Y765" s="76">
        <v>0</v>
      </c>
      <c r="Z765" s="76">
        <v>0</v>
      </c>
      <c r="AA765" s="76">
        <v>660</v>
      </c>
      <c r="AB765" s="76">
        <v>117</v>
      </c>
    </row>
    <row r="766" spans="1:28">
      <c r="A766" s="77" t="s">
        <v>1329</v>
      </c>
      <c r="B766" s="76">
        <v>185</v>
      </c>
      <c r="C766" s="76">
        <v>0</v>
      </c>
      <c r="D766" s="76">
        <v>0</v>
      </c>
      <c r="E766" s="76">
        <v>1469</v>
      </c>
      <c r="F766" s="76">
        <v>0</v>
      </c>
      <c r="G766" s="76">
        <v>0</v>
      </c>
      <c r="H766" s="76">
        <v>0</v>
      </c>
      <c r="I766" s="76">
        <v>0</v>
      </c>
      <c r="J766" s="76">
        <v>0</v>
      </c>
      <c r="K766" s="76">
        <v>0</v>
      </c>
      <c r="L766" s="76">
        <v>0</v>
      </c>
      <c r="M766" s="76">
        <v>0</v>
      </c>
      <c r="N766" s="76">
        <v>0</v>
      </c>
      <c r="O766" s="76">
        <v>0</v>
      </c>
      <c r="P766" s="76">
        <v>6282</v>
      </c>
      <c r="Q766" s="76">
        <v>0</v>
      </c>
      <c r="R766" s="76">
        <v>0</v>
      </c>
      <c r="S766" s="76">
        <v>0</v>
      </c>
      <c r="T766" s="76">
        <v>29</v>
      </c>
      <c r="U766" s="76">
        <v>23</v>
      </c>
      <c r="V766" s="76">
        <v>0</v>
      </c>
      <c r="W766" s="76">
        <v>68</v>
      </c>
      <c r="X766" s="76">
        <v>0</v>
      </c>
      <c r="Y766" s="76">
        <v>0</v>
      </c>
      <c r="Z766" s="76">
        <v>0</v>
      </c>
      <c r="AA766" s="76">
        <v>1314</v>
      </c>
      <c r="AB766" s="76">
        <v>180</v>
      </c>
    </row>
    <row r="767" spans="1:28">
      <c r="A767" s="77" t="s">
        <v>90</v>
      </c>
      <c r="B767" s="76">
        <v>356</v>
      </c>
      <c r="C767" s="76">
        <v>0</v>
      </c>
      <c r="D767" s="76">
        <v>0</v>
      </c>
      <c r="E767" s="76">
        <v>594</v>
      </c>
      <c r="F767" s="76">
        <v>0</v>
      </c>
      <c r="G767" s="76">
        <v>0</v>
      </c>
      <c r="H767" s="76">
        <v>0</v>
      </c>
      <c r="I767" s="76">
        <v>0</v>
      </c>
      <c r="J767" s="76">
        <v>0</v>
      </c>
      <c r="K767" s="76">
        <v>0</v>
      </c>
      <c r="L767" s="76">
        <v>0</v>
      </c>
      <c r="M767" s="76">
        <v>0</v>
      </c>
      <c r="N767" s="76">
        <v>0</v>
      </c>
      <c r="O767" s="76">
        <v>0</v>
      </c>
      <c r="P767" s="76">
        <v>5387</v>
      </c>
      <c r="Q767" s="76">
        <v>0</v>
      </c>
      <c r="R767" s="76">
        <v>0</v>
      </c>
      <c r="S767" s="76">
        <v>0</v>
      </c>
      <c r="T767" s="76">
        <v>20</v>
      </c>
      <c r="U767" s="76">
        <v>19</v>
      </c>
      <c r="V767" s="76">
        <v>0</v>
      </c>
      <c r="W767" s="76">
        <v>38</v>
      </c>
      <c r="X767" s="76">
        <v>94</v>
      </c>
      <c r="Y767" s="76">
        <v>0</v>
      </c>
      <c r="Z767" s="76">
        <v>0</v>
      </c>
      <c r="AA767" s="76">
        <v>832</v>
      </c>
      <c r="AB767" s="76">
        <v>127</v>
      </c>
    </row>
    <row r="768" spans="1:28">
      <c r="A768" s="77" t="s">
        <v>1330</v>
      </c>
      <c r="B768" s="76">
        <v>243</v>
      </c>
      <c r="C768" s="76">
        <v>0</v>
      </c>
      <c r="D768" s="76">
        <v>0</v>
      </c>
      <c r="E768" s="76">
        <v>859</v>
      </c>
      <c r="F768" s="76">
        <v>0</v>
      </c>
      <c r="G768" s="76">
        <v>0</v>
      </c>
      <c r="H768" s="76">
        <v>0</v>
      </c>
      <c r="I768" s="76">
        <v>0</v>
      </c>
      <c r="J768" s="76">
        <v>0</v>
      </c>
      <c r="K768" s="76">
        <v>0</v>
      </c>
      <c r="L768" s="76">
        <v>0</v>
      </c>
      <c r="M768" s="76">
        <v>0</v>
      </c>
      <c r="N768" s="76">
        <v>0</v>
      </c>
      <c r="O768" s="76">
        <v>0</v>
      </c>
      <c r="P768" s="76">
        <v>3781</v>
      </c>
      <c r="Q768" s="76">
        <v>0</v>
      </c>
      <c r="R768" s="76">
        <v>0</v>
      </c>
      <c r="S768" s="76">
        <v>0</v>
      </c>
      <c r="T768" s="76">
        <v>0</v>
      </c>
      <c r="U768" s="76">
        <v>15</v>
      </c>
      <c r="V768" s="76">
        <v>0</v>
      </c>
      <c r="W768" s="76">
        <v>43</v>
      </c>
      <c r="X768" s="76">
        <v>56</v>
      </c>
      <c r="Y768" s="76">
        <v>0</v>
      </c>
      <c r="Z768" s="76">
        <v>0</v>
      </c>
      <c r="AA768" s="76">
        <v>559</v>
      </c>
      <c r="AB768" s="76">
        <v>117</v>
      </c>
    </row>
    <row r="769" spans="1:28">
      <c r="A769" s="77" t="s">
        <v>1331</v>
      </c>
      <c r="B769" s="76">
        <v>202</v>
      </c>
      <c r="C769" s="76">
        <v>0</v>
      </c>
      <c r="D769" s="76">
        <v>0</v>
      </c>
      <c r="E769" s="76">
        <v>447</v>
      </c>
      <c r="F769" s="76">
        <v>0</v>
      </c>
      <c r="G769" s="76">
        <v>0</v>
      </c>
      <c r="H769" s="76">
        <v>0</v>
      </c>
      <c r="I769" s="76">
        <v>0</v>
      </c>
      <c r="J769" s="76">
        <v>0</v>
      </c>
      <c r="K769" s="76">
        <v>0</v>
      </c>
      <c r="L769" s="76">
        <v>0</v>
      </c>
      <c r="M769" s="76">
        <v>0</v>
      </c>
      <c r="N769" s="76">
        <v>0</v>
      </c>
      <c r="O769" s="76">
        <v>0</v>
      </c>
      <c r="P769" s="76">
        <v>3486</v>
      </c>
      <c r="Q769" s="76">
        <v>0</v>
      </c>
      <c r="R769" s="76">
        <v>0</v>
      </c>
      <c r="S769" s="76">
        <v>0</v>
      </c>
      <c r="T769" s="76">
        <v>25</v>
      </c>
      <c r="U769" s="76">
        <v>26</v>
      </c>
      <c r="V769" s="76">
        <v>0</v>
      </c>
      <c r="W769" s="76">
        <v>0</v>
      </c>
      <c r="X769" s="76">
        <v>44</v>
      </c>
      <c r="Y769" s="76">
        <v>0</v>
      </c>
      <c r="Z769" s="76">
        <v>0</v>
      </c>
      <c r="AA769" s="76">
        <v>492</v>
      </c>
      <c r="AB769" s="76">
        <v>95</v>
      </c>
    </row>
    <row r="770" spans="1:28">
      <c r="A770" s="77" t="s">
        <v>1332</v>
      </c>
      <c r="B770" s="76">
        <v>139</v>
      </c>
      <c r="C770" s="76">
        <v>0</v>
      </c>
      <c r="D770" s="76">
        <v>0</v>
      </c>
      <c r="E770" s="76">
        <v>689</v>
      </c>
      <c r="F770" s="76">
        <v>0</v>
      </c>
      <c r="G770" s="76">
        <v>0</v>
      </c>
      <c r="H770" s="76">
        <v>0</v>
      </c>
      <c r="I770" s="76">
        <v>0</v>
      </c>
      <c r="J770" s="76">
        <v>0</v>
      </c>
      <c r="K770" s="76">
        <v>0</v>
      </c>
      <c r="L770" s="76">
        <v>0</v>
      </c>
      <c r="M770" s="76">
        <v>0</v>
      </c>
      <c r="N770" s="76">
        <v>0</v>
      </c>
      <c r="O770" s="76">
        <v>0</v>
      </c>
      <c r="P770" s="76">
        <v>3528</v>
      </c>
      <c r="Q770" s="76">
        <v>0</v>
      </c>
      <c r="R770" s="76">
        <v>0</v>
      </c>
      <c r="S770" s="76">
        <v>0</v>
      </c>
      <c r="T770" s="76">
        <v>23</v>
      </c>
      <c r="U770" s="76">
        <v>20</v>
      </c>
      <c r="V770" s="76">
        <v>0</v>
      </c>
      <c r="W770" s="76">
        <v>39</v>
      </c>
      <c r="X770" s="76">
        <v>0</v>
      </c>
      <c r="Y770" s="76">
        <v>0</v>
      </c>
      <c r="Z770" s="76">
        <v>0</v>
      </c>
      <c r="AA770" s="76">
        <v>606</v>
      </c>
      <c r="AB770" s="76">
        <v>123</v>
      </c>
    </row>
    <row r="771" spans="1:28">
      <c r="A771" s="77" t="s">
        <v>1333</v>
      </c>
      <c r="B771" s="76">
        <v>244</v>
      </c>
      <c r="C771" s="76">
        <v>0</v>
      </c>
      <c r="D771" s="76">
        <v>0</v>
      </c>
      <c r="E771" s="76">
        <v>328</v>
      </c>
      <c r="F771" s="76">
        <v>0</v>
      </c>
      <c r="G771" s="76">
        <v>0</v>
      </c>
      <c r="H771" s="76">
        <v>0</v>
      </c>
      <c r="I771" s="76">
        <v>0</v>
      </c>
      <c r="J771" s="76">
        <v>0</v>
      </c>
      <c r="K771" s="76">
        <v>0</v>
      </c>
      <c r="L771" s="76">
        <v>0</v>
      </c>
      <c r="M771" s="76">
        <v>0</v>
      </c>
      <c r="N771" s="76">
        <v>0</v>
      </c>
      <c r="O771" s="76">
        <v>0</v>
      </c>
      <c r="P771" s="76">
        <v>3805</v>
      </c>
      <c r="Q771" s="76">
        <v>0</v>
      </c>
      <c r="R771" s="76">
        <v>0</v>
      </c>
      <c r="S771" s="76">
        <v>0</v>
      </c>
      <c r="T771" s="76">
        <v>0</v>
      </c>
      <c r="U771" s="76">
        <v>11</v>
      </c>
      <c r="V771" s="76">
        <v>0</v>
      </c>
      <c r="W771" s="76">
        <v>32</v>
      </c>
      <c r="X771" s="76">
        <v>0</v>
      </c>
      <c r="Y771" s="76">
        <v>0</v>
      </c>
      <c r="Z771" s="76">
        <v>106</v>
      </c>
      <c r="AA771" s="76">
        <v>488</v>
      </c>
      <c r="AB771" s="76">
        <v>101</v>
      </c>
    </row>
    <row r="772" spans="1:28">
      <c r="A772" s="77" t="s">
        <v>1334</v>
      </c>
      <c r="B772" s="76">
        <v>263</v>
      </c>
      <c r="C772" s="76">
        <v>0</v>
      </c>
      <c r="D772" s="76">
        <v>0</v>
      </c>
      <c r="E772" s="76">
        <v>504</v>
      </c>
      <c r="F772" s="76">
        <v>0</v>
      </c>
      <c r="G772" s="76">
        <v>0</v>
      </c>
      <c r="H772" s="76">
        <v>0</v>
      </c>
      <c r="I772" s="76">
        <v>0</v>
      </c>
      <c r="J772" s="76">
        <v>0</v>
      </c>
      <c r="K772" s="76">
        <v>0</v>
      </c>
      <c r="L772" s="76">
        <v>0</v>
      </c>
      <c r="M772" s="76">
        <v>0</v>
      </c>
      <c r="N772" s="76">
        <v>0</v>
      </c>
      <c r="O772" s="76">
        <v>0</v>
      </c>
      <c r="P772" s="76">
        <v>4141</v>
      </c>
      <c r="Q772" s="76">
        <v>0</v>
      </c>
      <c r="R772" s="76">
        <v>0</v>
      </c>
      <c r="S772" s="76">
        <v>0</v>
      </c>
      <c r="T772" s="76">
        <v>26</v>
      </c>
      <c r="U772" s="76">
        <v>10</v>
      </c>
      <c r="V772" s="76">
        <v>0</v>
      </c>
      <c r="W772" s="76">
        <v>24</v>
      </c>
      <c r="X772" s="76">
        <v>47</v>
      </c>
      <c r="Y772" s="76">
        <v>0</v>
      </c>
      <c r="Z772" s="76">
        <v>0</v>
      </c>
      <c r="AA772" s="76">
        <v>457</v>
      </c>
      <c r="AB772" s="76">
        <v>89</v>
      </c>
    </row>
    <row r="773" spans="1:28">
      <c r="A773" s="77" t="s">
        <v>1335</v>
      </c>
      <c r="B773" s="76">
        <v>329</v>
      </c>
      <c r="C773" s="76">
        <v>0</v>
      </c>
      <c r="D773" s="76">
        <v>0</v>
      </c>
      <c r="E773" s="76">
        <v>0</v>
      </c>
      <c r="F773" s="76">
        <v>0</v>
      </c>
      <c r="G773" s="76">
        <v>0</v>
      </c>
      <c r="H773" s="76">
        <v>0</v>
      </c>
      <c r="I773" s="76">
        <v>0</v>
      </c>
      <c r="J773" s="76">
        <v>0</v>
      </c>
      <c r="K773" s="76">
        <v>0</v>
      </c>
      <c r="L773" s="76">
        <v>0</v>
      </c>
      <c r="M773" s="76">
        <v>0</v>
      </c>
      <c r="N773" s="76">
        <v>0</v>
      </c>
      <c r="O773" s="76">
        <v>0</v>
      </c>
      <c r="P773" s="76">
        <v>6013</v>
      </c>
      <c r="Q773" s="76">
        <v>0</v>
      </c>
      <c r="R773" s="76">
        <v>0</v>
      </c>
      <c r="S773" s="76">
        <v>0</v>
      </c>
      <c r="T773" s="76">
        <v>30</v>
      </c>
      <c r="U773" s="76">
        <v>22</v>
      </c>
      <c r="V773" s="76">
        <v>0</v>
      </c>
      <c r="W773" s="76">
        <v>48</v>
      </c>
      <c r="X773" s="76">
        <v>140</v>
      </c>
      <c r="Y773" s="76">
        <v>0</v>
      </c>
      <c r="Z773" s="76">
        <v>0</v>
      </c>
      <c r="AA773" s="76">
        <v>853</v>
      </c>
      <c r="AB773" s="76">
        <v>143</v>
      </c>
    </row>
    <row r="774" spans="1:28">
      <c r="A774" s="77" t="s">
        <v>1336</v>
      </c>
      <c r="B774" s="76">
        <v>291</v>
      </c>
      <c r="C774" s="76">
        <v>0</v>
      </c>
      <c r="D774" s="76">
        <v>0</v>
      </c>
      <c r="E774" s="76">
        <v>232</v>
      </c>
      <c r="F774" s="76">
        <v>0</v>
      </c>
      <c r="G774" s="76">
        <v>0</v>
      </c>
      <c r="H774" s="76">
        <v>0</v>
      </c>
      <c r="I774" s="76">
        <v>0</v>
      </c>
      <c r="J774" s="76">
        <v>0</v>
      </c>
      <c r="K774" s="76">
        <v>0</v>
      </c>
      <c r="L774" s="76">
        <v>0</v>
      </c>
      <c r="M774" s="76">
        <v>0</v>
      </c>
      <c r="N774" s="76">
        <v>0</v>
      </c>
      <c r="O774" s="76">
        <v>0</v>
      </c>
      <c r="P774" s="76">
        <v>4091</v>
      </c>
      <c r="Q774" s="76">
        <v>0</v>
      </c>
      <c r="R774" s="76">
        <v>0</v>
      </c>
      <c r="S774" s="76">
        <v>0</v>
      </c>
      <c r="T774" s="76">
        <v>50</v>
      </c>
      <c r="U774" s="76">
        <v>18</v>
      </c>
      <c r="V774" s="76">
        <v>0</v>
      </c>
      <c r="W774" s="76">
        <v>0</v>
      </c>
      <c r="X774" s="76">
        <v>45</v>
      </c>
      <c r="Y774" s="76">
        <v>0</v>
      </c>
      <c r="Z774" s="76">
        <v>0</v>
      </c>
      <c r="AA774" s="76">
        <v>544</v>
      </c>
      <c r="AB774" s="76">
        <v>139</v>
      </c>
    </row>
    <row r="775" spans="1:28">
      <c r="A775" s="77" t="s">
        <v>1337</v>
      </c>
      <c r="B775" s="76">
        <v>359</v>
      </c>
      <c r="C775" s="76">
        <v>0</v>
      </c>
      <c r="D775" s="76">
        <v>0</v>
      </c>
      <c r="E775" s="76">
        <v>1175</v>
      </c>
      <c r="F775" s="76">
        <v>0</v>
      </c>
      <c r="G775" s="76">
        <v>0</v>
      </c>
      <c r="H775" s="76">
        <v>0</v>
      </c>
      <c r="I775" s="76">
        <v>0</v>
      </c>
      <c r="J775" s="76">
        <v>0</v>
      </c>
      <c r="K775" s="76">
        <v>0</v>
      </c>
      <c r="L775" s="76">
        <v>0</v>
      </c>
      <c r="M775" s="76">
        <v>0</v>
      </c>
      <c r="N775" s="76">
        <v>0</v>
      </c>
      <c r="O775" s="76">
        <v>0</v>
      </c>
      <c r="P775" s="76">
        <v>3188</v>
      </c>
      <c r="Q775" s="76">
        <v>0</v>
      </c>
      <c r="R775" s="76">
        <v>0</v>
      </c>
      <c r="S775" s="76">
        <v>0</v>
      </c>
      <c r="T775" s="76">
        <v>15</v>
      </c>
      <c r="U775" s="76">
        <v>30</v>
      </c>
      <c r="V775" s="76">
        <v>0</v>
      </c>
      <c r="W775" s="76">
        <v>0</v>
      </c>
      <c r="X775" s="76">
        <v>68</v>
      </c>
      <c r="Y775" s="76">
        <v>0</v>
      </c>
      <c r="Z775" s="76">
        <v>82</v>
      </c>
      <c r="AA775" s="76">
        <v>295</v>
      </c>
      <c r="AB775" s="76">
        <v>104</v>
      </c>
    </row>
    <row r="776" spans="1:28">
      <c r="A776" s="77" t="s">
        <v>1338</v>
      </c>
      <c r="B776" s="76">
        <v>296</v>
      </c>
      <c r="C776" s="76">
        <v>0</v>
      </c>
      <c r="D776" s="76">
        <v>0</v>
      </c>
      <c r="E776" s="76">
        <v>838</v>
      </c>
      <c r="F776" s="76">
        <v>0</v>
      </c>
      <c r="G776" s="76">
        <v>0</v>
      </c>
      <c r="H776" s="76">
        <v>0</v>
      </c>
      <c r="I776" s="76">
        <v>256</v>
      </c>
      <c r="J776" s="76">
        <v>0</v>
      </c>
      <c r="K776" s="76">
        <v>0</v>
      </c>
      <c r="L776" s="76">
        <v>0</v>
      </c>
      <c r="M776" s="76">
        <v>0</v>
      </c>
      <c r="N776" s="76">
        <v>0</v>
      </c>
      <c r="O776" s="76">
        <v>0</v>
      </c>
      <c r="P776" s="76">
        <v>2285</v>
      </c>
      <c r="Q776" s="76">
        <v>0</v>
      </c>
      <c r="R776" s="76">
        <v>0</v>
      </c>
      <c r="S776" s="76">
        <v>0</v>
      </c>
      <c r="T776" s="76">
        <v>11</v>
      </c>
      <c r="U776" s="76">
        <v>0</v>
      </c>
      <c r="V776" s="76">
        <v>0</v>
      </c>
      <c r="W776" s="76">
        <v>56</v>
      </c>
      <c r="X776" s="76">
        <v>0</v>
      </c>
      <c r="Y776" s="76">
        <v>0</v>
      </c>
      <c r="Z776" s="76">
        <v>124</v>
      </c>
      <c r="AA776" s="76">
        <v>415</v>
      </c>
      <c r="AB776" s="76">
        <v>106</v>
      </c>
    </row>
    <row r="777" spans="1:28">
      <c r="A777" s="77" t="s">
        <v>1339</v>
      </c>
      <c r="B777" s="76">
        <v>192</v>
      </c>
      <c r="C777" s="76">
        <v>0</v>
      </c>
      <c r="D777" s="76">
        <v>0</v>
      </c>
      <c r="E777" s="76">
        <v>418</v>
      </c>
      <c r="F777" s="76">
        <v>0</v>
      </c>
      <c r="G777" s="76">
        <v>0</v>
      </c>
      <c r="H777" s="76">
        <v>0</v>
      </c>
      <c r="I777" s="76">
        <v>0</v>
      </c>
      <c r="J777" s="76">
        <v>0</v>
      </c>
      <c r="K777" s="76">
        <v>0</v>
      </c>
      <c r="L777" s="76">
        <v>0</v>
      </c>
      <c r="M777" s="76">
        <v>0</v>
      </c>
      <c r="N777" s="76">
        <v>0</v>
      </c>
      <c r="O777" s="76">
        <v>0</v>
      </c>
      <c r="P777" s="76">
        <v>3816</v>
      </c>
      <c r="Q777" s="76">
        <v>0</v>
      </c>
      <c r="R777" s="76">
        <v>0</v>
      </c>
      <c r="S777" s="76">
        <v>0</v>
      </c>
      <c r="T777" s="76">
        <v>5</v>
      </c>
      <c r="U777" s="76">
        <v>12</v>
      </c>
      <c r="V777" s="76">
        <v>0</v>
      </c>
      <c r="W777" s="76">
        <v>26</v>
      </c>
      <c r="X777" s="76">
        <v>44</v>
      </c>
      <c r="Y777" s="76">
        <v>0</v>
      </c>
      <c r="Z777" s="76">
        <v>0</v>
      </c>
      <c r="AA777" s="76">
        <v>487</v>
      </c>
      <c r="AB777" s="76">
        <v>87</v>
      </c>
    </row>
    <row r="778" spans="1:28">
      <c r="A778" s="77" t="s">
        <v>1340</v>
      </c>
      <c r="B778" s="76">
        <v>575</v>
      </c>
      <c r="C778" s="76">
        <v>0</v>
      </c>
      <c r="D778" s="76">
        <v>0</v>
      </c>
      <c r="E778" s="76">
        <v>652</v>
      </c>
      <c r="F778" s="76">
        <v>0</v>
      </c>
      <c r="G778" s="76">
        <v>0</v>
      </c>
      <c r="H778" s="76">
        <v>0</v>
      </c>
      <c r="I778" s="76">
        <v>0</v>
      </c>
      <c r="J778" s="76">
        <v>0</v>
      </c>
      <c r="K778" s="76">
        <v>0</v>
      </c>
      <c r="L778" s="76">
        <v>0</v>
      </c>
      <c r="M778" s="76">
        <v>0</v>
      </c>
      <c r="N778" s="76">
        <v>0</v>
      </c>
      <c r="O778" s="76">
        <v>0</v>
      </c>
      <c r="P778" s="76">
        <v>7823</v>
      </c>
      <c r="Q778" s="76">
        <v>0</v>
      </c>
      <c r="R778" s="76">
        <v>0</v>
      </c>
      <c r="S778" s="76">
        <v>0</v>
      </c>
      <c r="T778" s="76">
        <v>9</v>
      </c>
      <c r="U778" s="76">
        <v>14</v>
      </c>
      <c r="V778" s="76">
        <v>0</v>
      </c>
      <c r="W778" s="76">
        <v>28</v>
      </c>
      <c r="X778" s="76">
        <v>415</v>
      </c>
      <c r="Y778" s="76">
        <v>152</v>
      </c>
      <c r="Z778" s="76">
        <v>0</v>
      </c>
      <c r="AA778" s="76">
        <v>495</v>
      </c>
      <c r="AB778" s="76">
        <v>0</v>
      </c>
    </row>
    <row r="779" spans="1:28">
      <c r="A779" s="77" t="s">
        <v>1341</v>
      </c>
      <c r="B779" s="76">
        <v>222</v>
      </c>
      <c r="C779" s="76">
        <v>0</v>
      </c>
      <c r="D779" s="76">
        <v>0</v>
      </c>
      <c r="E779" s="76">
        <v>83</v>
      </c>
      <c r="F779" s="76">
        <v>0</v>
      </c>
      <c r="G779" s="76">
        <v>0</v>
      </c>
      <c r="H779" s="76">
        <v>0</v>
      </c>
      <c r="I779" s="76">
        <v>0</v>
      </c>
      <c r="J779" s="76">
        <v>0</v>
      </c>
      <c r="K779" s="76">
        <v>0</v>
      </c>
      <c r="L779" s="76">
        <v>0</v>
      </c>
      <c r="M779" s="76">
        <v>0</v>
      </c>
      <c r="N779" s="76">
        <v>0</v>
      </c>
      <c r="O779" s="76">
        <v>0</v>
      </c>
      <c r="P779" s="76">
        <v>3446</v>
      </c>
      <c r="Q779" s="76">
        <v>0</v>
      </c>
      <c r="R779" s="76">
        <v>0</v>
      </c>
      <c r="S779" s="76">
        <v>0</v>
      </c>
      <c r="T779" s="76">
        <v>22</v>
      </c>
      <c r="U779" s="76">
        <v>17</v>
      </c>
      <c r="V779" s="76">
        <v>0</v>
      </c>
      <c r="W779" s="76">
        <v>0</v>
      </c>
      <c r="X779" s="76">
        <v>58</v>
      </c>
      <c r="Y779" s="76">
        <v>33</v>
      </c>
      <c r="Z779" s="76">
        <v>0</v>
      </c>
      <c r="AA779" s="76">
        <v>316</v>
      </c>
      <c r="AB779" s="76">
        <v>77</v>
      </c>
    </row>
    <row r="780" spans="1:28">
      <c r="A780" s="77" t="s">
        <v>1342</v>
      </c>
      <c r="B780" s="76">
        <v>200</v>
      </c>
      <c r="C780" s="76">
        <v>0</v>
      </c>
      <c r="D780" s="76">
        <v>0</v>
      </c>
      <c r="E780" s="76">
        <v>1405</v>
      </c>
      <c r="F780" s="76">
        <v>0</v>
      </c>
      <c r="G780" s="76">
        <v>0</v>
      </c>
      <c r="H780" s="76">
        <v>0</v>
      </c>
      <c r="I780" s="76">
        <v>0</v>
      </c>
      <c r="J780" s="76">
        <v>1432</v>
      </c>
      <c r="K780" s="76">
        <v>0</v>
      </c>
      <c r="L780" s="76">
        <v>0</v>
      </c>
      <c r="M780" s="76">
        <v>0</v>
      </c>
      <c r="N780" s="76">
        <v>2668</v>
      </c>
      <c r="O780" s="76">
        <v>0</v>
      </c>
      <c r="P780" s="76">
        <v>6585</v>
      </c>
      <c r="Q780" s="76">
        <v>0</v>
      </c>
      <c r="R780" s="76">
        <v>0</v>
      </c>
      <c r="S780" s="76">
        <v>0</v>
      </c>
      <c r="T780" s="76">
        <v>450</v>
      </c>
      <c r="U780" s="76">
        <v>0</v>
      </c>
      <c r="V780" s="76">
        <v>0</v>
      </c>
      <c r="W780" s="76">
        <v>0</v>
      </c>
      <c r="X780" s="76">
        <v>0</v>
      </c>
      <c r="Y780" s="76">
        <v>0</v>
      </c>
      <c r="Z780" s="76">
        <v>231</v>
      </c>
      <c r="AA780" s="76">
        <v>1252</v>
      </c>
      <c r="AB780" s="76">
        <v>304</v>
      </c>
    </row>
    <row r="781" spans="1:28">
      <c r="A781" s="77" t="s">
        <v>1343</v>
      </c>
      <c r="B781" s="76">
        <v>196</v>
      </c>
      <c r="C781" s="76">
        <v>0</v>
      </c>
      <c r="D781" s="76">
        <v>0</v>
      </c>
      <c r="E781" s="76">
        <v>1545</v>
      </c>
      <c r="F781" s="76">
        <v>0</v>
      </c>
      <c r="G781" s="76">
        <v>0</v>
      </c>
      <c r="H781" s="76">
        <v>0</v>
      </c>
      <c r="I781" s="76">
        <v>0</v>
      </c>
      <c r="J781" s="76">
        <v>0</v>
      </c>
      <c r="K781" s="76">
        <v>0</v>
      </c>
      <c r="L781" s="76">
        <v>0</v>
      </c>
      <c r="M781" s="76">
        <v>0</v>
      </c>
      <c r="N781" s="76">
        <v>0</v>
      </c>
      <c r="O781" s="76">
        <v>0</v>
      </c>
      <c r="P781" s="76">
        <v>4078</v>
      </c>
      <c r="Q781" s="76">
        <v>0</v>
      </c>
      <c r="R781" s="76">
        <v>0</v>
      </c>
      <c r="S781" s="76">
        <v>0</v>
      </c>
      <c r="T781" s="76">
        <v>14</v>
      </c>
      <c r="U781" s="76">
        <v>27</v>
      </c>
      <c r="V781" s="76">
        <v>0</v>
      </c>
      <c r="W781" s="76">
        <v>70</v>
      </c>
      <c r="X781" s="76">
        <v>0</v>
      </c>
      <c r="Y781" s="76">
        <v>0</v>
      </c>
      <c r="Z781" s="76">
        <v>0</v>
      </c>
      <c r="AA781" s="76">
        <v>1142</v>
      </c>
      <c r="AB781" s="76">
        <v>0</v>
      </c>
    </row>
    <row r="782" spans="1:28">
      <c r="A782" s="104" t="s">
        <v>1344</v>
      </c>
      <c r="B782" s="82">
        <v>384</v>
      </c>
      <c r="C782" s="82">
        <v>0</v>
      </c>
      <c r="D782" s="82">
        <v>0</v>
      </c>
      <c r="E782" s="82">
        <v>1728</v>
      </c>
      <c r="F782" s="82">
        <v>0</v>
      </c>
      <c r="G782" s="82">
        <v>0</v>
      </c>
      <c r="H782" s="82">
        <v>0</v>
      </c>
      <c r="I782" s="82">
        <v>0</v>
      </c>
      <c r="J782" s="82">
        <v>0</v>
      </c>
      <c r="K782" s="82">
        <v>0</v>
      </c>
      <c r="L782" s="82">
        <v>0</v>
      </c>
      <c r="M782" s="82">
        <v>0</v>
      </c>
      <c r="N782" s="82">
        <v>0</v>
      </c>
      <c r="O782" s="82">
        <v>0</v>
      </c>
      <c r="P782" s="82">
        <v>3413</v>
      </c>
      <c r="Q782" s="82">
        <v>0</v>
      </c>
      <c r="R782" s="82">
        <v>0</v>
      </c>
      <c r="S782" s="82">
        <v>0</v>
      </c>
      <c r="T782" s="82">
        <v>8</v>
      </c>
      <c r="U782" s="82">
        <v>13</v>
      </c>
      <c r="V782" s="82">
        <v>0</v>
      </c>
      <c r="W782" s="82">
        <v>40</v>
      </c>
      <c r="X782" s="82">
        <v>38</v>
      </c>
      <c r="Y782" s="82">
        <v>0</v>
      </c>
      <c r="Z782" s="82">
        <v>0</v>
      </c>
      <c r="AA782" s="82">
        <v>712</v>
      </c>
      <c r="AB782" s="82">
        <v>145</v>
      </c>
    </row>
    <row r="783" spans="1:28">
      <c r="A783" s="102"/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</row>
    <row r="784" spans="1:28">
      <c r="A784" s="102"/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</row>
    <row r="785" spans="1:28">
      <c r="A785" s="102"/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</row>
    <row r="786" spans="1:28">
      <c r="A786" s="102"/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E134"/>
  <sheetViews>
    <sheetView workbookViewId="0"/>
  </sheetViews>
  <sheetFormatPr defaultColWidth="11.19921875" defaultRowHeight="15" customHeight="1"/>
  <cols>
    <col min="1" max="1" width="34" customWidth="1"/>
    <col min="2" max="4" width="14" customWidth="1"/>
    <col min="5" max="5" width="42" customWidth="1"/>
  </cols>
  <sheetData>
    <row r="1" spans="1:5">
      <c r="A1" s="1" t="s">
        <v>1345</v>
      </c>
    </row>
    <row r="2" spans="1:5">
      <c r="A2" s="2" t="s">
        <v>1346</v>
      </c>
    </row>
    <row r="3" spans="1:5">
      <c r="A3" s="105" t="s">
        <v>1347</v>
      </c>
      <c r="B3" s="105"/>
    </row>
    <row r="4" spans="1:5">
      <c r="A4" s="29"/>
      <c r="B4" s="29"/>
      <c r="C4" s="29"/>
      <c r="D4" s="29"/>
    </row>
    <row r="5" spans="1:5">
      <c r="A5" s="106" t="s">
        <v>1348</v>
      </c>
      <c r="B5" s="107" t="s">
        <v>1349</v>
      </c>
      <c r="C5" s="107" t="s">
        <v>1350</v>
      </c>
      <c r="D5" s="107" t="s">
        <v>1351</v>
      </c>
      <c r="E5" s="31" t="s">
        <v>1352</v>
      </c>
    </row>
    <row r="6" spans="1:5">
      <c r="A6" s="108" t="s">
        <v>13</v>
      </c>
      <c r="B6" s="109">
        <v>0.290114401851509</v>
      </c>
      <c r="C6" s="110">
        <v>9.4273337062743293E-15</v>
      </c>
      <c r="D6" s="111">
        <v>5.1662775353859998E-4</v>
      </c>
      <c r="E6" s="20" t="s">
        <v>18</v>
      </c>
    </row>
    <row r="7" spans="1:5">
      <c r="A7" s="112" t="s">
        <v>1353</v>
      </c>
      <c r="B7" s="109">
        <v>0.44222381187495202</v>
      </c>
      <c r="C7" s="113">
        <v>0.238543879413499</v>
      </c>
      <c r="D7" s="109">
        <v>0.58580338162176104</v>
      </c>
      <c r="E7" s="40" t="s">
        <v>18</v>
      </c>
    </row>
    <row r="8" spans="1:5">
      <c r="A8" s="112" t="s">
        <v>1354</v>
      </c>
      <c r="B8" s="109">
        <v>0.84137869612512595</v>
      </c>
      <c r="C8" s="113">
        <v>0.68122804780376001</v>
      </c>
      <c r="D8" s="109">
        <v>0.42317858496906502</v>
      </c>
      <c r="E8" s="40" t="s">
        <v>18</v>
      </c>
    </row>
    <row r="9" spans="1:5">
      <c r="A9" s="112" t="s">
        <v>1355</v>
      </c>
      <c r="B9" s="109">
        <v>0.165056244449965</v>
      </c>
      <c r="C9" s="113">
        <v>0.89415044728741799</v>
      </c>
      <c r="D9" s="109">
        <v>0.149982704051701</v>
      </c>
      <c r="E9" s="40" t="s">
        <v>18</v>
      </c>
    </row>
    <row r="10" spans="1:5">
      <c r="A10" s="112" t="s">
        <v>1356</v>
      </c>
      <c r="B10" s="109">
        <v>0.96290877815353404</v>
      </c>
      <c r="C10" s="114">
        <v>1.7771158729709599E-5</v>
      </c>
      <c r="D10" s="109">
        <v>0.45074695803253101</v>
      </c>
      <c r="E10" s="40" t="s">
        <v>18</v>
      </c>
    </row>
    <row r="11" spans="1:5">
      <c r="A11" s="112" t="s">
        <v>1357</v>
      </c>
      <c r="B11" s="109">
        <v>0.73243946556357098</v>
      </c>
      <c r="C11" s="113">
        <v>0.29235160567424301</v>
      </c>
      <c r="D11" s="109">
        <v>0.67802695349667397</v>
      </c>
      <c r="E11" s="40" t="s">
        <v>18</v>
      </c>
    </row>
    <row r="12" spans="1:5">
      <c r="A12" s="112" t="s">
        <v>1358</v>
      </c>
      <c r="B12" s="109">
        <v>0.73767278825112004</v>
      </c>
      <c r="C12" s="113">
        <v>0.73858073957418202</v>
      </c>
      <c r="D12" s="109">
        <v>0.33423175679325101</v>
      </c>
      <c r="E12" s="40" t="s">
        <v>18</v>
      </c>
    </row>
    <row r="13" spans="1:5">
      <c r="A13" s="112" t="s">
        <v>1359</v>
      </c>
      <c r="B13" s="109">
        <v>1</v>
      </c>
      <c r="C13" s="113">
        <v>0.82573248342846595</v>
      </c>
      <c r="D13" s="109">
        <v>0.46686544363105398</v>
      </c>
      <c r="E13" s="40" t="s">
        <v>18</v>
      </c>
    </row>
    <row r="14" spans="1:5">
      <c r="A14" s="112" t="s">
        <v>1360</v>
      </c>
      <c r="B14" s="109">
        <v>0.95960829911378998</v>
      </c>
      <c r="C14" s="113">
        <v>0.47466514022908801</v>
      </c>
      <c r="D14" s="109">
        <v>0.69400538045426297</v>
      </c>
      <c r="E14" s="40" t="s">
        <v>18</v>
      </c>
    </row>
    <row r="15" spans="1:5">
      <c r="A15" s="112" t="s">
        <v>1361</v>
      </c>
      <c r="B15" s="109">
        <v>1</v>
      </c>
      <c r="C15" s="113">
        <v>0.18594382293106099</v>
      </c>
      <c r="D15" s="115">
        <v>4.07042299905679E-5</v>
      </c>
      <c r="E15" s="40" t="s">
        <v>18</v>
      </c>
    </row>
    <row r="16" spans="1:5">
      <c r="A16" s="112" t="s">
        <v>1362</v>
      </c>
      <c r="B16" s="109">
        <v>0.55271972026425298</v>
      </c>
      <c r="C16" s="113">
        <v>0.66568361980109902</v>
      </c>
      <c r="D16" s="109">
        <v>0.631399377726517</v>
      </c>
      <c r="E16" s="40" t="s">
        <v>18</v>
      </c>
    </row>
    <row r="17" spans="1:5">
      <c r="A17" s="112" t="s">
        <v>1363</v>
      </c>
      <c r="B17" s="109">
        <v>0.63016848024067695</v>
      </c>
      <c r="C17" s="113">
        <v>0.27386996837154798</v>
      </c>
      <c r="D17" s="109">
        <v>0.92461024894277799</v>
      </c>
      <c r="E17" s="40" t="s">
        <v>18</v>
      </c>
    </row>
    <row r="18" spans="1:5">
      <c r="A18" s="112" t="s">
        <v>1364</v>
      </c>
      <c r="B18" s="109">
        <v>6.0932777094089799E-2</v>
      </c>
      <c r="C18" s="113">
        <v>0.25664290909932602</v>
      </c>
      <c r="D18" s="111">
        <v>3.3962093562958998E-2</v>
      </c>
      <c r="E18" s="40" t="s">
        <v>18</v>
      </c>
    </row>
    <row r="19" spans="1:5">
      <c r="A19" s="112" t="s">
        <v>1365</v>
      </c>
      <c r="B19" s="111">
        <v>3.14280817194059E-2</v>
      </c>
      <c r="C19" s="113">
        <v>0.88465964319879198</v>
      </c>
      <c r="D19" s="109">
        <v>0.489506110654918</v>
      </c>
      <c r="E19" s="40" t="s">
        <v>18</v>
      </c>
    </row>
    <row r="20" spans="1:5">
      <c r="A20" s="112" t="s">
        <v>1366</v>
      </c>
      <c r="B20" s="109">
        <v>0.33595276463866403</v>
      </c>
      <c r="C20" s="113">
        <v>0.21929596854653499</v>
      </c>
      <c r="D20" s="109">
        <v>0.65823300565958098</v>
      </c>
      <c r="E20" s="40" t="s">
        <v>18</v>
      </c>
    </row>
    <row r="21" spans="1:5">
      <c r="A21" s="112" t="s">
        <v>1367</v>
      </c>
      <c r="B21" s="109">
        <v>0.583905224403796</v>
      </c>
      <c r="C21" s="113">
        <v>0.79302677221467899</v>
      </c>
      <c r="D21" s="109">
        <v>0.31854620383599502</v>
      </c>
      <c r="E21" s="40" t="s">
        <v>18</v>
      </c>
    </row>
    <row r="22" spans="1:5">
      <c r="A22" s="112" t="s">
        <v>1368</v>
      </c>
      <c r="B22" s="109">
        <v>0.17549039066254499</v>
      </c>
      <c r="C22" s="113">
        <v>0.144712564858512</v>
      </c>
      <c r="D22" s="111">
        <v>2.0804129926997501E-2</v>
      </c>
      <c r="E22" s="40" t="s">
        <v>18</v>
      </c>
    </row>
    <row r="23" spans="1:5">
      <c r="A23" s="112" t="s">
        <v>1369</v>
      </c>
      <c r="B23" s="109">
        <v>0.79722702053369199</v>
      </c>
      <c r="C23" s="113">
        <v>0.66568361980109902</v>
      </c>
      <c r="D23" s="109">
        <v>0.69400538045426297</v>
      </c>
      <c r="E23" s="40" t="s">
        <v>18</v>
      </c>
    </row>
    <row r="24" spans="1:5">
      <c r="A24" s="112" t="s">
        <v>1370</v>
      </c>
      <c r="B24" s="109">
        <v>0.165056244449965</v>
      </c>
      <c r="C24" s="113">
        <v>0.71412025962695902</v>
      </c>
      <c r="D24" s="109">
        <v>0.17540353759337099</v>
      </c>
      <c r="E24" s="40" t="s">
        <v>18</v>
      </c>
    </row>
    <row r="25" spans="1:5">
      <c r="A25" s="112" t="s">
        <v>1371</v>
      </c>
      <c r="B25" s="109">
        <v>0.90007401024783096</v>
      </c>
      <c r="C25" s="113">
        <v>0.45008877533645603</v>
      </c>
      <c r="D25" s="111">
        <v>3.9975035852276602E-2</v>
      </c>
      <c r="E25" s="40" t="s">
        <v>18</v>
      </c>
    </row>
    <row r="26" spans="1:5">
      <c r="A26" s="112" t="s">
        <v>1372</v>
      </c>
      <c r="B26" s="109">
        <v>1</v>
      </c>
      <c r="C26" s="113">
        <v>8.5811124036522302E-2</v>
      </c>
      <c r="D26" s="109">
        <v>0.34764288695233397</v>
      </c>
      <c r="E26" s="40" t="s">
        <v>18</v>
      </c>
    </row>
    <row r="27" spans="1:5">
      <c r="A27" s="112" t="s">
        <v>1373</v>
      </c>
      <c r="B27" s="109">
        <v>0.21308890268841901</v>
      </c>
      <c r="C27" s="113">
        <v>0.72339958432179896</v>
      </c>
      <c r="D27" s="109">
        <v>0.48301266093814299</v>
      </c>
      <c r="E27" s="40" t="s">
        <v>18</v>
      </c>
    </row>
    <row r="28" spans="1:5">
      <c r="A28" s="112" t="s">
        <v>1374</v>
      </c>
      <c r="B28" s="109">
        <v>0.75746740854085504</v>
      </c>
      <c r="C28" s="113">
        <v>0.83250910894896901</v>
      </c>
      <c r="D28" s="109">
        <v>0.51585112547990097</v>
      </c>
      <c r="E28" s="40" t="s">
        <v>18</v>
      </c>
    </row>
    <row r="29" spans="1:5">
      <c r="A29" s="112" t="s">
        <v>1375</v>
      </c>
      <c r="B29" s="109">
        <v>0.24740731023262699</v>
      </c>
      <c r="C29" s="113">
        <v>5.9712315502760502E-2</v>
      </c>
      <c r="D29" s="109">
        <v>0.52605797684839295</v>
      </c>
      <c r="E29" s="40" t="s">
        <v>18</v>
      </c>
    </row>
    <row r="30" spans="1:5">
      <c r="A30" s="112" t="s">
        <v>1376</v>
      </c>
      <c r="B30" s="109">
        <v>0.30002164641360302</v>
      </c>
      <c r="C30" s="113">
        <v>0.74167274677768302</v>
      </c>
      <c r="D30" s="111">
        <v>2.1785491118010199E-2</v>
      </c>
      <c r="E30" s="40" t="s">
        <v>18</v>
      </c>
    </row>
    <row r="31" spans="1:5">
      <c r="A31" s="112" t="s">
        <v>1377</v>
      </c>
      <c r="B31" s="109">
        <v>0.47670108176051901</v>
      </c>
      <c r="C31" s="113">
        <v>6.2432473851610701E-2</v>
      </c>
      <c r="D31" s="111">
        <v>1.9571477494942799E-2</v>
      </c>
      <c r="E31" s="40" t="s">
        <v>18</v>
      </c>
    </row>
    <row r="32" spans="1:5">
      <c r="A32" s="112" t="s">
        <v>1378</v>
      </c>
      <c r="B32" s="109">
        <v>0.44222381187495202</v>
      </c>
      <c r="C32" s="113">
        <v>0.66630349837224001</v>
      </c>
      <c r="D32" s="109">
        <v>0.37652678077378499</v>
      </c>
      <c r="E32" s="40" t="s">
        <v>18</v>
      </c>
    </row>
    <row r="33" spans="1:5">
      <c r="A33" s="112" t="s">
        <v>1379</v>
      </c>
      <c r="B33" s="109">
        <v>0.195133306933606</v>
      </c>
      <c r="C33" s="113">
        <v>0.13875448470315399</v>
      </c>
      <c r="D33" s="111">
        <v>4.8885099849729999E-3</v>
      </c>
      <c r="E33" s="40" t="s">
        <v>18</v>
      </c>
    </row>
    <row r="34" spans="1:5">
      <c r="A34" s="112" t="s">
        <v>1380</v>
      </c>
      <c r="B34" s="109">
        <v>0.70443645573842895</v>
      </c>
      <c r="C34" s="113">
        <v>0.24772408408166099</v>
      </c>
      <c r="D34" s="111">
        <v>6.3029719065810003E-4</v>
      </c>
      <c r="E34" s="40" t="s">
        <v>18</v>
      </c>
    </row>
    <row r="35" spans="1:5">
      <c r="A35" s="112" t="s">
        <v>1381</v>
      </c>
      <c r="B35" s="109">
        <v>0.125680747730329</v>
      </c>
      <c r="C35" s="113">
        <v>0.88970423204848303</v>
      </c>
      <c r="D35" s="109">
        <v>0.52031670816482101</v>
      </c>
      <c r="E35" s="40" t="s">
        <v>18</v>
      </c>
    </row>
    <row r="36" spans="1:5">
      <c r="A36" s="112" t="s">
        <v>1382</v>
      </c>
      <c r="B36" s="109">
        <v>0.99778008930844297</v>
      </c>
      <c r="C36" s="113">
        <v>0.88742341188570495</v>
      </c>
      <c r="D36" s="109">
        <v>0.43925568535055298</v>
      </c>
      <c r="E36" s="40" t="s">
        <v>18</v>
      </c>
    </row>
    <row r="37" spans="1:5">
      <c r="A37" s="112" t="s">
        <v>1383</v>
      </c>
      <c r="B37" s="109">
        <v>0.50496220003431103</v>
      </c>
      <c r="C37" s="113">
        <v>0.140553805742932</v>
      </c>
      <c r="D37" s="109">
        <v>0.50493379796237403</v>
      </c>
      <c r="E37" s="40" t="s">
        <v>18</v>
      </c>
    </row>
    <row r="38" spans="1:5">
      <c r="A38" s="112" t="s">
        <v>1384</v>
      </c>
      <c r="B38" s="109">
        <v>0.105293707673442</v>
      </c>
      <c r="C38" s="113">
        <v>0.70525912029728699</v>
      </c>
      <c r="D38" s="109">
        <v>0.58199456322873799</v>
      </c>
      <c r="E38" s="40" t="s">
        <v>18</v>
      </c>
    </row>
    <row r="39" spans="1:5">
      <c r="A39" s="112" t="s">
        <v>1385</v>
      </c>
      <c r="B39" s="109">
        <v>0.55943966190841898</v>
      </c>
      <c r="C39" s="114">
        <v>2.1471673970088601E-6</v>
      </c>
      <c r="D39" s="109">
        <v>0.58677166364022704</v>
      </c>
      <c r="E39" s="40" t="s">
        <v>18</v>
      </c>
    </row>
    <row r="40" spans="1:5">
      <c r="A40" s="112" t="s">
        <v>1386</v>
      </c>
      <c r="B40" s="109">
        <v>5.1614090781223698E-2</v>
      </c>
      <c r="C40" s="113">
        <v>0.91060432483515696</v>
      </c>
      <c r="D40" s="109">
        <v>0.26254991179065501</v>
      </c>
      <c r="E40" s="40" t="s">
        <v>18</v>
      </c>
    </row>
    <row r="41" spans="1:5">
      <c r="A41" s="112" t="s">
        <v>1387</v>
      </c>
      <c r="B41" s="109">
        <v>0.19871407516253201</v>
      </c>
      <c r="C41" s="113">
        <v>0.37285331580103398</v>
      </c>
      <c r="D41" s="109">
        <v>0.51488097113670395</v>
      </c>
      <c r="E41" s="40" t="s">
        <v>18</v>
      </c>
    </row>
    <row r="42" spans="1:5">
      <c r="A42" s="112" t="s">
        <v>1388</v>
      </c>
      <c r="B42" s="109">
        <v>1</v>
      </c>
      <c r="C42" s="113">
        <v>0.12325068580505499</v>
      </c>
      <c r="D42" s="109">
        <v>0.66993733081051698</v>
      </c>
      <c r="E42" s="40" t="s">
        <v>18</v>
      </c>
    </row>
    <row r="43" spans="1:5">
      <c r="A43" s="112" t="s">
        <v>1389</v>
      </c>
      <c r="B43" s="109">
        <v>8.9720750562563206E-2</v>
      </c>
      <c r="C43" s="113">
        <v>0.41700851135950401</v>
      </c>
      <c r="D43" s="109">
        <v>0.63983364602889004</v>
      </c>
      <c r="E43" s="40" t="s">
        <v>18</v>
      </c>
    </row>
    <row r="44" spans="1:5">
      <c r="A44" s="112" t="s">
        <v>1390</v>
      </c>
      <c r="B44" s="109">
        <v>1</v>
      </c>
      <c r="C44" s="113">
        <v>0.44112236434675001</v>
      </c>
      <c r="D44" s="109">
        <v>0.74460179218195</v>
      </c>
      <c r="E44" s="40" t="s">
        <v>18</v>
      </c>
    </row>
    <row r="45" spans="1:5">
      <c r="A45" s="112" t="s">
        <v>1391</v>
      </c>
      <c r="B45" s="109">
        <v>0.36456098103372803</v>
      </c>
      <c r="C45" s="114">
        <v>1.31036855375101E-5</v>
      </c>
      <c r="D45" s="111">
        <v>3.092354921915E-4</v>
      </c>
      <c r="E45" s="40" t="s">
        <v>18</v>
      </c>
    </row>
    <row r="46" spans="1:5">
      <c r="A46" s="112" t="s">
        <v>1392</v>
      </c>
      <c r="B46" s="109">
        <v>0.48398540820362801</v>
      </c>
      <c r="C46" s="113">
        <v>0.41322089177952998</v>
      </c>
      <c r="D46" s="109">
        <v>6.5870373243191699E-2</v>
      </c>
      <c r="E46" s="40" t="s">
        <v>18</v>
      </c>
    </row>
    <row r="47" spans="1:5">
      <c r="A47" s="112" t="s">
        <v>1393</v>
      </c>
      <c r="B47" s="115">
        <v>2.4783530679215002E-5</v>
      </c>
      <c r="C47" s="116">
        <v>1.4450712438480401E-2</v>
      </c>
      <c r="D47" s="109">
        <v>0.243754626809318</v>
      </c>
      <c r="E47" s="40" t="s">
        <v>18</v>
      </c>
    </row>
    <row r="48" spans="1:5">
      <c r="A48" s="112" t="s">
        <v>1394</v>
      </c>
      <c r="B48" s="115">
        <v>3.9344812261710198E-5</v>
      </c>
      <c r="C48" s="116">
        <v>3.0152681781824901E-2</v>
      </c>
      <c r="D48" s="109">
        <v>0.12322370443175</v>
      </c>
      <c r="E48" s="40" t="s">
        <v>18</v>
      </c>
    </row>
    <row r="49" spans="1:5">
      <c r="A49" s="112" t="s">
        <v>1395</v>
      </c>
      <c r="B49" s="115">
        <v>3.38579870875064E-6</v>
      </c>
      <c r="C49" s="116">
        <v>3.9095565082990002E-4</v>
      </c>
      <c r="D49" s="109">
        <v>0.23641488038615999</v>
      </c>
      <c r="E49" s="40" t="s">
        <v>18</v>
      </c>
    </row>
    <row r="50" spans="1:5">
      <c r="A50" s="112" t="s">
        <v>1396</v>
      </c>
      <c r="B50" s="111">
        <v>2.4578017693222501E-2</v>
      </c>
      <c r="C50" s="114">
        <v>1.7734104060535E-5</v>
      </c>
      <c r="D50" s="111">
        <v>1.24105792062995E-2</v>
      </c>
      <c r="E50" s="40" t="s">
        <v>18</v>
      </c>
    </row>
    <row r="51" spans="1:5">
      <c r="A51" s="112" t="s">
        <v>1397</v>
      </c>
      <c r="B51" s="109">
        <v>0.109790087608525</v>
      </c>
      <c r="C51" s="113">
        <v>8.34684975935919E-2</v>
      </c>
      <c r="D51" s="109">
        <v>6.2763976119709894E-2</v>
      </c>
      <c r="E51" s="40" t="s">
        <v>18</v>
      </c>
    </row>
    <row r="52" spans="1:5">
      <c r="A52" s="112" t="s">
        <v>1398</v>
      </c>
      <c r="B52" s="109">
        <v>1</v>
      </c>
      <c r="C52" s="113">
        <v>0.93115786306403903</v>
      </c>
      <c r="D52" s="109">
        <v>0.13540114962311101</v>
      </c>
      <c r="E52" s="40" t="s">
        <v>18</v>
      </c>
    </row>
    <row r="53" spans="1:5">
      <c r="A53" s="117" t="s">
        <v>1399</v>
      </c>
      <c r="B53" s="109">
        <v>0.27723894100159102</v>
      </c>
      <c r="C53" s="113">
        <v>6.7973493416896305E-2</v>
      </c>
      <c r="D53" s="109">
        <v>3.8304186815976402E-2</v>
      </c>
      <c r="E53" s="40" t="s">
        <v>18</v>
      </c>
    </row>
    <row r="54" spans="1:5">
      <c r="A54" s="112" t="s">
        <v>1400</v>
      </c>
      <c r="B54" s="109">
        <v>0.41311700012854502</v>
      </c>
      <c r="C54" s="116">
        <v>1.1408386684356E-3</v>
      </c>
      <c r="D54" s="111">
        <v>1.9727485252688999E-3</v>
      </c>
      <c r="E54" s="40" t="s">
        <v>18</v>
      </c>
    </row>
    <row r="55" spans="1:5">
      <c r="A55" s="112" t="s">
        <v>1401</v>
      </c>
      <c r="B55" s="109">
        <v>0.19488558589237701</v>
      </c>
      <c r="C55" s="113">
        <v>0.30308980904203398</v>
      </c>
      <c r="D55" s="109">
        <v>0.76401215031384495</v>
      </c>
      <c r="E55" s="40" t="s">
        <v>18</v>
      </c>
    </row>
    <row r="56" spans="1:5">
      <c r="A56" s="112" t="s">
        <v>1402</v>
      </c>
      <c r="B56" s="109">
        <v>0.79654125644761697</v>
      </c>
      <c r="C56" s="113">
        <v>0.19515194513605699</v>
      </c>
      <c r="D56" s="109">
        <v>0.52062096539504599</v>
      </c>
      <c r="E56" s="40" t="s">
        <v>18</v>
      </c>
    </row>
    <row r="57" spans="1:5">
      <c r="A57" s="117" t="s">
        <v>1403</v>
      </c>
      <c r="B57" s="109">
        <v>0.69765455753227101</v>
      </c>
      <c r="C57" s="113">
        <v>0.94258675500630595</v>
      </c>
      <c r="D57" s="109">
        <v>0.20682388696750501</v>
      </c>
      <c r="E57" s="40" t="s">
        <v>18</v>
      </c>
    </row>
    <row r="58" spans="1:5">
      <c r="A58" s="112" t="s">
        <v>1404</v>
      </c>
      <c r="B58" s="109">
        <v>0.30222972902088902</v>
      </c>
      <c r="C58" s="113">
        <v>0.57332911442784096</v>
      </c>
      <c r="D58" s="109">
        <v>0.21505518817559899</v>
      </c>
      <c r="E58" s="40" t="s">
        <v>18</v>
      </c>
    </row>
    <row r="59" spans="1:5">
      <c r="A59" s="112" t="s">
        <v>1405</v>
      </c>
      <c r="B59" s="111">
        <v>2.4766424989587999E-3</v>
      </c>
      <c r="C59" s="113">
        <v>0.18974711772965899</v>
      </c>
      <c r="D59" s="109">
        <v>0.33416041578448802</v>
      </c>
      <c r="E59" s="40" t="s">
        <v>18</v>
      </c>
    </row>
    <row r="60" spans="1:5">
      <c r="A60" s="112" t="s">
        <v>1406</v>
      </c>
      <c r="B60" s="111">
        <v>2.258196749424E-4</v>
      </c>
      <c r="C60" s="113">
        <v>0.15606811050852201</v>
      </c>
      <c r="D60" s="109">
        <v>0.54900105771037999</v>
      </c>
      <c r="E60" s="40" t="s">
        <v>18</v>
      </c>
    </row>
    <row r="61" spans="1:5">
      <c r="A61" s="112" t="s">
        <v>1407</v>
      </c>
      <c r="B61" s="111">
        <v>2.1560252713936001E-3</v>
      </c>
      <c r="C61" s="113">
        <v>0.29705429749093398</v>
      </c>
      <c r="D61" s="109">
        <v>0.37233064088234102</v>
      </c>
      <c r="E61" s="40" t="s">
        <v>18</v>
      </c>
    </row>
    <row r="62" spans="1:5">
      <c r="A62" s="112" t="s">
        <v>1408</v>
      </c>
      <c r="B62" s="115">
        <v>1.7714195307789801E-5</v>
      </c>
      <c r="C62" s="113">
        <v>2.2146281307262199E-2</v>
      </c>
      <c r="D62" s="109">
        <v>0.28303007625750698</v>
      </c>
      <c r="E62" s="40" t="s">
        <v>18</v>
      </c>
    </row>
    <row r="63" spans="1:5">
      <c r="A63" s="112" t="s">
        <v>1409</v>
      </c>
      <c r="B63" s="109">
        <v>5.7509566026994599E-2</v>
      </c>
      <c r="C63" s="114">
        <v>3.4693191071523399E-8</v>
      </c>
      <c r="D63" s="111">
        <v>9.4056331247429996E-4</v>
      </c>
      <c r="E63" s="40" t="s">
        <v>18</v>
      </c>
    </row>
    <row r="64" spans="1:5">
      <c r="A64" s="112" t="s">
        <v>1410</v>
      </c>
      <c r="B64" s="109">
        <v>0.32399157373800802</v>
      </c>
      <c r="C64" s="116">
        <v>3.8339301425452999E-3</v>
      </c>
      <c r="D64" s="111">
        <v>1.18454007945783E-2</v>
      </c>
      <c r="E64" s="40" t="s">
        <v>18</v>
      </c>
    </row>
    <row r="65" spans="1:5">
      <c r="A65" s="112" t="s">
        <v>1411</v>
      </c>
      <c r="B65" s="111">
        <v>1.7016290955488001E-3</v>
      </c>
      <c r="C65" s="114">
        <v>2.3039137374448899E-6</v>
      </c>
      <c r="D65" s="111">
        <v>7.7977805889018004E-3</v>
      </c>
      <c r="E65" s="40" t="s">
        <v>18</v>
      </c>
    </row>
    <row r="66" spans="1:5">
      <c r="A66" s="112" t="s">
        <v>1412</v>
      </c>
      <c r="B66" s="115">
        <v>8.8253892916651002E-5</v>
      </c>
      <c r="C66" s="114">
        <v>1.6748176916183898E-8</v>
      </c>
      <c r="D66" s="115">
        <v>1.2905407718278699E-8</v>
      </c>
      <c r="E66" s="40" t="s">
        <v>18</v>
      </c>
    </row>
    <row r="67" spans="1:5">
      <c r="A67" s="112" t="s">
        <v>1413</v>
      </c>
      <c r="B67" s="109">
        <v>9.5462452971101397E-2</v>
      </c>
      <c r="C67" s="114">
        <v>4.6901193132109799E-8</v>
      </c>
      <c r="D67" s="111">
        <v>3.0827199048152E-3</v>
      </c>
      <c r="E67" s="40" t="s">
        <v>18</v>
      </c>
    </row>
    <row r="68" spans="1:5">
      <c r="A68" s="117" t="s">
        <v>1414</v>
      </c>
      <c r="B68" s="111">
        <v>1.09223969049721E-2</v>
      </c>
      <c r="C68" s="116">
        <v>1.219352389779E-4</v>
      </c>
      <c r="D68" s="109">
        <v>0.30734613170765201</v>
      </c>
      <c r="E68" s="40" t="s">
        <v>18</v>
      </c>
    </row>
    <row r="69" spans="1:5">
      <c r="A69" s="117" t="s">
        <v>1415</v>
      </c>
      <c r="B69" s="109">
        <v>0.93497407675217603</v>
      </c>
      <c r="C69" s="113">
        <v>0.37879300008177702</v>
      </c>
      <c r="D69" s="109">
        <v>0.80348728750600096</v>
      </c>
      <c r="E69" s="40" t="s">
        <v>18</v>
      </c>
    </row>
    <row r="70" spans="1:5">
      <c r="A70" s="117" t="s">
        <v>1416</v>
      </c>
      <c r="B70" s="109">
        <v>0.93497407675217603</v>
      </c>
      <c r="C70" s="116">
        <v>3.5835679708710398E-2</v>
      </c>
      <c r="D70" s="109">
        <v>0.52491326570705599</v>
      </c>
      <c r="E70" s="40" t="s">
        <v>18</v>
      </c>
    </row>
    <row r="71" spans="1:5">
      <c r="A71" s="117" t="s">
        <v>1417</v>
      </c>
      <c r="B71" s="111">
        <v>3.14280817194059E-2</v>
      </c>
      <c r="C71" s="116">
        <v>1.7075889484480001E-4</v>
      </c>
      <c r="D71" s="111">
        <v>1.1156081081880999E-3</v>
      </c>
      <c r="E71" s="40" t="s">
        <v>18</v>
      </c>
    </row>
    <row r="72" spans="1:5">
      <c r="A72" s="112" t="s">
        <v>1418</v>
      </c>
      <c r="B72" s="111">
        <v>3.0354579169375E-3</v>
      </c>
      <c r="C72" s="114">
        <v>1.2264141888992601E-11</v>
      </c>
      <c r="D72" s="111">
        <v>4.5004273082714999E-3</v>
      </c>
      <c r="E72" s="118">
        <v>0.43713461242268398</v>
      </c>
    </row>
    <row r="73" spans="1:5">
      <c r="A73" s="112" t="s">
        <v>1419</v>
      </c>
      <c r="B73" s="109">
        <v>1</v>
      </c>
      <c r="C73" s="113">
        <v>6.1501545650677301E-2</v>
      </c>
      <c r="D73" s="111">
        <v>8.7661524886520001E-4</v>
      </c>
      <c r="E73" s="118">
        <v>0.98107142899011901</v>
      </c>
    </row>
    <row r="74" spans="1:5">
      <c r="A74" s="112" t="s">
        <v>1420</v>
      </c>
      <c r="B74" s="109">
        <v>0.110175252950292</v>
      </c>
      <c r="C74" s="113">
        <v>6.03786119679732E-2</v>
      </c>
      <c r="D74" s="109">
        <v>6.1333082874107402E-2</v>
      </c>
      <c r="E74" s="113">
        <v>0.59153193403513704</v>
      </c>
    </row>
    <row r="75" spans="1:5">
      <c r="A75" s="112" t="s">
        <v>1421</v>
      </c>
      <c r="B75" s="109">
        <v>0.66679892983235001</v>
      </c>
      <c r="C75" s="114">
        <v>8.7833120680242198E-7</v>
      </c>
      <c r="D75" s="115">
        <v>6.90587118741886E-5</v>
      </c>
      <c r="E75" s="113">
        <v>0.77197400633438795</v>
      </c>
    </row>
    <row r="76" spans="1:5">
      <c r="A76" s="112" t="s">
        <v>1422</v>
      </c>
      <c r="B76" s="109">
        <v>0.87744686684740103</v>
      </c>
      <c r="C76" s="116">
        <v>2.6332037205262698E-2</v>
      </c>
      <c r="D76" s="109">
        <v>0.116524015711577</v>
      </c>
      <c r="E76" s="113">
        <v>0.117718466075363</v>
      </c>
    </row>
    <row r="77" spans="1:5">
      <c r="A77" s="112" t="s">
        <v>1423</v>
      </c>
      <c r="B77" s="109">
        <v>0.256858882035991</v>
      </c>
      <c r="C77" s="113">
        <v>0.14684075599245699</v>
      </c>
      <c r="D77" s="111">
        <v>3.0869939540029999E-2</v>
      </c>
      <c r="E77" s="113">
        <v>6.8483975665749E-2</v>
      </c>
    </row>
    <row r="78" spans="1:5">
      <c r="A78" s="112" t="s">
        <v>1424</v>
      </c>
      <c r="B78" s="109">
        <v>1</v>
      </c>
      <c r="C78" s="113">
        <v>0.48924017899245498</v>
      </c>
      <c r="D78" s="109">
        <v>0.90617510216001795</v>
      </c>
      <c r="E78" s="113">
        <v>0.66583855829331695</v>
      </c>
    </row>
    <row r="79" spans="1:5">
      <c r="A79" s="112" t="s">
        <v>1425</v>
      </c>
      <c r="B79" s="109">
        <v>9.1241792460454899E-2</v>
      </c>
      <c r="C79" s="116">
        <v>5.1332796017170002E-4</v>
      </c>
      <c r="D79" s="109">
        <v>5.2830907635036999E-2</v>
      </c>
      <c r="E79" s="113">
        <v>0.35048260795078101</v>
      </c>
    </row>
    <row r="80" spans="1:5">
      <c r="A80" s="112" t="s">
        <v>1426</v>
      </c>
      <c r="B80" s="111">
        <v>2.3521570532679999E-4</v>
      </c>
      <c r="C80" s="113">
        <v>0.109319273205309</v>
      </c>
      <c r="D80" s="109">
        <v>0.46341387475392398</v>
      </c>
      <c r="E80" s="113">
        <v>7.8936976288966801E-2</v>
      </c>
    </row>
    <row r="81" spans="1:5">
      <c r="A81" s="112" t="s">
        <v>1427</v>
      </c>
      <c r="B81" s="109">
        <v>6.6829040961247296E-2</v>
      </c>
      <c r="C81" s="114">
        <v>2.9013738673474298E-7</v>
      </c>
      <c r="D81" s="111">
        <v>9.8484475789019994E-4</v>
      </c>
      <c r="E81" s="113">
        <v>0.696267382704853</v>
      </c>
    </row>
    <row r="82" spans="1:5">
      <c r="A82" s="112" t="s">
        <v>1428</v>
      </c>
      <c r="B82" s="115">
        <v>8.4781157197338398E-6</v>
      </c>
      <c r="C82" s="116">
        <v>8.5980744055746995E-3</v>
      </c>
      <c r="D82" s="109">
        <v>0.27933027202927202</v>
      </c>
      <c r="E82" s="113">
        <v>1.19352093462698E-2</v>
      </c>
    </row>
    <row r="83" spans="1:5">
      <c r="A83" s="112" t="s">
        <v>1429</v>
      </c>
      <c r="B83" s="111">
        <v>1.797469865446E-4</v>
      </c>
      <c r="C83" s="116">
        <v>3.6755081891275002E-3</v>
      </c>
      <c r="D83" s="109">
        <v>0.35058671105130301</v>
      </c>
      <c r="E83" s="113">
        <v>7.26149168158646E-2</v>
      </c>
    </row>
    <row r="84" spans="1:5">
      <c r="A84" s="112" t="s">
        <v>1430</v>
      </c>
      <c r="B84" s="111">
        <v>4.1102678908556999E-3</v>
      </c>
      <c r="C84" s="114">
        <v>6.5890413842453602E-6</v>
      </c>
      <c r="D84" s="111">
        <v>3.9897777375685999E-3</v>
      </c>
      <c r="E84" s="113">
        <v>0.34438449652327502</v>
      </c>
    </row>
    <row r="85" spans="1:5">
      <c r="A85" s="112" t="s">
        <v>1431</v>
      </c>
      <c r="B85" s="111">
        <v>1.0745700900962E-3</v>
      </c>
      <c r="C85" s="116">
        <v>7.32506802578E-4</v>
      </c>
      <c r="D85" s="111">
        <v>6.7239422557128998E-3</v>
      </c>
      <c r="E85" s="113">
        <v>1</v>
      </c>
    </row>
    <row r="86" spans="1:5">
      <c r="A86" s="112" t="s">
        <v>1432</v>
      </c>
      <c r="B86" s="115">
        <v>5.2593282984660698E-5</v>
      </c>
      <c r="C86" s="116">
        <v>4.1775376895649002E-2</v>
      </c>
      <c r="D86" s="109">
        <v>0.13706352363914201</v>
      </c>
      <c r="E86" s="113">
        <v>9.8425744227446599E-2</v>
      </c>
    </row>
    <row r="87" spans="1:5">
      <c r="A87" s="112" t="s">
        <v>1433</v>
      </c>
      <c r="B87" s="115">
        <v>3.3212615343755198E-5</v>
      </c>
      <c r="C87" s="113">
        <v>7.6999307114952495E-2</v>
      </c>
      <c r="D87" s="109">
        <v>8.5249505086006094E-2</v>
      </c>
      <c r="E87" s="113">
        <v>7.7893297597799296E-2</v>
      </c>
    </row>
    <row r="88" spans="1:5">
      <c r="A88" s="112" t="s">
        <v>1434</v>
      </c>
      <c r="B88" s="109">
        <v>0.314595329893261</v>
      </c>
      <c r="C88" s="116">
        <v>1.7151898707886099E-2</v>
      </c>
      <c r="D88" s="109">
        <v>0.47775542760616702</v>
      </c>
      <c r="E88" s="113">
        <v>0.72495511252395595</v>
      </c>
    </row>
    <row r="89" spans="1:5">
      <c r="A89" s="112" t="s">
        <v>1435</v>
      </c>
      <c r="B89" s="111">
        <v>1.5571427660622901E-2</v>
      </c>
      <c r="C89" s="113">
        <v>7.7477108581531701E-2</v>
      </c>
      <c r="D89" s="109">
        <v>0.63621317189100102</v>
      </c>
      <c r="E89" s="113">
        <v>0.57778846756339697</v>
      </c>
    </row>
    <row r="90" spans="1:5">
      <c r="A90" s="112" t="s">
        <v>1436</v>
      </c>
      <c r="B90" s="115">
        <v>1.76268899743374E-5</v>
      </c>
      <c r="C90" s="114">
        <v>9.4200407273117003E-8</v>
      </c>
      <c r="D90" s="115">
        <v>7.4102919253088398E-8</v>
      </c>
      <c r="E90" s="113">
        <v>0.170669471759269</v>
      </c>
    </row>
    <row r="91" spans="1:5">
      <c r="A91" s="112" t="s">
        <v>1437</v>
      </c>
      <c r="B91" s="111">
        <v>1.133138816107E-4</v>
      </c>
      <c r="C91" s="114">
        <v>1.27109251179922E-8</v>
      </c>
      <c r="D91" s="115">
        <v>6.3101615739460502E-8</v>
      </c>
      <c r="E91" s="113">
        <v>6.2543939907871798E-2</v>
      </c>
    </row>
    <row r="92" spans="1:5">
      <c r="A92" s="112" t="s">
        <v>1438</v>
      </c>
      <c r="B92" s="109">
        <v>0.150211399283456</v>
      </c>
      <c r="C92" s="114">
        <v>1.75796203806216E-6</v>
      </c>
      <c r="D92" s="111">
        <v>9.5582828623240002E-4</v>
      </c>
      <c r="E92" s="113">
        <v>0.51158031759043299</v>
      </c>
    </row>
    <row r="93" spans="1:5">
      <c r="A93" s="112" t="s">
        <v>1439</v>
      </c>
      <c r="B93" s="111">
        <v>8.6076641140776008E-3</v>
      </c>
      <c r="C93" s="116">
        <v>6.3947463500270002E-3</v>
      </c>
      <c r="D93" s="111">
        <v>1.27187117281625E-2</v>
      </c>
      <c r="E93" s="113">
        <v>0.83853330125966297</v>
      </c>
    </row>
    <row r="94" spans="1:5">
      <c r="A94" s="112" t="s">
        <v>1440</v>
      </c>
      <c r="B94" s="111">
        <v>6.4341415941976997E-3</v>
      </c>
      <c r="C94" s="116">
        <v>9.8739059951411003E-3</v>
      </c>
      <c r="D94" s="111">
        <v>1.6159169525016399E-2</v>
      </c>
      <c r="E94" s="113">
        <v>0.96403445143172894</v>
      </c>
    </row>
    <row r="95" spans="1:5">
      <c r="A95" s="112" t="s">
        <v>1441</v>
      </c>
      <c r="B95" s="111">
        <v>6.4935999593018004E-3</v>
      </c>
      <c r="C95" s="114">
        <v>2.8362358078610499E-11</v>
      </c>
      <c r="D95" s="111">
        <v>7.7767103604389001E-3</v>
      </c>
      <c r="E95" s="113">
        <v>0.62352407728395898</v>
      </c>
    </row>
    <row r="96" spans="1:5">
      <c r="A96" s="112" t="s">
        <v>1442</v>
      </c>
      <c r="B96" s="111">
        <v>4.0429590594160004E-3</v>
      </c>
      <c r="C96" s="113">
        <v>6.4368314035295901E-2</v>
      </c>
      <c r="D96" s="109">
        <v>0.34981422908425702</v>
      </c>
      <c r="E96" s="113">
        <v>6.2543939907871798E-2</v>
      </c>
    </row>
    <row r="97" spans="1:5">
      <c r="A97" s="112" t="s">
        <v>1443</v>
      </c>
      <c r="B97" s="111">
        <v>1.14990220842144E-2</v>
      </c>
      <c r="C97" s="113">
        <v>0.52345471349978201</v>
      </c>
      <c r="D97" s="109">
        <v>0.723048044909675</v>
      </c>
      <c r="E97" s="113">
        <v>0.22722438202703599</v>
      </c>
    </row>
    <row r="98" spans="1:5">
      <c r="A98" s="112" t="s">
        <v>1444</v>
      </c>
      <c r="B98" s="111">
        <v>4.0780133395650099E-2</v>
      </c>
      <c r="C98" s="114">
        <v>1.5947539772284501E-6</v>
      </c>
      <c r="D98" s="111">
        <v>1.6739141665970001E-4</v>
      </c>
      <c r="E98" s="113">
        <v>1</v>
      </c>
    </row>
    <row r="99" spans="1:5">
      <c r="A99" s="112" t="s">
        <v>1445</v>
      </c>
      <c r="B99" s="109">
        <v>5.11168797133554E-2</v>
      </c>
      <c r="C99" s="114">
        <v>2.9830194000175602E-7</v>
      </c>
      <c r="D99" s="111">
        <v>4.5341328360089998E-4</v>
      </c>
      <c r="E99" s="113">
        <v>0.63591791834636802</v>
      </c>
    </row>
    <row r="100" spans="1:5">
      <c r="A100" s="112" t="s">
        <v>1446</v>
      </c>
      <c r="B100" s="111">
        <v>6.4341415941976997E-3</v>
      </c>
      <c r="C100" s="114">
        <v>9.7327618929986193E-6</v>
      </c>
      <c r="D100" s="115">
        <v>8.6374666876896397E-6</v>
      </c>
      <c r="E100" s="113">
        <v>0.20955682321980601</v>
      </c>
    </row>
    <row r="101" spans="1:5">
      <c r="A101" s="112" t="s">
        <v>1447</v>
      </c>
      <c r="B101" s="111">
        <v>7.7063001008285002E-3</v>
      </c>
      <c r="C101" s="114">
        <v>4.1899469532450897E-8</v>
      </c>
      <c r="D101" s="115">
        <v>3.7754639705706199E-6</v>
      </c>
      <c r="E101" s="113">
        <v>0.101389903045478</v>
      </c>
    </row>
    <row r="102" spans="1:5">
      <c r="A102" s="112" t="s">
        <v>1448</v>
      </c>
      <c r="B102" s="115">
        <v>2.0766607146714E-58</v>
      </c>
      <c r="C102" s="113">
        <v>0.30432268401746598</v>
      </c>
      <c r="D102" s="109">
        <v>8.1662584286326806E-2</v>
      </c>
      <c r="E102" s="113">
        <v>0.15386929695805299</v>
      </c>
    </row>
    <row r="103" spans="1:5">
      <c r="A103" s="112" t="s">
        <v>1449</v>
      </c>
      <c r="B103" s="109">
        <v>7.9796532543492907E-2</v>
      </c>
      <c r="C103" s="114">
        <v>1.15951083550905E-6</v>
      </c>
      <c r="D103" s="111">
        <v>6.2399765554010001E-4</v>
      </c>
      <c r="E103" s="40">
        <v>1</v>
      </c>
    </row>
    <row r="104" spans="1:5">
      <c r="A104" s="112" t="s">
        <v>1450</v>
      </c>
      <c r="B104" s="109">
        <v>0.41378321491962999</v>
      </c>
      <c r="C104" s="116">
        <v>2.0065873138101101E-2</v>
      </c>
      <c r="D104" s="111">
        <v>2.7281521816337501E-2</v>
      </c>
      <c r="E104" s="118">
        <v>5.5560557959621497E-2</v>
      </c>
    </row>
    <row r="105" spans="1:5">
      <c r="A105" s="112" t="s">
        <v>1451</v>
      </c>
      <c r="B105" s="109">
        <v>1</v>
      </c>
      <c r="C105" s="113">
        <v>5.81842619385139E-2</v>
      </c>
      <c r="D105" s="109">
        <v>0.25406129274449502</v>
      </c>
      <c r="E105" s="40" t="s">
        <v>18</v>
      </c>
    </row>
    <row r="106" spans="1:5">
      <c r="A106" s="112" t="s">
        <v>1452</v>
      </c>
      <c r="B106" s="109">
        <v>1</v>
      </c>
      <c r="C106" s="116">
        <v>2.6401625410714001E-3</v>
      </c>
      <c r="D106" s="111">
        <v>3.2660681004685201E-2</v>
      </c>
      <c r="E106" s="40" t="s">
        <v>18</v>
      </c>
    </row>
    <row r="107" spans="1:5">
      <c r="A107" s="112" t="s">
        <v>1453</v>
      </c>
      <c r="B107" s="109">
        <v>0.57825996367969101</v>
      </c>
      <c r="C107" s="113">
        <v>0.215759876322171</v>
      </c>
      <c r="D107" s="109">
        <v>0.41398462202237801</v>
      </c>
      <c r="E107" s="118">
        <v>0.73607922443360196</v>
      </c>
    </row>
    <row r="108" spans="1:5">
      <c r="A108" s="112" t="s">
        <v>1454</v>
      </c>
      <c r="B108" s="109">
        <v>0.10015203391272599</v>
      </c>
      <c r="C108" s="113">
        <v>9.5137566898421802E-2</v>
      </c>
      <c r="D108" s="111">
        <v>3.23876376419856E-2</v>
      </c>
      <c r="E108" s="40" t="s">
        <v>18</v>
      </c>
    </row>
    <row r="109" spans="1:5">
      <c r="A109" s="112" t="s">
        <v>1455</v>
      </c>
      <c r="B109" s="109">
        <v>0.12537507871574799</v>
      </c>
      <c r="C109" s="116">
        <v>1.8891869919308701E-2</v>
      </c>
      <c r="D109" s="109">
        <v>5.8429553155390397E-2</v>
      </c>
      <c r="E109" s="40" t="s">
        <v>18</v>
      </c>
    </row>
    <row r="110" spans="1:5">
      <c r="A110" s="112" t="s">
        <v>1456</v>
      </c>
      <c r="B110" s="111">
        <v>3.7506235174649599E-2</v>
      </c>
      <c r="C110" s="114">
        <v>1.1704708145696801E-28</v>
      </c>
      <c r="D110" s="109" t="s">
        <v>18</v>
      </c>
      <c r="E110" s="40" t="s">
        <v>18</v>
      </c>
    </row>
    <row r="111" spans="1:5">
      <c r="A111" s="112" t="s">
        <v>1457</v>
      </c>
      <c r="B111" s="111">
        <v>1.10285358845656E-2</v>
      </c>
      <c r="C111" s="113" t="s">
        <v>18</v>
      </c>
      <c r="D111" s="115">
        <v>1.83717790093746E-28</v>
      </c>
      <c r="E111" s="40" t="s">
        <v>18</v>
      </c>
    </row>
    <row r="112" spans="1:5">
      <c r="A112" s="112" t="s">
        <v>1458</v>
      </c>
      <c r="B112" s="109">
        <v>0.33194093107785799</v>
      </c>
      <c r="C112" s="114">
        <v>1.2645645982202701E-25</v>
      </c>
      <c r="D112" s="115">
        <v>2.2281134174421201E-79</v>
      </c>
      <c r="E112" s="40" t="s">
        <v>18</v>
      </c>
    </row>
    <row r="113" spans="1:5">
      <c r="A113" s="112" t="s">
        <v>1459</v>
      </c>
      <c r="B113" s="109">
        <v>0.12148469183989501</v>
      </c>
      <c r="C113" s="116">
        <v>1.0145824257179999E-3</v>
      </c>
      <c r="D113" s="109">
        <v>0.88397447369860005</v>
      </c>
      <c r="E113" s="40" t="s">
        <v>18</v>
      </c>
    </row>
    <row r="114" spans="1:5">
      <c r="A114" s="112" t="s">
        <v>1460</v>
      </c>
      <c r="B114" s="109">
        <v>0.122221082960307</v>
      </c>
      <c r="C114" s="114">
        <v>5.2359788653874599E-5</v>
      </c>
      <c r="D114" s="109">
        <v>0.77071409229530397</v>
      </c>
      <c r="E114" s="119">
        <v>3.9245074020122301E-19</v>
      </c>
    </row>
    <row r="115" spans="1:5">
      <c r="A115" s="112" t="s">
        <v>1461</v>
      </c>
      <c r="B115" s="109">
        <v>0.28674483410213503</v>
      </c>
      <c r="C115" s="113">
        <v>0.301883107954318</v>
      </c>
      <c r="D115" s="109">
        <v>0.65314349866099597</v>
      </c>
      <c r="E115" s="119">
        <v>7.7595956836544098E-5</v>
      </c>
    </row>
    <row r="116" spans="1:5">
      <c r="A116" s="112" t="s">
        <v>1462</v>
      </c>
      <c r="B116" s="109">
        <v>7.9161207013621698E-2</v>
      </c>
      <c r="C116" s="116">
        <v>7.7690282904300004E-4</v>
      </c>
      <c r="D116" s="109">
        <v>0.50297954130874001</v>
      </c>
      <c r="E116" s="113" t="s">
        <v>18</v>
      </c>
    </row>
    <row r="117" spans="1:5">
      <c r="A117" s="112" t="s">
        <v>1463</v>
      </c>
      <c r="B117" s="109">
        <v>0.12442499717687699</v>
      </c>
      <c r="C117" s="116">
        <v>1.6595140697989999E-4</v>
      </c>
      <c r="D117" s="109">
        <v>0.55592163596849298</v>
      </c>
      <c r="E117" s="113" t="s">
        <v>18</v>
      </c>
    </row>
    <row r="118" spans="1:5">
      <c r="A118" s="112" t="s">
        <v>1464</v>
      </c>
      <c r="B118" s="111">
        <v>1.0892731172164501E-2</v>
      </c>
      <c r="C118" s="113">
        <v>0.382392327827215</v>
      </c>
      <c r="D118" s="109">
        <v>0.120967099279223</v>
      </c>
      <c r="E118" s="113" t="s">
        <v>18</v>
      </c>
    </row>
    <row r="119" spans="1:5">
      <c r="A119" s="112" t="s">
        <v>1465</v>
      </c>
      <c r="B119" s="109">
        <v>0.100785070325537</v>
      </c>
      <c r="C119" s="114">
        <v>1.51003378431623E-11</v>
      </c>
      <c r="D119" s="115">
        <v>6.8971501095144404E-6</v>
      </c>
      <c r="E119" s="113">
        <v>0.80802128145250196</v>
      </c>
    </row>
    <row r="120" spans="1:5">
      <c r="A120" s="112" t="s">
        <v>1466</v>
      </c>
      <c r="B120" s="109">
        <v>0.12148469183989299</v>
      </c>
      <c r="C120" s="116">
        <v>1.0145824257179999E-3</v>
      </c>
      <c r="D120" s="109">
        <v>0.88397447369860005</v>
      </c>
      <c r="E120" s="120">
        <v>5.8876701280956299E-21</v>
      </c>
    </row>
    <row r="121" spans="1:5">
      <c r="A121" s="112" t="s">
        <v>1467</v>
      </c>
      <c r="B121" s="109">
        <v>0.12222108296031001</v>
      </c>
      <c r="C121" s="114">
        <v>5.2359788653874599E-5</v>
      </c>
      <c r="D121" s="109">
        <v>0.77071409229530397</v>
      </c>
      <c r="E121" s="120">
        <v>3.7716684107655102E-21</v>
      </c>
    </row>
    <row r="122" spans="1:5">
      <c r="A122" s="112" t="s">
        <v>1468</v>
      </c>
      <c r="B122" s="109">
        <v>0.28674483410213403</v>
      </c>
      <c r="C122" s="113">
        <v>0.30188310795434597</v>
      </c>
      <c r="D122" s="109">
        <v>0.65314349866099597</v>
      </c>
      <c r="E122" s="120">
        <v>6.2612969888700199E-18</v>
      </c>
    </row>
    <row r="123" spans="1:5">
      <c r="A123" s="112" t="s">
        <v>1469</v>
      </c>
      <c r="B123" s="109">
        <v>7.9161207013621504E-2</v>
      </c>
      <c r="C123" s="116">
        <v>7.7690282904310001E-4</v>
      </c>
      <c r="D123" s="109">
        <v>0.50297954130874001</v>
      </c>
      <c r="E123" s="40" t="s">
        <v>18</v>
      </c>
    </row>
    <row r="124" spans="1:5">
      <c r="A124" s="112" t="s">
        <v>1470</v>
      </c>
      <c r="B124" s="109">
        <v>0.12442499717687699</v>
      </c>
      <c r="C124" s="116">
        <v>1.6595140697989999E-4</v>
      </c>
      <c r="D124" s="109">
        <v>0.55592163596853905</v>
      </c>
      <c r="E124" s="40" t="s">
        <v>18</v>
      </c>
    </row>
    <row r="125" spans="1:5">
      <c r="A125" s="112" t="s">
        <v>1471</v>
      </c>
      <c r="B125" s="111">
        <v>1.0892731172165999E-2</v>
      </c>
      <c r="C125" s="113">
        <v>0.382392327827215</v>
      </c>
      <c r="D125" s="109">
        <v>0.120967099279223</v>
      </c>
      <c r="E125" s="40" t="s">
        <v>18</v>
      </c>
    </row>
    <row r="126" spans="1:5">
      <c r="A126" s="112" t="s">
        <v>1472</v>
      </c>
      <c r="B126" s="109">
        <v>0.173584346432058</v>
      </c>
      <c r="C126" s="113">
        <v>7.4706989784074099E-2</v>
      </c>
      <c r="D126" s="109">
        <v>0.10969478865106801</v>
      </c>
      <c r="E126" s="40" t="s">
        <v>18</v>
      </c>
    </row>
    <row r="127" spans="1:5">
      <c r="A127" s="112" t="s">
        <v>1473</v>
      </c>
      <c r="B127" s="109">
        <v>0.10236063371130499</v>
      </c>
      <c r="C127" s="113">
        <v>5.1643664391071702E-2</v>
      </c>
      <c r="D127" s="109">
        <v>0.130651624722565</v>
      </c>
      <c r="E127" s="40" t="s">
        <v>18</v>
      </c>
    </row>
    <row r="128" spans="1:5">
      <c r="A128" s="112" t="s">
        <v>1474</v>
      </c>
      <c r="B128" s="109">
        <v>0.21135271754794899</v>
      </c>
      <c r="C128" s="113">
        <v>6.6121321507711397E-2</v>
      </c>
      <c r="D128" s="111">
        <v>1.2649468212234E-2</v>
      </c>
      <c r="E128" s="118">
        <v>0.175164336479363</v>
      </c>
    </row>
    <row r="129" spans="1:5">
      <c r="A129" s="112" t="s">
        <v>1475</v>
      </c>
      <c r="B129" s="109">
        <v>0.52024585709800797</v>
      </c>
      <c r="C129" s="113">
        <v>0.25821070676605601</v>
      </c>
      <c r="D129" s="109">
        <v>6.0013977509337797E-2</v>
      </c>
      <c r="E129" s="118">
        <v>4.2525777286967999E-2</v>
      </c>
    </row>
    <row r="130" spans="1:5">
      <c r="A130" s="112" t="s">
        <v>1476</v>
      </c>
      <c r="B130" s="109">
        <v>0.84015944978924895</v>
      </c>
      <c r="C130" s="113">
        <v>0.29217361038704498</v>
      </c>
      <c r="D130" s="109">
        <v>0.60953588782593104</v>
      </c>
      <c r="E130" s="118">
        <v>0.49111695210974299</v>
      </c>
    </row>
    <row r="131" spans="1:5">
      <c r="A131" s="112" t="s">
        <v>1477</v>
      </c>
      <c r="B131" s="111">
        <v>8.4429221307289999E-4</v>
      </c>
      <c r="C131" s="116">
        <v>4.1546721861420002E-4</v>
      </c>
      <c r="D131" s="109">
        <v>0.17055830442015099</v>
      </c>
      <c r="E131" s="118">
        <v>0.18877377744830601</v>
      </c>
    </row>
    <row r="132" spans="1:5">
      <c r="A132" s="112" t="s">
        <v>1478</v>
      </c>
      <c r="B132" s="115">
        <v>8.9987891072381803E-7</v>
      </c>
      <c r="C132" s="116">
        <v>1.7188965632793402E-2</v>
      </c>
      <c r="D132" s="111">
        <v>1.00092387941174E-2</v>
      </c>
      <c r="E132" s="118">
        <v>0.18877377744830601</v>
      </c>
    </row>
    <row r="133" spans="1:5">
      <c r="A133" s="112" t="s">
        <v>1479</v>
      </c>
      <c r="B133" s="109">
        <v>0.44597873744354699</v>
      </c>
      <c r="C133" s="113">
        <v>0.47459719014705698</v>
      </c>
      <c r="D133" s="109">
        <v>0.45539189214917503</v>
      </c>
      <c r="E133" s="40" t="s">
        <v>18</v>
      </c>
    </row>
    <row r="134" spans="1:5">
      <c r="A134" s="121" t="s">
        <v>1480</v>
      </c>
      <c r="B134" s="122">
        <v>1.77164175064359E-14</v>
      </c>
      <c r="C134" s="123">
        <v>1.6724766249188599E-11</v>
      </c>
      <c r="D134" s="124">
        <v>8.3410387343080001E-4</v>
      </c>
      <c r="E134" s="10" t="s">
        <v>18</v>
      </c>
    </row>
  </sheetData>
  <conditionalFormatting sqref="B6:E134">
    <cfRule type="cellIs" dxfId="0" priority="1" operator="lessThan">
      <formula>0.05</formula>
    </cfRule>
  </conditionalFormatting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I129"/>
  <sheetViews>
    <sheetView workbookViewId="0">
      <selection activeCell="D2" sqref="D2"/>
    </sheetView>
  </sheetViews>
  <sheetFormatPr defaultColWidth="11.19921875" defaultRowHeight="15" customHeight="1"/>
  <cols>
    <col min="1" max="2" width="31.796875" customWidth="1"/>
    <col min="4" max="4" width="17.59765625" customWidth="1"/>
    <col min="5" max="5" width="13.19921875" customWidth="1"/>
    <col min="6" max="7" width="13" customWidth="1"/>
    <col min="9" max="10" width="13" customWidth="1"/>
  </cols>
  <sheetData>
    <row r="1" spans="1:9">
      <c r="A1" s="125" t="s">
        <v>2090</v>
      </c>
      <c r="B1" s="2"/>
      <c r="C1" s="2"/>
      <c r="D1" s="2"/>
      <c r="E1" s="2"/>
      <c r="F1" s="2"/>
      <c r="G1" s="2"/>
      <c r="H1" s="2"/>
      <c r="I1" s="2"/>
    </row>
    <row r="2" spans="1:9">
      <c r="A2" s="78" t="s">
        <v>1481</v>
      </c>
      <c r="B2" s="2"/>
      <c r="C2" s="2"/>
      <c r="D2" s="2"/>
      <c r="E2" s="2"/>
      <c r="F2" s="2"/>
      <c r="G2" s="2"/>
      <c r="H2" s="2"/>
      <c r="I2" s="2"/>
    </row>
    <row r="3" spans="1:9">
      <c r="A3" s="78" t="s">
        <v>1482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1483</v>
      </c>
      <c r="B4" s="2"/>
      <c r="C4" s="2"/>
      <c r="D4" s="2"/>
      <c r="E4" s="2"/>
      <c r="F4" s="2"/>
      <c r="G4" s="2"/>
      <c r="H4" s="2"/>
      <c r="I4" s="2"/>
    </row>
    <row r="5" spans="1:9">
      <c r="A5" s="105" t="s">
        <v>1484</v>
      </c>
      <c r="B5" s="2"/>
      <c r="C5" s="2"/>
      <c r="D5" s="2"/>
      <c r="E5" s="2"/>
      <c r="F5" s="2"/>
      <c r="G5" s="2"/>
      <c r="H5" s="2"/>
      <c r="I5" s="2"/>
    </row>
    <row r="6" spans="1:9">
      <c r="A6" s="57"/>
      <c r="B6" s="57"/>
      <c r="C6" s="57"/>
      <c r="D6" s="57"/>
      <c r="E6" s="57"/>
      <c r="F6" s="57"/>
      <c r="G6" s="57"/>
      <c r="H6" s="57"/>
      <c r="I6" s="2"/>
    </row>
    <row r="7" spans="1:9">
      <c r="A7" s="58" t="s">
        <v>1485</v>
      </c>
      <c r="B7" s="59" t="s">
        <v>1486</v>
      </c>
      <c r="C7" s="59" t="s">
        <v>1487</v>
      </c>
      <c r="D7" s="59" t="s">
        <v>1488</v>
      </c>
      <c r="E7" s="59" t="s">
        <v>1489</v>
      </c>
      <c r="F7" s="59" t="s">
        <v>1490</v>
      </c>
      <c r="G7" s="59" t="s">
        <v>1491</v>
      </c>
      <c r="H7" s="59" t="s">
        <v>1492</v>
      </c>
      <c r="I7" s="2"/>
    </row>
    <row r="8" spans="1:9">
      <c r="A8" s="13" t="s">
        <v>1466</v>
      </c>
      <c r="B8" s="13" t="s">
        <v>18</v>
      </c>
      <c r="C8" s="13">
        <v>0.95094174298879308</v>
      </c>
      <c r="D8" s="13">
        <v>-5.030247699999995E-2</v>
      </c>
      <c r="E8" s="13">
        <v>5.2886698000000003E-2</v>
      </c>
      <c r="F8" s="13">
        <v>0.85730596530055392</v>
      </c>
      <c r="G8" s="13">
        <v>1.0548045098945953</v>
      </c>
      <c r="H8" s="13">
        <v>0.341535013</v>
      </c>
      <c r="I8" s="2"/>
    </row>
    <row r="9" spans="1:9">
      <c r="A9" s="13" t="s">
        <v>1467</v>
      </c>
      <c r="B9" s="13" t="s">
        <v>18</v>
      </c>
      <c r="C9" s="13">
        <v>0.93718901265821686</v>
      </c>
      <c r="D9" s="13">
        <v>-6.4870296000000036E-2</v>
      </c>
      <c r="E9" s="13">
        <v>6.9787891000000005E-2</v>
      </c>
      <c r="F9" s="13">
        <v>0.81737723204222479</v>
      </c>
      <c r="G9" s="13">
        <v>1.074562895828141</v>
      </c>
      <c r="H9" s="13">
        <v>0.35261182899999999</v>
      </c>
      <c r="I9" s="2"/>
    </row>
    <row r="10" spans="1:9">
      <c r="A10" s="13" t="s">
        <v>1493</v>
      </c>
      <c r="B10" s="13" t="s">
        <v>18</v>
      </c>
      <c r="C10" s="13">
        <v>0.83080468653955175</v>
      </c>
      <c r="D10" s="13">
        <v>-0.18536054599999996</v>
      </c>
      <c r="E10" s="13">
        <v>0.21330474499999999</v>
      </c>
      <c r="F10" s="13">
        <v>0.54692814552685676</v>
      </c>
      <c r="G10" s="13">
        <v>1.2620239657097496</v>
      </c>
      <c r="H10" s="13">
        <v>0.38485040599999998</v>
      </c>
      <c r="I10" s="2"/>
    </row>
    <row r="11" spans="1:9">
      <c r="A11" s="13" t="s">
        <v>1494</v>
      </c>
      <c r="B11" s="13" t="s">
        <v>18</v>
      </c>
      <c r="C11" s="13">
        <v>1.002317099335061</v>
      </c>
      <c r="D11" s="13">
        <v>2.3144189999999331E-3</v>
      </c>
      <c r="E11" s="13">
        <v>4.5264650000000003E-3</v>
      </c>
      <c r="F11" s="13">
        <v>0.99346400077265606</v>
      </c>
      <c r="G11" s="13">
        <v>1.0112490908962004</v>
      </c>
      <c r="H11" s="13">
        <v>0.60913521599999998</v>
      </c>
      <c r="I11" s="2"/>
    </row>
    <row r="12" spans="1:9">
      <c r="A12" s="13" t="s">
        <v>1495</v>
      </c>
      <c r="B12" s="13" t="s">
        <v>1496</v>
      </c>
      <c r="C12" s="13">
        <v>0.57939901249864789</v>
      </c>
      <c r="D12" s="13">
        <v>-0.54576389799999991</v>
      </c>
      <c r="E12" s="13">
        <v>0.16935103200000001</v>
      </c>
      <c r="F12" s="13">
        <v>0.41574136919820559</v>
      </c>
      <c r="G12" s="13">
        <v>0.8074809017246517</v>
      </c>
      <c r="H12" s="126">
        <v>1.2699810000000001E-3</v>
      </c>
      <c r="I12" s="2"/>
    </row>
    <row r="13" spans="1:9">
      <c r="A13" s="13" t="s">
        <v>1353</v>
      </c>
      <c r="B13" s="13" t="s">
        <v>1497</v>
      </c>
      <c r="C13" s="13">
        <v>0.88006994650838899</v>
      </c>
      <c r="D13" s="13">
        <v>-0.12775388999999993</v>
      </c>
      <c r="E13" s="13">
        <v>0.29298501599999999</v>
      </c>
      <c r="F13" s="13">
        <v>0.49559088494278231</v>
      </c>
      <c r="G13" s="13">
        <v>1.5628275948551797</v>
      </c>
      <c r="H13" s="13">
        <v>0.66280596700000005</v>
      </c>
      <c r="I13" s="2"/>
    </row>
    <row r="14" spans="1:9">
      <c r="A14" s="13" t="s">
        <v>1354</v>
      </c>
      <c r="B14" s="13" t="s">
        <v>1498</v>
      </c>
      <c r="C14" s="13">
        <v>1.1589324434444916</v>
      </c>
      <c r="D14" s="13">
        <v>0.14749927400000001</v>
      </c>
      <c r="E14" s="13">
        <v>0.377481658</v>
      </c>
      <c r="F14" s="13">
        <v>0.55301797377631901</v>
      </c>
      <c r="G14" s="13">
        <v>2.428717459753809</v>
      </c>
      <c r="H14" s="13">
        <v>0.69598533299999998</v>
      </c>
      <c r="I14" s="2"/>
    </row>
    <row r="15" spans="1:9">
      <c r="A15" s="13" t="s">
        <v>1355</v>
      </c>
      <c r="B15" s="13" t="s">
        <v>1499</v>
      </c>
      <c r="C15" s="13">
        <v>1.0643162093434011</v>
      </c>
      <c r="D15" s="13">
        <v>6.2332535999999952E-2</v>
      </c>
      <c r="E15" s="13">
        <v>0.17803232399999999</v>
      </c>
      <c r="F15" s="13">
        <v>0.75080387055649811</v>
      </c>
      <c r="G15" s="13">
        <v>1.5087415474183619</v>
      </c>
      <c r="H15" s="127">
        <v>0.72624923799999996</v>
      </c>
      <c r="I15" s="2"/>
    </row>
    <row r="16" spans="1:9">
      <c r="A16" s="13" t="s">
        <v>1356</v>
      </c>
      <c r="B16" s="13" t="s">
        <v>1500</v>
      </c>
      <c r="C16" s="13">
        <v>3.4265141341917715</v>
      </c>
      <c r="D16" s="13">
        <v>1.2315434569999999</v>
      </c>
      <c r="E16" s="13">
        <v>0.29879730100000002</v>
      </c>
      <c r="F16" s="13">
        <v>1.9077046148857668</v>
      </c>
      <c r="G16" s="13">
        <v>6.1545162810852858</v>
      </c>
      <c r="H16" s="128">
        <v>3.7599999999999999E-5</v>
      </c>
      <c r="I16" s="2"/>
    </row>
    <row r="17" spans="1:9">
      <c r="A17" s="13" t="s">
        <v>1357</v>
      </c>
      <c r="B17" s="13" t="s">
        <v>1357</v>
      </c>
      <c r="C17" s="13">
        <v>1.1887935555548297</v>
      </c>
      <c r="D17" s="13">
        <v>0.17293897400000005</v>
      </c>
      <c r="E17" s="13">
        <v>0.58062087600000001</v>
      </c>
      <c r="F17" s="13">
        <v>0.38095350593826566</v>
      </c>
      <c r="G17" s="13">
        <v>3.7097181039140006</v>
      </c>
      <c r="H17" s="127">
        <v>0.76581627600000002</v>
      </c>
      <c r="I17" s="2"/>
    </row>
    <row r="18" spans="1:9">
      <c r="A18" s="13" t="s">
        <v>1358</v>
      </c>
      <c r="B18" s="13" t="s">
        <v>1501</v>
      </c>
      <c r="C18" s="13">
        <v>1.0430582667170243</v>
      </c>
      <c r="D18" s="13">
        <v>4.2157038999999896E-2</v>
      </c>
      <c r="E18" s="13">
        <v>0.17712504300000001</v>
      </c>
      <c r="F18" s="13">
        <v>0.73711744405154178</v>
      </c>
      <c r="G18" s="13">
        <v>1.4759799222586958</v>
      </c>
      <c r="H18" s="127">
        <v>0.81187549599999997</v>
      </c>
      <c r="I18" s="2"/>
    </row>
    <row r="19" spans="1:9">
      <c r="A19" s="13" t="s">
        <v>1359</v>
      </c>
      <c r="B19" s="13" t="s">
        <v>1502</v>
      </c>
      <c r="C19" s="13">
        <v>0.6611297889397455</v>
      </c>
      <c r="D19" s="13">
        <v>-0.41380510599999992</v>
      </c>
      <c r="E19" s="13">
        <v>0.38176333899999998</v>
      </c>
      <c r="F19" s="13">
        <v>0.31284067285972561</v>
      </c>
      <c r="G19" s="13">
        <v>1.3971731802900835</v>
      </c>
      <c r="H19" s="127">
        <v>0.27839540699999998</v>
      </c>
      <c r="I19" s="2"/>
    </row>
    <row r="20" spans="1:9">
      <c r="A20" s="13" t="s">
        <v>1360</v>
      </c>
      <c r="B20" s="13" t="s">
        <v>1503</v>
      </c>
      <c r="C20" s="13">
        <v>1.1683643275032258</v>
      </c>
      <c r="D20" s="13">
        <v>0.15560475999999993</v>
      </c>
      <c r="E20" s="13">
        <v>0.29230313000000002</v>
      </c>
      <c r="F20" s="13">
        <v>0.65881706701392284</v>
      </c>
      <c r="G20" s="13">
        <v>2.0720094698961664</v>
      </c>
      <c r="H20" s="127">
        <v>0.59449026800000004</v>
      </c>
      <c r="I20" s="2"/>
    </row>
    <row r="21" spans="1:9">
      <c r="A21" s="13" t="s">
        <v>1361</v>
      </c>
      <c r="B21" s="13" t="s">
        <v>1504</v>
      </c>
      <c r="C21" s="13">
        <v>0.75515783092328737</v>
      </c>
      <c r="D21" s="13">
        <v>-0.28082850400000003</v>
      </c>
      <c r="E21" s="13">
        <v>0.36059709400000001</v>
      </c>
      <c r="F21" s="13">
        <v>0.37246998997256608</v>
      </c>
      <c r="G21" s="13">
        <v>1.5310316668646686</v>
      </c>
      <c r="H21" s="127">
        <v>0.43610491200000001</v>
      </c>
      <c r="I21" s="2"/>
    </row>
    <row r="22" spans="1:9">
      <c r="A22" s="13" t="s">
        <v>1362</v>
      </c>
      <c r="B22" s="13" t="s">
        <v>1505</v>
      </c>
      <c r="C22" s="13">
        <v>0.94197058689144764</v>
      </c>
      <c r="D22" s="13">
        <v>-5.9781229000000047E-2</v>
      </c>
      <c r="E22" s="13">
        <v>0.260313723</v>
      </c>
      <c r="F22" s="13">
        <v>0.56552762950408808</v>
      </c>
      <c r="G22" s="13">
        <v>1.5689924599204825</v>
      </c>
      <c r="H22" s="127">
        <v>0.81836320399999996</v>
      </c>
      <c r="I22" s="2"/>
    </row>
    <row r="23" spans="1:9">
      <c r="A23" s="13" t="s">
        <v>1363</v>
      </c>
      <c r="B23" s="13" t="s">
        <v>1506</v>
      </c>
      <c r="C23" s="13">
        <v>1.1244409861948987</v>
      </c>
      <c r="D23" s="13">
        <v>0.117286011</v>
      </c>
      <c r="E23" s="13">
        <v>0.41169626500000001</v>
      </c>
      <c r="F23" s="13">
        <v>0.50175733709657444</v>
      </c>
      <c r="G23" s="13">
        <v>2.5198785108977901</v>
      </c>
      <c r="H23" s="127">
        <v>0.77573239699999996</v>
      </c>
      <c r="I23" s="2"/>
    </row>
    <row r="24" spans="1:9">
      <c r="A24" s="13" t="s">
        <v>1364</v>
      </c>
      <c r="B24" s="13" t="s">
        <v>1507</v>
      </c>
      <c r="C24" s="13">
        <v>1.0505815132401191</v>
      </c>
      <c r="D24" s="13">
        <v>4.9343833000000052E-2</v>
      </c>
      <c r="E24" s="13">
        <v>0.204255823</v>
      </c>
      <c r="F24" s="13">
        <v>0.70398545744204788</v>
      </c>
      <c r="G24" s="13">
        <v>1.5678186307602198</v>
      </c>
      <c r="H24" s="127">
        <v>0.80910671499999998</v>
      </c>
      <c r="I24" s="2"/>
    </row>
    <row r="25" spans="1:9">
      <c r="A25" s="13" t="s">
        <v>1365</v>
      </c>
      <c r="B25" s="13" t="s">
        <v>1508</v>
      </c>
      <c r="C25" s="13">
        <v>0.81583318749953304</v>
      </c>
      <c r="D25" s="13">
        <v>-0.20354537200000009</v>
      </c>
      <c r="E25" s="13">
        <v>0.303282145</v>
      </c>
      <c r="F25" s="13">
        <v>0.45023825705954978</v>
      </c>
      <c r="G25" s="13">
        <v>1.4782923916161488</v>
      </c>
      <c r="H25" s="13">
        <v>0.502130101</v>
      </c>
      <c r="I25" s="2"/>
    </row>
    <row r="26" spans="1:9">
      <c r="A26" s="13" t="s">
        <v>1366</v>
      </c>
      <c r="B26" s="13" t="s">
        <v>1366</v>
      </c>
      <c r="C26" s="13">
        <v>0.96635140560605282</v>
      </c>
      <c r="D26" s="13">
        <v>-3.4227737000000036E-2</v>
      </c>
      <c r="E26" s="13">
        <v>0.11997796600000001</v>
      </c>
      <c r="F26" s="13">
        <v>0.76384946057726855</v>
      </c>
      <c r="G26" s="13">
        <v>1.2225380618990833</v>
      </c>
      <c r="H26" s="13">
        <v>0.77542693299999998</v>
      </c>
      <c r="I26" s="2"/>
    </row>
    <row r="27" spans="1:9">
      <c r="A27" s="13" t="s">
        <v>1367</v>
      </c>
      <c r="B27" s="13" t="s">
        <v>1509</v>
      </c>
      <c r="C27" s="13">
        <v>0.84298807836167566</v>
      </c>
      <c r="D27" s="13">
        <v>-0.17080246299999993</v>
      </c>
      <c r="E27" s="13">
        <v>0.18836109500000001</v>
      </c>
      <c r="F27" s="13">
        <v>0.58275395797351015</v>
      </c>
      <c r="G27" s="13">
        <v>1.2194321300383395</v>
      </c>
      <c r="H27" s="13">
        <v>0.36452205599999998</v>
      </c>
      <c r="I27" s="2"/>
    </row>
    <row r="28" spans="1:9">
      <c r="A28" s="13" t="s">
        <v>1368</v>
      </c>
      <c r="B28" s="13" t="s">
        <v>1510</v>
      </c>
      <c r="C28" s="13">
        <v>0.43528986303615036</v>
      </c>
      <c r="D28" s="13">
        <v>-0.831743118</v>
      </c>
      <c r="E28" s="13">
        <v>0.40746732000000002</v>
      </c>
      <c r="F28" s="13">
        <v>0.19585531811853049</v>
      </c>
      <c r="G28" s="13">
        <v>0.96743487326374245</v>
      </c>
      <c r="H28" s="126">
        <v>4.1225874000000003E-2</v>
      </c>
      <c r="I28" s="2"/>
    </row>
    <row r="29" spans="1:9">
      <c r="A29" s="13" t="s">
        <v>1369</v>
      </c>
      <c r="B29" s="13" t="s">
        <v>1511</v>
      </c>
      <c r="C29" s="13">
        <v>0.92446585344187815</v>
      </c>
      <c r="D29" s="13">
        <v>-7.8539163999999939E-2</v>
      </c>
      <c r="E29" s="13">
        <v>0.31938503600000001</v>
      </c>
      <c r="F29" s="13">
        <v>0.49433896429283175</v>
      </c>
      <c r="G29" s="13">
        <v>1.7288483731048929</v>
      </c>
      <c r="H29" s="13">
        <v>0.80575386599999999</v>
      </c>
      <c r="I29" s="2"/>
    </row>
    <row r="30" spans="1:9">
      <c r="A30" s="13" t="s">
        <v>1370</v>
      </c>
      <c r="B30" s="13" t="s">
        <v>1512</v>
      </c>
      <c r="C30" s="13">
        <v>0.93046337428663051</v>
      </c>
      <c r="D30" s="13">
        <v>-7.2072565000000033E-2</v>
      </c>
      <c r="E30" s="13">
        <v>0.172969025</v>
      </c>
      <c r="F30" s="13">
        <v>0.66292603639588898</v>
      </c>
      <c r="G30" s="13">
        <v>1.3059708675732911</v>
      </c>
      <c r="H30" s="13">
        <v>0.67691319599999999</v>
      </c>
      <c r="I30" s="2"/>
    </row>
    <row r="31" spans="1:9">
      <c r="A31" s="13" t="s">
        <v>1371</v>
      </c>
      <c r="B31" s="13" t="s">
        <v>1513</v>
      </c>
      <c r="C31" s="13">
        <v>1.052941068238251</v>
      </c>
      <c r="D31" s="13">
        <v>5.1587266000000027E-2</v>
      </c>
      <c r="E31" s="13">
        <v>0.191929499</v>
      </c>
      <c r="F31" s="13">
        <v>0.72282036027910834</v>
      </c>
      <c r="G31" s="13">
        <v>1.5338318538157998</v>
      </c>
      <c r="H31" s="13">
        <v>0.51999677499999997</v>
      </c>
      <c r="I31" s="2"/>
    </row>
    <row r="32" spans="1:9">
      <c r="A32" s="13" t="s">
        <v>1372</v>
      </c>
      <c r="B32" s="13" t="s">
        <v>1514</v>
      </c>
      <c r="C32" s="13">
        <v>0.96866935909879981</v>
      </c>
      <c r="D32" s="13">
        <v>-3.1831943999999973E-2</v>
      </c>
      <c r="E32" s="13">
        <v>4.9621749E-2</v>
      </c>
      <c r="F32" s="13">
        <v>0.8788943586855491</v>
      </c>
      <c r="G32" s="13">
        <v>1.0676144612649539</v>
      </c>
      <c r="H32" s="13">
        <v>0.78809716100000005</v>
      </c>
      <c r="I32" s="2"/>
    </row>
    <row r="33" spans="1:9">
      <c r="A33" s="13" t="s">
        <v>1373</v>
      </c>
      <c r="B33" s="13" t="s">
        <v>1515</v>
      </c>
      <c r="C33" s="13">
        <v>0.73354716805975739</v>
      </c>
      <c r="D33" s="13">
        <v>-0.30986337799999997</v>
      </c>
      <c r="E33" s="13">
        <v>0.16507581299999999</v>
      </c>
      <c r="F33" s="13">
        <v>0.53077770954544679</v>
      </c>
      <c r="G33" s="13">
        <v>1.0137792866797413</v>
      </c>
      <c r="H33" s="13">
        <v>6.0504745999999998E-2</v>
      </c>
      <c r="I33" s="2"/>
    </row>
    <row r="34" spans="1:9">
      <c r="A34" s="13" t="s">
        <v>1374</v>
      </c>
      <c r="B34" s="13" t="s">
        <v>1516</v>
      </c>
      <c r="C34" s="13">
        <v>1.0335024244494784</v>
      </c>
      <c r="D34" s="13">
        <v>3.2953446000000039E-2</v>
      </c>
      <c r="E34" s="13">
        <v>0.303689455</v>
      </c>
      <c r="F34" s="13">
        <v>0.56990939564329002</v>
      </c>
      <c r="G34" s="13">
        <v>1.8742053903801537</v>
      </c>
      <c r="H34" s="13">
        <v>0.91359087900000002</v>
      </c>
      <c r="I34" s="2"/>
    </row>
    <row r="35" spans="1:9">
      <c r="A35" s="13" t="s">
        <v>1375</v>
      </c>
      <c r="B35" s="13" t="s">
        <v>1517</v>
      </c>
      <c r="C35" s="13">
        <v>0.91764164086842415</v>
      </c>
      <c r="D35" s="13">
        <v>-8.5948333999999946E-2</v>
      </c>
      <c r="E35" s="13">
        <v>0.16761194099999999</v>
      </c>
      <c r="F35" s="13">
        <v>0.66069184806035752</v>
      </c>
      <c r="G35" s="13">
        <v>1.2745218266697409</v>
      </c>
      <c r="H35" s="13">
        <v>0.60810404299999998</v>
      </c>
      <c r="I35" s="2"/>
    </row>
    <row r="36" spans="1:9">
      <c r="A36" s="13" t="s">
        <v>1376</v>
      </c>
      <c r="B36" s="13" t="s">
        <v>1518</v>
      </c>
      <c r="C36" s="13">
        <v>0.97680237087781252</v>
      </c>
      <c r="D36" s="13">
        <v>-2.3470928999999988E-2</v>
      </c>
      <c r="E36" s="13">
        <v>0.170071374</v>
      </c>
      <c r="F36" s="13">
        <v>0.69990489179082038</v>
      </c>
      <c r="G36" s="13">
        <v>1.3632464681182408</v>
      </c>
      <c r="H36" s="13">
        <v>0.89023540000000001</v>
      </c>
      <c r="I36" s="2"/>
    </row>
    <row r="37" spans="1:9">
      <c r="A37" s="13" t="s">
        <v>1377</v>
      </c>
      <c r="B37" s="13" t="s">
        <v>1519</v>
      </c>
      <c r="C37" s="13">
        <v>0.96665266042129605</v>
      </c>
      <c r="D37" s="13">
        <v>-3.3916041000000015E-2</v>
      </c>
      <c r="E37" s="13">
        <v>0.124035117</v>
      </c>
      <c r="F37" s="13">
        <v>0.75803564428702663</v>
      </c>
      <c r="G37" s="13">
        <v>1.2326826224358347</v>
      </c>
      <c r="H37" s="13">
        <v>0.78451576199999995</v>
      </c>
      <c r="I37" s="2"/>
    </row>
    <row r="38" spans="1:9">
      <c r="A38" s="13" t="s">
        <v>1378</v>
      </c>
      <c r="B38" s="13" t="s">
        <v>1520</v>
      </c>
      <c r="C38" s="13">
        <v>0.80695160946362665</v>
      </c>
      <c r="D38" s="13">
        <v>-0.21449157599999999</v>
      </c>
      <c r="E38" s="13">
        <v>0.24515314499999999</v>
      </c>
      <c r="F38" s="13">
        <v>0.49907857025728597</v>
      </c>
      <c r="G38" s="13">
        <v>1.3047462640606757</v>
      </c>
      <c r="H38" s="13">
        <v>0.38161258199999998</v>
      </c>
      <c r="I38" s="2"/>
    </row>
    <row r="39" spans="1:9">
      <c r="A39" s="13" t="s">
        <v>1379</v>
      </c>
      <c r="B39" s="13" t="s">
        <v>1521</v>
      </c>
      <c r="C39" s="13">
        <v>0.93415341346160341</v>
      </c>
      <c r="D39" s="13">
        <v>-6.811459999999997E-2</v>
      </c>
      <c r="E39" s="13">
        <v>0.13680915499999999</v>
      </c>
      <c r="F39" s="13">
        <v>0.71443693944979958</v>
      </c>
      <c r="G39" s="13">
        <v>1.221441042163921</v>
      </c>
      <c r="H39" s="13">
        <v>0.61856832299999998</v>
      </c>
      <c r="I39" s="2"/>
    </row>
    <row r="40" spans="1:9">
      <c r="A40" s="13" t="s">
        <v>1380</v>
      </c>
      <c r="B40" s="13" t="s">
        <v>1522</v>
      </c>
      <c r="C40" s="13">
        <v>0.73957609907999555</v>
      </c>
      <c r="D40" s="13">
        <v>-0.30167809600000006</v>
      </c>
      <c r="E40" s="13">
        <v>0.213369009</v>
      </c>
      <c r="F40" s="13">
        <v>0.48681001076949426</v>
      </c>
      <c r="G40" s="13">
        <v>1.1235857813724712</v>
      </c>
      <c r="H40" s="13">
        <v>0.15739724699999999</v>
      </c>
      <c r="I40" s="2"/>
    </row>
    <row r="41" spans="1:9">
      <c r="A41" s="13" t="s">
        <v>1381</v>
      </c>
      <c r="B41" s="13" t="s">
        <v>1523</v>
      </c>
      <c r="C41" s="13">
        <v>1.0066156765479708</v>
      </c>
      <c r="D41" s="13">
        <v>6.5938890000000307E-3</v>
      </c>
      <c r="E41" s="13">
        <v>0.171932907</v>
      </c>
      <c r="F41" s="13">
        <v>0.71864009582431621</v>
      </c>
      <c r="G41" s="13">
        <v>1.409989682122943</v>
      </c>
      <c r="H41" s="13">
        <v>0.96940741200000002</v>
      </c>
      <c r="I41" s="2"/>
    </row>
    <row r="42" spans="1:9">
      <c r="A42" s="13" t="s">
        <v>1382</v>
      </c>
      <c r="B42" s="13" t="s">
        <v>1524</v>
      </c>
      <c r="C42" s="13">
        <v>0.99352824857742261</v>
      </c>
      <c r="D42" s="13">
        <v>-6.4927840000000353E-3</v>
      </c>
      <c r="E42" s="13">
        <v>0.18815220299999999</v>
      </c>
      <c r="F42" s="13">
        <v>0.68710297862969116</v>
      </c>
      <c r="G42" s="13">
        <v>1.4366090839686345</v>
      </c>
      <c r="H42" s="13">
        <v>0.97247194599999998</v>
      </c>
      <c r="I42" s="2"/>
    </row>
    <row r="43" spans="1:9">
      <c r="A43" s="13" t="s">
        <v>1383</v>
      </c>
      <c r="B43" s="13" t="s">
        <v>1525</v>
      </c>
      <c r="C43" s="13">
        <v>0.99920488227376036</v>
      </c>
      <c r="D43" s="13">
        <v>-7.9543399999995471E-4</v>
      </c>
      <c r="E43" s="13">
        <v>0.20782653200000001</v>
      </c>
      <c r="F43" s="13">
        <v>0.66488882236279834</v>
      </c>
      <c r="G43" s="13">
        <v>1.5016200651587042</v>
      </c>
      <c r="H43" s="13">
        <v>0.99694618999999995</v>
      </c>
      <c r="I43" s="2"/>
    </row>
    <row r="44" spans="1:9">
      <c r="A44" s="13" t="s">
        <v>1384</v>
      </c>
      <c r="B44" s="13" t="s">
        <v>1526</v>
      </c>
      <c r="C44" s="13">
        <v>0.97866698171501998</v>
      </c>
      <c r="D44" s="13">
        <v>-2.156385600000001E-2</v>
      </c>
      <c r="E44" s="13">
        <v>0.12768454500000001</v>
      </c>
      <c r="F44" s="13">
        <v>0.7619871673388211</v>
      </c>
      <c r="G44" s="13">
        <v>1.2569621932665724</v>
      </c>
      <c r="H44" s="13">
        <v>0.86588801000000004</v>
      </c>
      <c r="I44" s="2"/>
    </row>
    <row r="45" spans="1:9">
      <c r="A45" s="13" t="s">
        <v>1385</v>
      </c>
      <c r="B45" s="13" t="s">
        <v>1527</v>
      </c>
      <c r="C45" s="13">
        <v>0.94742929642233775</v>
      </c>
      <c r="D45" s="13">
        <v>-5.4002966000000013E-2</v>
      </c>
      <c r="E45" s="13">
        <v>0.13852878800000001</v>
      </c>
      <c r="F45" s="13">
        <v>0.72215217725300751</v>
      </c>
      <c r="G45" s="13">
        <v>1.2429821580456748</v>
      </c>
      <c r="H45" s="13">
        <v>0.69666071699999998</v>
      </c>
      <c r="I45" s="2"/>
    </row>
    <row r="46" spans="1:9">
      <c r="A46" s="13" t="s">
        <v>1386</v>
      </c>
      <c r="B46" s="13" t="s">
        <v>1528</v>
      </c>
      <c r="C46" s="13">
        <v>1.1369480496461912</v>
      </c>
      <c r="D46" s="13">
        <v>0.12834752300000007</v>
      </c>
      <c r="E46" s="13">
        <v>0.20744913700000001</v>
      </c>
      <c r="F46" s="13">
        <v>0.75710541203730608</v>
      </c>
      <c r="G46" s="13">
        <v>1.7073591695981474</v>
      </c>
      <c r="H46" s="13">
        <v>0.53611800600000004</v>
      </c>
      <c r="I46" s="2"/>
    </row>
    <row r="47" spans="1:9">
      <c r="A47" s="13" t="s">
        <v>1387</v>
      </c>
      <c r="B47" s="13" t="s">
        <v>1529</v>
      </c>
      <c r="C47" s="13">
        <v>0.89559196942145447</v>
      </c>
      <c r="D47" s="13">
        <v>-0.11027036100000005</v>
      </c>
      <c r="E47" s="13">
        <v>0.16472428</v>
      </c>
      <c r="F47" s="13">
        <v>0.64847621697464541</v>
      </c>
      <c r="G47" s="13">
        <v>1.2368764724081778</v>
      </c>
      <c r="H47" s="13">
        <v>0.50322514600000001</v>
      </c>
      <c r="I47" s="2"/>
    </row>
    <row r="48" spans="1:9">
      <c r="A48" s="13" t="s">
        <v>1388</v>
      </c>
      <c r="B48" s="13" t="s">
        <v>1530</v>
      </c>
      <c r="C48" s="13">
        <v>1.0492757056476594</v>
      </c>
      <c r="D48" s="13">
        <v>4.8100121999999988E-2</v>
      </c>
      <c r="E48" s="13">
        <v>0.15741524800000001</v>
      </c>
      <c r="F48" s="13">
        <v>0.77071720384850106</v>
      </c>
      <c r="G48" s="13">
        <v>1.4285129499701834</v>
      </c>
      <c r="H48" s="13">
        <v>0.75993813700000001</v>
      </c>
      <c r="I48" s="2"/>
    </row>
    <row r="49" spans="1:9">
      <c r="A49" s="13" t="s">
        <v>1389</v>
      </c>
      <c r="B49" s="13" t="s">
        <v>1531</v>
      </c>
      <c r="C49" s="13">
        <v>0.98550031081626543</v>
      </c>
      <c r="D49" s="13">
        <v>-1.4605836999999986E-2</v>
      </c>
      <c r="E49" s="13">
        <v>6.3222480999999997E-2</v>
      </c>
      <c r="F49" s="13">
        <v>0.87064418416165601</v>
      </c>
      <c r="G49" s="13">
        <v>1.11550835609628</v>
      </c>
      <c r="H49" s="13">
        <v>0.81729705600000002</v>
      </c>
      <c r="I49" s="2"/>
    </row>
    <row r="50" spans="1:9">
      <c r="A50" s="13" t="s">
        <v>1390</v>
      </c>
      <c r="B50" s="13" t="s">
        <v>1532</v>
      </c>
      <c r="C50" s="13">
        <v>1.1267406405901441</v>
      </c>
      <c r="D50" s="13">
        <v>0.11932907599999995</v>
      </c>
      <c r="E50" s="13">
        <v>0.19497167400000001</v>
      </c>
      <c r="F50" s="13">
        <v>0.7688838162893058</v>
      </c>
      <c r="G50" s="13">
        <v>1.6511525464073502</v>
      </c>
      <c r="H50" s="13">
        <v>0.54051600099999997</v>
      </c>
      <c r="I50" s="2"/>
    </row>
    <row r="51" spans="1:9">
      <c r="A51" s="13" t="s">
        <v>1533</v>
      </c>
      <c r="B51" s="13" t="s">
        <v>1534</v>
      </c>
      <c r="C51" s="13">
        <v>0.6256147816956763</v>
      </c>
      <c r="D51" s="13">
        <v>-0.46902046200000014</v>
      </c>
      <c r="E51" s="13">
        <v>0.34099418399999998</v>
      </c>
      <c r="F51" s="13">
        <v>0.32066155346724934</v>
      </c>
      <c r="G51" s="13">
        <v>1.2205824204494276</v>
      </c>
      <c r="H51" s="13">
        <v>0.16899196699999999</v>
      </c>
      <c r="I51" s="2"/>
    </row>
    <row r="52" spans="1:9">
      <c r="A52" s="129" t="s">
        <v>1535</v>
      </c>
      <c r="B52" s="129" t="s">
        <v>1536</v>
      </c>
      <c r="C52" s="13">
        <v>0.63634236037398462</v>
      </c>
      <c r="D52" s="13">
        <v>-0.45201855799999996</v>
      </c>
      <c r="E52" s="13">
        <v>0.17821451299999999</v>
      </c>
      <c r="F52" s="13">
        <v>0.44873668834265873</v>
      </c>
      <c r="G52" s="13">
        <v>0.90238130762583257</v>
      </c>
      <c r="H52" s="126">
        <v>1.1200722E-2</v>
      </c>
      <c r="I52" s="2"/>
    </row>
    <row r="53" spans="1:9">
      <c r="A53" s="129" t="s">
        <v>1537</v>
      </c>
      <c r="B53" s="129" t="s">
        <v>1538</v>
      </c>
      <c r="C53" s="13">
        <v>0.90016859808191241</v>
      </c>
      <c r="D53" s="13">
        <v>-0.10517320200000002</v>
      </c>
      <c r="E53" s="13">
        <v>0.17169409199999999</v>
      </c>
      <c r="F53" s="13">
        <v>0.64294658976732488</v>
      </c>
      <c r="G53" s="13">
        <v>1.2602967616112488</v>
      </c>
      <c r="H53" s="13">
        <v>0.54016627699999997</v>
      </c>
      <c r="I53" s="2"/>
    </row>
    <row r="54" spans="1:9">
      <c r="A54" s="129" t="s">
        <v>1539</v>
      </c>
      <c r="B54" s="129" t="s">
        <v>1540</v>
      </c>
      <c r="C54" s="13">
        <v>1.0490100542787291</v>
      </c>
      <c r="D54" s="13">
        <v>4.784691400000006E-2</v>
      </c>
      <c r="E54" s="13">
        <v>0.18163713000000001</v>
      </c>
      <c r="F54" s="13">
        <v>0.73479637365423756</v>
      </c>
      <c r="G54" s="13">
        <v>1.4975878126688631</v>
      </c>
      <c r="H54" s="13">
        <v>0.79222661800000005</v>
      </c>
      <c r="I54" s="2"/>
    </row>
    <row r="55" spans="1:9">
      <c r="A55" s="129" t="s">
        <v>1541</v>
      </c>
      <c r="B55" s="129" t="s">
        <v>1542</v>
      </c>
      <c r="C55" s="13">
        <v>1.0588887095873636</v>
      </c>
      <c r="D55" s="13">
        <v>5.7219971000000036E-2</v>
      </c>
      <c r="E55" s="13">
        <v>0.16873506499999999</v>
      </c>
      <c r="F55" s="13">
        <v>0.76071176095327053</v>
      </c>
      <c r="G55" s="13">
        <v>1.4739423745552798</v>
      </c>
      <c r="H55" s="13">
        <v>0.73452587000000003</v>
      </c>
      <c r="I55" s="2"/>
    </row>
    <row r="56" spans="1:9">
      <c r="A56" s="129" t="s">
        <v>1543</v>
      </c>
      <c r="B56" s="129" t="s">
        <v>1544</v>
      </c>
      <c r="C56" s="13">
        <v>1.4299783667349406</v>
      </c>
      <c r="D56" s="13">
        <v>0.357659316</v>
      </c>
      <c r="E56" s="13">
        <v>0.17098338099999999</v>
      </c>
      <c r="F56" s="13">
        <v>1.0227876495652291</v>
      </c>
      <c r="G56" s="13">
        <v>1.9992792542999096</v>
      </c>
      <c r="H56" s="126">
        <v>3.6458356999999997E-2</v>
      </c>
      <c r="I56" s="2"/>
    </row>
    <row r="57" spans="1:9">
      <c r="A57" s="129" t="s">
        <v>1545</v>
      </c>
      <c r="B57" s="129" t="s">
        <v>1545</v>
      </c>
      <c r="C57" s="13">
        <v>0.75247241939318155</v>
      </c>
      <c r="D57" s="13">
        <v>-0.28439093500000007</v>
      </c>
      <c r="E57" s="13">
        <v>0.24134528099999999</v>
      </c>
      <c r="F57" s="13">
        <v>0.46887096057491789</v>
      </c>
      <c r="G57" s="13">
        <v>1.2076131591795527</v>
      </c>
      <c r="H57" s="13">
        <v>0.23865478200000001</v>
      </c>
      <c r="I57" s="2"/>
    </row>
    <row r="58" spans="1:9">
      <c r="A58" s="129" t="s">
        <v>1546</v>
      </c>
      <c r="B58" s="129" t="s">
        <v>1547</v>
      </c>
      <c r="C58" s="13">
        <v>1.0678721845623311</v>
      </c>
      <c r="D58" s="13">
        <v>6.5668056000000058E-2</v>
      </c>
      <c r="E58" s="13">
        <v>0.17224235099999999</v>
      </c>
      <c r="F58" s="13">
        <v>0.76190991508305861</v>
      </c>
      <c r="G58" s="13">
        <v>1.496700567858618</v>
      </c>
      <c r="H58" s="13">
        <v>0.70301490799999999</v>
      </c>
      <c r="I58" s="2"/>
    </row>
    <row r="59" spans="1:9">
      <c r="A59" s="129" t="s">
        <v>1548</v>
      </c>
      <c r="B59" s="129" t="s">
        <v>1549</v>
      </c>
      <c r="C59" s="13">
        <v>1.2545122166008491</v>
      </c>
      <c r="D59" s="13">
        <v>0.22674682499999996</v>
      </c>
      <c r="E59" s="13">
        <v>0.175187975</v>
      </c>
      <c r="F59" s="13">
        <v>0.88992187055732885</v>
      </c>
      <c r="G59" s="13">
        <v>1.7684708665662479</v>
      </c>
      <c r="H59" s="13">
        <v>0.19555978700000001</v>
      </c>
      <c r="I59" s="2"/>
    </row>
    <row r="60" spans="1:9">
      <c r="A60" s="129" t="s">
        <v>1550</v>
      </c>
      <c r="B60" s="129" t="s">
        <v>1551</v>
      </c>
      <c r="C60" s="13">
        <v>1.1714522990542828</v>
      </c>
      <c r="D60" s="13">
        <v>0.15824426029999994</v>
      </c>
      <c r="E60" s="13">
        <v>0.23944773</v>
      </c>
      <c r="F60" s="13">
        <v>0.73266017687085028</v>
      </c>
      <c r="G60" s="13">
        <v>1.8730381864353289</v>
      </c>
      <c r="H60" s="13">
        <v>0.50869451099999996</v>
      </c>
      <c r="I60" s="2"/>
    </row>
    <row r="61" spans="1:9">
      <c r="A61" s="129" t="s">
        <v>1552</v>
      </c>
      <c r="B61" s="129" t="s">
        <v>1553</v>
      </c>
      <c r="C61" s="13">
        <v>0.71421116362016979</v>
      </c>
      <c r="D61" s="13">
        <v>-0.33657661299999997</v>
      </c>
      <c r="E61" s="13">
        <v>0.175187975</v>
      </c>
      <c r="F61" s="13">
        <v>0.50664483477406885</v>
      </c>
      <c r="G61" s="13">
        <v>1.0068149347010471</v>
      </c>
      <c r="H61" s="13">
        <v>5.3629578999999997E-2</v>
      </c>
      <c r="I61" s="2"/>
    </row>
    <row r="62" spans="1:9">
      <c r="A62" s="129" t="s">
        <v>1554</v>
      </c>
      <c r="B62" s="129" t="s">
        <v>1555</v>
      </c>
      <c r="C62" s="13">
        <v>1.0918359280546575</v>
      </c>
      <c r="D62" s="13">
        <v>8.7860616999999946E-2</v>
      </c>
      <c r="E62" s="13">
        <v>0.180895475</v>
      </c>
      <c r="F62" s="13">
        <v>0.76590700959987679</v>
      </c>
      <c r="G62" s="13">
        <v>1.5564627021937716</v>
      </c>
      <c r="H62" s="13">
        <v>0.62718111600000004</v>
      </c>
      <c r="I62" s="2"/>
    </row>
    <row r="63" spans="1:9">
      <c r="A63" s="129" t="s">
        <v>1556</v>
      </c>
      <c r="B63" s="129" t="s">
        <v>1557</v>
      </c>
      <c r="C63" s="13">
        <v>0.84181836545265787</v>
      </c>
      <c r="D63" s="13">
        <v>-0.17219100600000001</v>
      </c>
      <c r="E63" s="13">
        <v>0.17893930999999999</v>
      </c>
      <c r="F63" s="13">
        <v>0.59279179060691845</v>
      </c>
      <c r="G63" s="13">
        <v>1.1954587962290075</v>
      </c>
      <c r="H63" s="13">
        <v>0.33590535300000002</v>
      </c>
      <c r="I63" s="2"/>
    </row>
    <row r="64" spans="1:9">
      <c r="A64" s="13" t="s">
        <v>1420</v>
      </c>
      <c r="B64" s="13" t="s">
        <v>1558</v>
      </c>
      <c r="C64" s="13">
        <v>1.4194091592633984</v>
      </c>
      <c r="D64" s="13">
        <v>0.35024069999999996</v>
      </c>
      <c r="E64" s="13">
        <v>0.303041375</v>
      </c>
      <c r="F64" s="13">
        <v>0.78370673195181784</v>
      </c>
      <c r="G64" s="13">
        <v>2.5707605654773071</v>
      </c>
      <c r="H64" s="13">
        <v>0.247782578</v>
      </c>
      <c r="I64" s="2"/>
    </row>
    <row r="65" spans="1:9">
      <c r="A65" s="13" t="s">
        <v>1424</v>
      </c>
      <c r="B65" s="13" t="s">
        <v>1559</v>
      </c>
      <c r="C65" s="13">
        <v>2.5456871307570346</v>
      </c>
      <c r="D65" s="13">
        <v>0.93440060600000008</v>
      </c>
      <c r="E65" s="13">
        <v>0.39606844000000002</v>
      </c>
      <c r="F65" s="13">
        <v>1.1712908879144823</v>
      </c>
      <c r="G65" s="13">
        <v>5.5328040494199895</v>
      </c>
      <c r="H65" s="126">
        <v>1.8314888000000001E-2</v>
      </c>
      <c r="I65" s="2"/>
    </row>
    <row r="66" spans="1:9">
      <c r="A66" s="13" t="s">
        <v>1426</v>
      </c>
      <c r="B66" s="13" t="s">
        <v>1560</v>
      </c>
      <c r="C66" s="13">
        <v>1.1727812293100011</v>
      </c>
      <c r="D66" s="13">
        <v>0.15937804699999999</v>
      </c>
      <c r="E66" s="13">
        <v>0.24691843699999999</v>
      </c>
      <c r="F66" s="13">
        <v>0.72282936849843704</v>
      </c>
      <c r="G66" s="13">
        <v>1.9028222589780552</v>
      </c>
      <c r="H66" s="13">
        <v>0.51862369500000005</v>
      </c>
      <c r="I66" s="2"/>
    </row>
    <row r="67" spans="1:9">
      <c r="A67" s="13" t="s">
        <v>1427</v>
      </c>
      <c r="B67" s="13" t="s">
        <v>1561</v>
      </c>
      <c r="C67" s="13">
        <v>1.0538306367370223</v>
      </c>
      <c r="D67" s="13">
        <v>5.2431750999999999E-2</v>
      </c>
      <c r="E67" s="13">
        <v>0.28201110299999999</v>
      </c>
      <c r="F67" s="13">
        <v>0.60634265775190122</v>
      </c>
      <c r="G67" s="13">
        <v>1.8315699822986362</v>
      </c>
      <c r="H67" s="13">
        <v>0.85250681100000003</v>
      </c>
      <c r="I67" s="2"/>
    </row>
    <row r="68" spans="1:9">
      <c r="A68" s="13" t="s">
        <v>1430</v>
      </c>
      <c r="B68" s="13" t="s">
        <v>1562</v>
      </c>
      <c r="C68" s="13">
        <v>1.2753203679142675</v>
      </c>
      <c r="D68" s="13">
        <v>0.24319741599999997</v>
      </c>
      <c r="E68" s="13">
        <v>0.27143222700000003</v>
      </c>
      <c r="F68" s="13">
        <v>0.74915471933996569</v>
      </c>
      <c r="G68" s="13">
        <v>2.1710362343441432</v>
      </c>
      <c r="H68" s="13">
        <v>0.37026429300000002</v>
      </c>
      <c r="I68" s="2"/>
    </row>
    <row r="69" spans="1:9">
      <c r="A69" s="13" t="s">
        <v>1431</v>
      </c>
      <c r="B69" s="13" t="s">
        <v>1563</v>
      </c>
      <c r="C69" s="13">
        <v>0.82183815174484032</v>
      </c>
      <c r="D69" s="13">
        <v>-0.19621179899999999</v>
      </c>
      <c r="E69" s="13">
        <v>0.202722969</v>
      </c>
      <c r="F69" s="13">
        <v>0.55236356445961865</v>
      </c>
      <c r="G69" s="13">
        <v>1.2227778787765293</v>
      </c>
      <c r="H69" s="13">
        <v>0.33310358499999998</v>
      </c>
      <c r="I69" s="2"/>
    </row>
    <row r="70" spans="1:9">
      <c r="A70" s="13" t="s">
        <v>1434</v>
      </c>
      <c r="B70" s="13" t="s">
        <v>1564</v>
      </c>
      <c r="C70" s="13">
        <v>1.0462838228571512</v>
      </c>
      <c r="D70" s="13">
        <v>4.5244669999999959E-2</v>
      </c>
      <c r="E70" s="13">
        <v>0.18659315700000001</v>
      </c>
      <c r="F70" s="13">
        <v>0.72580208049646455</v>
      </c>
      <c r="G70" s="13">
        <v>1.508275971355399</v>
      </c>
      <c r="H70" s="13">
        <v>0.80841007300000001</v>
      </c>
      <c r="I70" s="2"/>
    </row>
    <row r="71" spans="1:9">
      <c r="A71" s="13" t="s">
        <v>1435</v>
      </c>
      <c r="B71" s="13" t="s">
        <v>1565</v>
      </c>
      <c r="C71" s="13">
        <v>0.65519379557581203</v>
      </c>
      <c r="D71" s="13">
        <v>-0.42282421599999986</v>
      </c>
      <c r="E71" s="13">
        <v>0.28719108999999998</v>
      </c>
      <c r="F71" s="13">
        <v>0.37317091303322814</v>
      </c>
      <c r="G71" s="13">
        <v>1.1503546894149674</v>
      </c>
      <c r="H71" s="13">
        <v>0.14094667499999999</v>
      </c>
      <c r="I71" s="2"/>
    </row>
    <row r="72" spans="1:9">
      <c r="A72" s="13" t="s">
        <v>1436</v>
      </c>
      <c r="B72" s="13" t="s">
        <v>1566</v>
      </c>
      <c r="C72" s="13">
        <v>1.722943004885291</v>
      </c>
      <c r="D72" s="13">
        <v>0.54403387800000003</v>
      </c>
      <c r="E72" s="13">
        <v>0.24212485</v>
      </c>
      <c r="F72" s="13">
        <v>1.0719390149594457</v>
      </c>
      <c r="G72" s="13">
        <v>2.7693110864105113</v>
      </c>
      <c r="H72" s="126">
        <v>2.4645481E-2</v>
      </c>
      <c r="I72" s="2"/>
    </row>
    <row r="73" spans="1:9">
      <c r="A73" s="13" t="s">
        <v>1437</v>
      </c>
      <c r="B73" s="13" t="s">
        <v>1567</v>
      </c>
      <c r="C73" s="13">
        <v>1.7325252512295881</v>
      </c>
      <c r="D73" s="13">
        <v>0.54958002699999986</v>
      </c>
      <c r="E73" s="13">
        <v>0.23679955699999999</v>
      </c>
      <c r="F73" s="13">
        <v>1.0892102531916492</v>
      </c>
      <c r="G73" s="13">
        <v>2.7557982835293791</v>
      </c>
      <c r="H73" s="126">
        <v>2.0294079999999999E-2</v>
      </c>
      <c r="I73" s="2"/>
    </row>
    <row r="74" spans="1:9">
      <c r="A74" s="13" t="s">
        <v>1438</v>
      </c>
      <c r="B74" s="13" t="s">
        <v>1568</v>
      </c>
      <c r="C74" s="13">
        <v>0.97289325490841649</v>
      </c>
      <c r="D74" s="13">
        <v>-2.7480910000000004E-2</v>
      </c>
      <c r="E74" s="13">
        <v>0.245287328</v>
      </c>
      <c r="F74" s="13">
        <v>0.60155093157464856</v>
      </c>
      <c r="G74" s="13">
        <v>1.5734682397858377</v>
      </c>
      <c r="H74" s="13">
        <v>0.91079518999999998</v>
      </c>
      <c r="I74" s="2"/>
    </row>
    <row r="75" spans="1:9">
      <c r="A75" s="13" t="s">
        <v>1441</v>
      </c>
      <c r="B75" s="13" t="s">
        <v>1569</v>
      </c>
      <c r="C75" s="13">
        <v>4.1963447301033163</v>
      </c>
      <c r="D75" s="13">
        <v>1.4342138440000001</v>
      </c>
      <c r="E75" s="13">
        <v>0.19777151200000001</v>
      </c>
      <c r="F75" s="13">
        <v>2.8478994301531366</v>
      </c>
      <c r="G75" s="13">
        <v>6.1832622695243797</v>
      </c>
      <c r="H75" s="128">
        <v>4.1100000000000002E-13</v>
      </c>
      <c r="I75" s="2"/>
    </row>
    <row r="76" spans="1:9">
      <c r="A76" s="13" t="s">
        <v>1444</v>
      </c>
      <c r="B76" s="13" t="s">
        <v>1570</v>
      </c>
      <c r="C76" s="13">
        <v>2.1096496266939848</v>
      </c>
      <c r="D76" s="13">
        <v>0.74652187999999986</v>
      </c>
      <c r="E76" s="13">
        <v>0.27134483399999998</v>
      </c>
      <c r="F76" s="13">
        <v>1.2394726480903027</v>
      </c>
      <c r="G76" s="13">
        <v>3.5907380080288922</v>
      </c>
      <c r="H76" s="126">
        <v>5.9378729999999998E-3</v>
      </c>
      <c r="I76" s="2"/>
    </row>
    <row r="77" spans="1:9">
      <c r="A77" s="13" t="s">
        <v>1445</v>
      </c>
      <c r="B77" s="13" t="s">
        <v>1571</v>
      </c>
      <c r="C77" s="13">
        <v>2.5541712652072359</v>
      </c>
      <c r="D77" s="13">
        <v>0.93772781300000008</v>
      </c>
      <c r="E77" s="13">
        <v>0.26086409999999999</v>
      </c>
      <c r="F77" s="13">
        <v>1.531785696894455</v>
      </c>
      <c r="G77" s="13">
        <v>4.2589448806296319</v>
      </c>
      <c r="H77" s="126">
        <v>3.24767E-4</v>
      </c>
      <c r="I77" s="2"/>
    </row>
    <row r="78" spans="1:9">
      <c r="A78" s="13" t="s">
        <v>1421</v>
      </c>
      <c r="B78" s="13" t="s">
        <v>1572</v>
      </c>
      <c r="C78" s="13">
        <v>1.9518769810463752</v>
      </c>
      <c r="D78" s="13">
        <v>0.668791464</v>
      </c>
      <c r="E78" s="13">
        <v>0.32896988700000002</v>
      </c>
      <c r="F78" s="13">
        <v>1.024301058122572</v>
      </c>
      <c r="G78" s="13">
        <v>3.7194374826886221</v>
      </c>
      <c r="H78" s="126">
        <v>4.2053848999999997E-2</v>
      </c>
      <c r="I78" s="2"/>
    </row>
    <row r="79" spans="1:9">
      <c r="A79" s="13" t="s">
        <v>1422</v>
      </c>
      <c r="B79" s="13" t="s">
        <v>1573</v>
      </c>
      <c r="C79" s="13">
        <v>0.68562870235252671</v>
      </c>
      <c r="D79" s="13">
        <v>-0.37741904799999992</v>
      </c>
      <c r="E79" s="13">
        <v>0.29106439499999998</v>
      </c>
      <c r="F79" s="13">
        <v>0.38755199358349429</v>
      </c>
      <c r="G79" s="13">
        <v>1.2129642609833049</v>
      </c>
      <c r="H79" s="13">
        <v>0.19473934100000001</v>
      </c>
      <c r="I79" s="2"/>
    </row>
    <row r="80" spans="1:9">
      <c r="A80" s="13" t="s">
        <v>1423</v>
      </c>
      <c r="B80" s="13" t="s">
        <v>1574</v>
      </c>
      <c r="C80" s="13">
        <v>0.93642640251235565</v>
      </c>
      <c r="D80" s="13">
        <v>-6.5684347999999934E-2</v>
      </c>
      <c r="E80" s="13">
        <v>0.27008886100000001</v>
      </c>
      <c r="F80" s="13">
        <v>0.55153029181968927</v>
      </c>
      <c r="G80" s="13">
        <v>1.5899297288441843</v>
      </c>
      <c r="H80" s="13">
        <v>0.807854089</v>
      </c>
      <c r="I80" s="2"/>
    </row>
    <row r="81" spans="1:9">
      <c r="A81" s="13" t="s">
        <v>1425</v>
      </c>
      <c r="B81" s="13" t="s">
        <v>1575</v>
      </c>
      <c r="C81" s="13">
        <v>1.8696268154117042</v>
      </c>
      <c r="D81" s="13">
        <v>0.62573884700000004</v>
      </c>
      <c r="E81" s="13">
        <v>0.30982231900000001</v>
      </c>
      <c r="F81" s="13">
        <v>1.0186590461759846</v>
      </c>
      <c r="G81" s="13">
        <v>3.4314763531807131</v>
      </c>
      <c r="H81" s="126">
        <v>4.3417627E-2</v>
      </c>
      <c r="I81" s="2"/>
    </row>
    <row r="82" spans="1:9">
      <c r="A82" s="13" t="s">
        <v>1428</v>
      </c>
      <c r="B82" s="13" t="s">
        <v>1576</v>
      </c>
      <c r="C82" s="13">
        <v>1.0799025590889546</v>
      </c>
      <c r="D82" s="13">
        <v>7.6870813999999926E-2</v>
      </c>
      <c r="E82" s="13">
        <v>0.19237512800000001</v>
      </c>
      <c r="F82" s="13">
        <v>0.74068159907986642</v>
      </c>
      <c r="G82" s="13">
        <v>1.5744815836867105</v>
      </c>
      <c r="H82" s="13">
        <v>0.68945991600000001</v>
      </c>
      <c r="I82" s="2"/>
    </row>
    <row r="83" spans="1:9">
      <c r="A83" s="13" t="s">
        <v>1429</v>
      </c>
      <c r="B83" s="13" t="s">
        <v>1577</v>
      </c>
      <c r="C83" s="13">
        <v>1.4679766234717952</v>
      </c>
      <c r="D83" s="13">
        <v>0.38388500599999997</v>
      </c>
      <c r="E83" s="13">
        <v>0.166840499</v>
      </c>
      <c r="F83" s="13">
        <v>1.0585262684506418</v>
      </c>
      <c r="G83" s="13">
        <v>2.0358071701081615</v>
      </c>
      <c r="H83" s="126">
        <v>2.1396708E-2</v>
      </c>
      <c r="I83" s="2"/>
    </row>
    <row r="84" spans="1:9">
      <c r="A84" s="13" t="s">
        <v>1432</v>
      </c>
      <c r="B84" s="13" t="s">
        <v>1578</v>
      </c>
      <c r="C84" s="13">
        <v>0.86574473859317125</v>
      </c>
      <c r="D84" s="13">
        <v>-0.14416517299999998</v>
      </c>
      <c r="E84" s="13">
        <v>0.202840823</v>
      </c>
      <c r="F84" s="13">
        <v>0.58173911597802286</v>
      </c>
      <c r="G84" s="13">
        <v>1.2884021923498674</v>
      </c>
      <c r="H84" s="13">
        <v>0.47725121700000001</v>
      </c>
      <c r="I84" s="2"/>
    </row>
    <row r="85" spans="1:9">
      <c r="A85" s="13" t="s">
        <v>1433</v>
      </c>
      <c r="B85" s="13" t="s">
        <v>1579</v>
      </c>
      <c r="C85" s="13">
        <v>1.0338298847161809</v>
      </c>
      <c r="D85" s="13">
        <v>3.3270241000000103E-2</v>
      </c>
      <c r="E85" s="13">
        <v>0.19923795999999999</v>
      </c>
      <c r="F85" s="13">
        <v>0.69960725855394257</v>
      </c>
      <c r="G85" s="13">
        <v>1.5277203280329639</v>
      </c>
      <c r="H85" s="13">
        <v>0.867379915</v>
      </c>
      <c r="I85" s="2"/>
    </row>
    <row r="86" spans="1:9">
      <c r="A86" s="13" t="s">
        <v>1439</v>
      </c>
      <c r="B86" s="13" t="s">
        <v>1580</v>
      </c>
      <c r="C86" s="13">
        <v>1.4536265777202666</v>
      </c>
      <c r="D86" s="13">
        <v>0.37406152199999992</v>
      </c>
      <c r="E86" s="13">
        <v>0.245459818</v>
      </c>
      <c r="F86" s="13">
        <v>0.89848998310929007</v>
      </c>
      <c r="G86" s="13">
        <v>2.3517571338329666</v>
      </c>
      <c r="H86" s="13">
        <v>0.12752829399999999</v>
      </c>
      <c r="I86" s="2"/>
    </row>
    <row r="87" spans="1:9">
      <c r="A87" s="13" t="s">
        <v>1440</v>
      </c>
      <c r="B87" s="13" t="s">
        <v>1581</v>
      </c>
      <c r="C87" s="13">
        <v>1.3476889020152005</v>
      </c>
      <c r="D87" s="13">
        <v>0.29839120100000005</v>
      </c>
      <c r="E87" s="13">
        <v>0.25077364899999999</v>
      </c>
      <c r="F87" s="13">
        <v>0.82437879581915519</v>
      </c>
      <c r="G87" s="13">
        <v>2.2031927383699625</v>
      </c>
      <c r="H87" s="13">
        <v>0.23409253799999999</v>
      </c>
      <c r="I87" s="2"/>
    </row>
    <row r="88" spans="1:9">
      <c r="A88" s="13" t="s">
        <v>1442</v>
      </c>
      <c r="B88" s="13" t="s">
        <v>1582</v>
      </c>
      <c r="C88" s="13">
        <v>0.80677810447291221</v>
      </c>
      <c r="D88" s="13">
        <v>-0.21470661199999999</v>
      </c>
      <c r="E88" s="13">
        <v>0.21320873000000001</v>
      </c>
      <c r="F88" s="13">
        <v>0.53121113301684031</v>
      </c>
      <c r="G88" s="13">
        <v>1.2252960629051253</v>
      </c>
      <c r="H88" s="13">
        <v>0.31392255699999999</v>
      </c>
      <c r="I88" s="2"/>
    </row>
    <row r="89" spans="1:9">
      <c r="A89" s="13" t="s">
        <v>1443</v>
      </c>
      <c r="B89" s="13" t="s">
        <v>1583</v>
      </c>
      <c r="C89" s="13">
        <v>0.6555744623287294</v>
      </c>
      <c r="D89" s="13">
        <v>-0.422243386</v>
      </c>
      <c r="E89" s="13">
        <v>0.23645340200000001</v>
      </c>
      <c r="F89" s="13">
        <v>0.41242865162717718</v>
      </c>
      <c r="G89" s="13">
        <v>1.0420660008997353</v>
      </c>
      <c r="H89" s="13">
        <v>7.4141990000000005E-2</v>
      </c>
      <c r="I89" s="2"/>
    </row>
    <row r="90" spans="1:9">
      <c r="A90" s="13" t="s">
        <v>1446</v>
      </c>
      <c r="B90" s="13" t="s">
        <v>1584</v>
      </c>
      <c r="C90" s="13">
        <v>0.74150184515397322</v>
      </c>
      <c r="D90" s="13">
        <v>-0.2990776289999999</v>
      </c>
      <c r="E90" s="13">
        <v>0.25240886600000001</v>
      </c>
      <c r="F90" s="13">
        <v>0.45212390692125864</v>
      </c>
      <c r="G90" s="13">
        <v>1.2160935928179171</v>
      </c>
      <c r="H90" s="13">
        <v>0.23605955100000001</v>
      </c>
      <c r="I90" s="2"/>
    </row>
    <row r="91" spans="1:9">
      <c r="A91" s="13" t="s">
        <v>1447</v>
      </c>
      <c r="B91" s="13" t="s">
        <v>1585</v>
      </c>
      <c r="C91" s="13">
        <v>0.79186987888707905</v>
      </c>
      <c r="D91" s="13">
        <v>-0.23335819499999993</v>
      </c>
      <c r="E91" s="13">
        <v>0.24208955600000001</v>
      </c>
      <c r="F91" s="13">
        <v>0.49270053441829248</v>
      </c>
      <c r="G91" s="13">
        <v>1.272695808680163</v>
      </c>
      <c r="H91" s="13">
        <v>0.335079346</v>
      </c>
      <c r="I91" s="2"/>
    </row>
    <row r="92" spans="1:9">
      <c r="A92" s="13" t="s">
        <v>1448</v>
      </c>
      <c r="B92" s="13" t="s">
        <v>1586</v>
      </c>
      <c r="C92" s="13">
        <v>1.0516786806334264</v>
      </c>
      <c r="D92" s="13">
        <v>5.0387630999999947E-2</v>
      </c>
      <c r="E92" s="13">
        <v>0.203968696</v>
      </c>
      <c r="F92" s="13">
        <v>0.70511736619025078</v>
      </c>
      <c r="G92" s="13">
        <v>1.5685729785308424</v>
      </c>
      <c r="H92" s="13">
        <v>0.804880288</v>
      </c>
      <c r="I92" s="2"/>
    </row>
    <row r="93" spans="1:9">
      <c r="A93" s="13" t="s">
        <v>1400</v>
      </c>
      <c r="B93" s="13" t="s">
        <v>1587</v>
      </c>
      <c r="C93" s="13">
        <v>1.4190824488807439</v>
      </c>
      <c r="D93" s="13">
        <v>0.3500105</v>
      </c>
      <c r="E93" s="13">
        <v>0.268452733</v>
      </c>
      <c r="F93" s="13">
        <v>0.83848645082056605</v>
      </c>
      <c r="G93" s="13">
        <v>2.4017024899455603</v>
      </c>
      <c r="H93" s="13">
        <v>0.192299461</v>
      </c>
      <c r="I93" s="2"/>
    </row>
    <row r="94" spans="1:9">
      <c r="A94" s="129" t="s">
        <v>1401</v>
      </c>
      <c r="B94" s="129" t="s">
        <v>1588</v>
      </c>
      <c r="C94" s="13">
        <v>0.562900601465814</v>
      </c>
      <c r="D94" s="13">
        <v>-0.5746522180000001</v>
      </c>
      <c r="E94" s="13">
        <v>0.38692615299999999</v>
      </c>
      <c r="F94" s="13">
        <v>0.26367777306859397</v>
      </c>
      <c r="G94" s="13">
        <v>1.2016829611502633</v>
      </c>
      <c r="H94" s="13">
        <v>0.13749804199999999</v>
      </c>
      <c r="I94" s="2"/>
    </row>
    <row r="95" spans="1:9">
      <c r="A95" s="13" t="s">
        <v>1402</v>
      </c>
      <c r="B95" s="13" t="s">
        <v>1589</v>
      </c>
      <c r="C95" s="13">
        <v>0.93191187731874159</v>
      </c>
      <c r="D95" s="13">
        <v>-7.051702099999993E-2</v>
      </c>
      <c r="E95" s="13">
        <v>0.26334012600000001</v>
      </c>
      <c r="F95" s="13">
        <v>0.55617979318849486</v>
      </c>
      <c r="G95" s="13">
        <v>1.5614730303468822</v>
      </c>
      <c r="H95" s="13">
        <v>0.78886924400000002</v>
      </c>
      <c r="I95" s="2"/>
    </row>
    <row r="96" spans="1:9">
      <c r="A96" s="13" t="s">
        <v>1404</v>
      </c>
      <c r="B96" s="13" t="s">
        <v>1590</v>
      </c>
      <c r="C96" s="13">
        <v>1.0599635195363473</v>
      </c>
      <c r="D96" s="13">
        <v>5.8234491999999909E-2</v>
      </c>
      <c r="E96" s="13">
        <v>0.25417930100000002</v>
      </c>
      <c r="F96" s="13">
        <v>0.64406415520240701</v>
      </c>
      <c r="G96" s="13">
        <v>1.7444266284230587</v>
      </c>
      <c r="H96" s="13">
        <v>0.81878503499999999</v>
      </c>
      <c r="I96" s="2"/>
    </row>
    <row r="97" spans="1:9">
      <c r="A97" s="13" t="s">
        <v>1405</v>
      </c>
      <c r="B97" s="13" t="s">
        <v>1591</v>
      </c>
      <c r="C97" s="13">
        <v>0.91919596605147735</v>
      </c>
      <c r="D97" s="13">
        <v>-8.4255941000000015E-2</v>
      </c>
      <c r="E97" s="13">
        <v>0.17481353299999999</v>
      </c>
      <c r="F97" s="13">
        <v>0.65253502329361435</v>
      </c>
      <c r="G97" s="13">
        <v>1.2948289269450115</v>
      </c>
      <c r="H97" s="13">
        <v>0.62982294100000003</v>
      </c>
      <c r="I97" s="2"/>
    </row>
    <row r="98" spans="1:9">
      <c r="A98" s="13" t="s">
        <v>1406</v>
      </c>
      <c r="B98" s="13" t="s">
        <v>1592</v>
      </c>
      <c r="C98" s="13">
        <v>0.90491155802222023</v>
      </c>
      <c r="D98" s="13">
        <v>-9.9918066000000041E-2</v>
      </c>
      <c r="E98" s="13">
        <v>0.16774048699999999</v>
      </c>
      <c r="F98" s="13">
        <v>0.65136219750180335</v>
      </c>
      <c r="G98" s="13">
        <v>1.2571575860294455</v>
      </c>
      <c r="H98" s="13">
        <v>0.55139534300000004</v>
      </c>
      <c r="I98" s="2"/>
    </row>
    <row r="99" spans="1:9">
      <c r="A99" s="13" t="s">
        <v>1407</v>
      </c>
      <c r="B99" s="13" t="s">
        <v>1593</v>
      </c>
      <c r="C99" s="13">
        <v>0.78871718089524989</v>
      </c>
      <c r="D99" s="13">
        <v>-0.23734747500000003</v>
      </c>
      <c r="E99" s="13">
        <v>0.16577172400000001</v>
      </c>
      <c r="F99" s="13">
        <v>0.5699195582214629</v>
      </c>
      <c r="G99" s="13">
        <v>1.0915133240569026</v>
      </c>
      <c r="H99" s="13">
        <v>0.152208802</v>
      </c>
      <c r="I99" s="2"/>
    </row>
    <row r="100" spans="1:9">
      <c r="A100" s="13" t="s">
        <v>1408</v>
      </c>
      <c r="B100" s="130" t="s">
        <v>1594</v>
      </c>
      <c r="C100" s="13">
        <v>1.2635686555956613</v>
      </c>
      <c r="D100" s="13">
        <v>0.23393998400000005</v>
      </c>
      <c r="E100" s="13">
        <v>0.19798584499999999</v>
      </c>
      <c r="F100" s="13">
        <v>0.85717577859843486</v>
      </c>
      <c r="G100" s="13">
        <v>1.8626351645335002</v>
      </c>
      <c r="H100" s="13">
        <v>0.23736463499999999</v>
      </c>
      <c r="I100" s="2"/>
    </row>
    <row r="101" spans="1:9">
      <c r="A101" s="13" t="s">
        <v>1595</v>
      </c>
      <c r="B101" s="13" t="s">
        <v>1596</v>
      </c>
      <c r="C101" s="13">
        <v>1.0896658199153997</v>
      </c>
      <c r="D101" s="13">
        <v>8.5871061999999984E-2</v>
      </c>
      <c r="E101" s="13">
        <v>0.27024727900000001</v>
      </c>
      <c r="F101" s="13">
        <v>0.64158499802102831</v>
      </c>
      <c r="G101" s="13">
        <v>1.8506847927466401</v>
      </c>
      <c r="H101" s="13">
        <v>0.75067461300000005</v>
      </c>
      <c r="I101" s="2"/>
    </row>
    <row r="102" spans="1:9">
      <c r="A102" s="13" t="s">
        <v>1410</v>
      </c>
      <c r="B102" s="13" t="s">
        <v>1597</v>
      </c>
      <c r="C102" s="13">
        <v>0.97652813109045999</v>
      </c>
      <c r="D102" s="13">
        <v>-2.3751721000000028E-2</v>
      </c>
      <c r="E102" s="13">
        <v>0.452498136</v>
      </c>
      <c r="F102" s="13">
        <v>0.40226344565205741</v>
      </c>
      <c r="G102" s="13">
        <v>2.370603645740808</v>
      </c>
      <c r="H102" s="13">
        <v>0.95813809900000002</v>
      </c>
      <c r="I102" s="2"/>
    </row>
    <row r="103" spans="1:9">
      <c r="A103" s="13" t="s">
        <v>1411</v>
      </c>
      <c r="B103" s="13" t="s">
        <v>1598</v>
      </c>
      <c r="C103" s="13">
        <v>0.95071310037228551</v>
      </c>
      <c r="D103" s="13">
        <v>-5.0542944000000027E-2</v>
      </c>
      <c r="E103" s="13">
        <v>0.18977370299999999</v>
      </c>
      <c r="F103" s="13">
        <v>0.65540664633854662</v>
      </c>
      <c r="G103" s="13">
        <v>1.3790757299592626</v>
      </c>
      <c r="H103" s="13">
        <v>0.78998298600000005</v>
      </c>
      <c r="I103" s="2"/>
    </row>
    <row r="104" spans="1:9">
      <c r="A104" s="13" t="s">
        <v>1412</v>
      </c>
      <c r="B104" s="13" t="s">
        <v>1599</v>
      </c>
      <c r="C104" s="13">
        <v>1.756807253257028</v>
      </c>
      <c r="D104" s="13">
        <v>0.56349810099999997</v>
      </c>
      <c r="E104" s="13">
        <v>0.23624125100000001</v>
      </c>
      <c r="F104" s="13">
        <v>1.105685217413678</v>
      </c>
      <c r="G104" s="13">
        <v>2.7913656404992677</v>
      </c>
      <c r="H104" s="126">
        <v>1.70668E-2</v>
      </c>
      <c r="I104" s="2"/>
    </row>
    <row r="105" spans="1:9">
      <c r="A105" s="13" t="s">
        <v>1413</v>
      </c>
      <c r="B105" s="13" t="s">
        <v>1600</v>
      </c>
      <c r="C105" s="13">
        <v>0.91685646472018878</v>
      </c>
      <c r="D105" s="13">
        <v>-8.6804346000000004E-2</v>
      </c>
      <c r="E105" s="13">
        <v>0.23719115700000001</v>
      </c>
      <c r="F105" s="13">
        <v>0.57597039699089381</v>
      </c>
      <c r="G105" s="13">
        <v>1.4594947609998317</v>
      </c>
      <c r="H105" s="13">
        <v>0.71438903899999995</v>
      </c>
      <c r="I105" s="2"/>
    </row>
    <row r="106" spans="1:9">
      <c r="A106" s="13" t="s">
        <v>1418</v>
      </c>
      <c r="B106" s="13" t="s">
        <v>1601</v>
      </c>
      <c r="C106" s="13">
        <v>4.0710981671572242</v>
      </c>
      <c r="D106" s="13">
        <v>1.403912783</v>
      </c>
      <c r="E106" s="13">
        <v>0.19523301000000001</v>
      </c>
      <c r="F106" s="13">
        <v>2.7766803164863356</v>
      </c>
      <c r="G106" s="13">
        <v>5.9689407484991879</v>
      </c>
      <c r="H106" s="128">
        <v>6.4299999999999999E-13</v>
      </c>
      <c r="I106" s="2"/>
    </row>
    <row r="107" spans="1:9">
      <c r="A107" s="13" t="s">
        <v>1419</v>
      </c>
      <c r="B107" s="13" t="s">
        <v>1602</v>
      </c>
      <c r="C107" s="13">
        <v>1.3026629507991121</v>
      </c>
      <c r="D107" s="13">
        <v>0.26441059300000003</v>
      </c>
      <c r="E107" s="13">
        <v>0.31524891799999999</v>
      </c>
      <c r="F107" s="13">
        <v>0.70224194293378439</v>
      </c>
      <c r="G107" s="13">
        <v>2.416447465805466</v>
      </c>
      <c r="H107" s="13">
        <v>0.40161751400000001</v>
      </c>
      <c r="I107" s="2"/>
    </row>
    <row r="108" spans="1:9">
      <c r="A108" s="13" t="s">
        <v>1391</v>
      </c>
      <c r="B108" s="13" t="s">
        <v>1603</v>
      </c>
      <c r="C108" s="13">
        <v>1.5323271976439354</v>
      </c>
      <c r="D108" s="13">
        <v>0.42678762399999992</v>
      </c>
      <c r="E108" s="13">
        <v>0.419804593</v>
      </c>
      <c r="F108" s="13">
        <v>0.67298692444865882</v>
      </c>
      <c r="G108" s="13">
        <v>3.4889632403525903</v>
      </c>
      <c r="H108" s="13">
        <v>0.16204760000000001</v>
      </c>
      <c r="I108" s="2"/>
    </row>
    <row r="109" spans="1:9">
      <c r="A109" s="13" t="s">
        <v>1392</v>
      </c>
      <c r="B109" s="13" t="s">
        <v>1604</v>
      </c>
      <c r="C109" s="13">
        <v>0.89628372389443178</v>
      </c>
      <c r="D109" s="13">
        <v>-0.10949825999999997</v>
      </c>
      <c r="E109" s="13">
        <v>0.30523681699999999</v>
      </c>
      <c r="F109" s="13">
        <v>0.49274552172569147</v>
      </c>
      <c r="G109" s="13">
        <v>1.6303030231602513</v>
      </c>
      <c r="H109" s="13">
        <v>0.66922916600000004</v>
      </c>
      <c r="I109" s="2"/>
    </row>
    <row r="110" spans="1:9">
      <c r="A110" s="13" t="s">
        <v>1395</v>
      </c>
      <c r="B110" s="13" t="s">
        <v>1605</v>
      </c>
      <c r="C110" s="13">
        <v>1.852945434950529</v>
      </c>
      <c r="D110" s="13">
        <v>0.61677649999999995</v>
      </c>
      <c r="E110" s="13">
        <v>0.17046747100000001</v>
      </c>
      <c r="F110" s="13">
        <v>1.3266543634979879</v>
      </c>
      <c r="G110" s="13">
        <v>2.588019064627463</v>
      </c>
      <c r="H110" s="126">
        <v>2.9671899999999998E-4</v>
      </c>
      <c r="I110" s="2"/>
    </row>
    <row r="111" spans="1:9">
      <c r="A111" s="13" t="s">
        <v>1396</v>
      </c>
      <c r="B111" s="13" t="s">
        <v>1606</v>
      </c>
      <c r="C111" s="13">
        <v>1.6796645603150071</v>
      </c>
      <c r="D111" s="13">
        <v>0.51859410699999997</v>
      </c>
      <c r="E111" s="13">
        <v>0.27972190800000002</v>
      </c>
      <c r="F111" s="13">
        <v>0.97077473278298299</v>
      </c>
      <c r="G111" s="13">
        <v>2.9062077327561666</v>
      </c>
      <c r="H111" s="13">
        <v>6.3744433000000003E-2</v>
      </c>
      <c r="I111" s="2"/>
    </row>
    <row r="112" spans="1:9">
      <c r="A112" s="13" t="s">
        <v>1397</v>
      </c>
      <c r="B112" s="13" t="s">
        <v>1607</v>
      </c>
      <c r="C112" s="13">
        <v>1.4154118502602839</v>
      </c>
      <c r="D112" s="13">
        <v>0.34742054900000002</v>
      </c>
      <c r="E112" s="13">
        <v>0.230517534</v>
      </c>
      <c r="F112" s="13">
        <v>0.90087044887886003</v>
      </c>
      <c r="G112" s="13">
        <v>2.2238388531341826</v>
      </c>
      <c r="H112" s="13">
        <v>0.13177660799999999</v>
      </c>
      <c r="I112" s="2"/>
    </row>
    <row r="113" spans="1:9">
      <c r="A113" s="13" t="s">
        <v>1398</v>
      </c>
      <c r="B113" s="13" t="s">
        <v>1608</v>
      </c>
      <c r="C113" s="13">
        <v>0.54628174546130137</v>
      </c>
      <c r="D113" s="13">
        <v>-0.60462041899999985</v>
      </c>
      <c r="E113" s="13">
        <v>0.34337560099999997</v>
      </c>
      <c r="F113" s="13">
        <v>0.27869519177926816</v>
      </c>
      <c r="G113" s="13">
        <v>1.070788998974203</v>
      </c>
      <c r="H113" s="13">
        <v>7.8269961999999998E-2</v>
      </c>
      <c r="I113" s="2"/>
    </row>
    <row r="114" spans="1:9">
      <c r="A114" s="13" t="s">
        <v>1609</v>
      </c>
      <c r="B114" s="13" t="s">
        <v>1610</v>
      </c>
      <c r="C114" s="13">
        <v>2.0020910292196037</v>
      </c>
      <c r="D114" s="13">
        <v>0.69419214900000004</v>
      </c>
      <c r="E114" s="13">
        <v>0.177082833</v>
      </c>
      <c r="F114" s="13">
        <v>1.4149720755686328</v>
      </c>
      <c r="G114" s="13">
        <v>2.8328251549916805</v>
      </c>
      <c r="H114" s="128">
        <v>8.8499999999999996E-5</v>
      </c>
      <c r="I114" s="2"/>
    </row>
    <row r="115" spans="1:9">
      <c r="A115" s="13" t="s">
        <v>1611</v>
      </c>
      <c r="B115" s="13" t="s">
        <v>1612</v>
      </c>
      <c r="C115" s="13">
        <v>1.9524072511668233</v>
      </c>
      <c r="D115" s="13">
        <v>0.66906309900000005</v>
      </c>
      <c r="E115" s="13">
        <v>0.18234773700000001</v>
      </c>
      <c r="F115" s="13">
        <v>1.3656923750146706</v>
      </c>
      <c r="G115" s="13">
        <v>2.7911806085670232</v>
      </c>
      <c r="H115" s="126">
        <v>2.43348E-4</v>
      </c>
      <c r="I115" s="2"/>
    </row>
    <row r="116" spans="1:9">
      <c r="A116" s="13" t="s">
        <v>1613</v>
      </c>
      <c r="B116" s="13" t="s">
        <v>1612</v>
      </c>
      <c r="C116" s="13">
        <v>0.40551401368415851</v>
      </c>
      <c r="D116" s="13">
        <v>-0.90259984699999996</v>
      </c>
      <c r="E116" s="13">
        <v>0.59022981699999999</v>
      </c>
      <c r="F116" s="13">
        <v>0.12752405209147052</v>
      </c>
      <c r="G116" s="13">
        <v>1.2894949038812311</v>
      </c>
      <c r="H116" s="13">
        <v>0.12620629999999999</v>
      </c>
      <c r="I116" s="2"/>
    </row>
    <row r="117" spans="1:9">
      <c r="A117" s="13" t="s">
        <v>1614</v>
      </c>
      <c r="B117" s="13" t="s">
        <v>1612</v>
      </c>
      <c r="C117" s="13">
        <v>1.4741894760583316</v>
      </c>
      <c r="D117" s="13">
        <v>0.38810833099999992</v>
      </c>
      <c r="E117" s="13">
        <v>0.44763789999999998</v>
      </c>
      <c r="F117" s="13">
        <v>0.61307870815071586</v>
      </c>
      <c r="G117" s="13">
        <v>3.5447889193158582</v>
      </c>
      <c r="H117" s="13">
        <v>0.38593433399999999</v>
      </c>
      <c r="I117" s="2"/>
    </row>
    <row r="118" spans="1:9">
      <c r="A118" s="13" t="s">
        <v>1449</v>
      </c>
      <c r="B118" s="13" t="s">
        <v>1615</v>
      </c>
      <c r="C118" s="13">
        <v>0.85479393652945668</v>
      </c>
      <c r="D118" s="13">
        <v>-0.15689484899999998</v>
      </c>
      <c r="E118" s="13">
        <v>0.20649849300000001</v>
      </c>
      <c r="F118" s="13">
        <v>0.57027767064840862</v>
      </c>
      <c r="G118" s="13">
        <v>1.2812577302855752</v>
      </c>
      <c r="H118" s="13">
        <v>0.44738197800000001</v>
      </c>
      <c r="I118" s="2"/>
    </row>
    <row r="119" spans="1:9">
      <c r="A119" s="13" t="s">
        <v>1450</v>
      </c>
      <c r="B119" s="13" t="s">
        <v>1616</v>
      </c>
      <c r="C119" s="13">
        <v>1.0503564775709078</v>
      </c>
      <c r="D119" s="13">
        <v>4.9129608999999914E-2</v>
      </c>
      <c r="E119" s="13">
        <v>0.28980923200000003</v>
      </c>
      <c r="F119" s="13">
        <v>0.59517697200466768</v>
      </c>
      <c r="G119" s="13">
        <v>1.8536482119918323</v>
      </c>
      <c r="H119" s="13">
        <v>0.86538452600000004</v>
      </c>
      <c r="I119" s="2"/>
    </row>
    <row r="120" spans="1:9">
      <c r="A120" s="13" t="s">
        <v>1617</v>
      </c>
      <c r="B120" s="13" t="s">
        <v>1618</v>
      </c>
      <c r="C120" s="13">
        <v>0.54327987351171858</v>
      </c>
      <c r="D120" s="13">
        <v>-0.61013067099999996</v>
      </c>
      <c r="E120" s="13">
        <v>0.50109065799999997</v>
      </c>
      <c r="F120" s="13">
        <v>0.20346355914399725</v>
      </c>
      <c r="G120" s="13">
        <v>1.4506431628575824</v>
      </c>
      <c r="H120" s="13">
        <v>0.223373977</v>
      </c>
      <c r="I120" s="2"/>
    </row>
    <row r="121" spans="1:9">
      <c r="A121" s="13" t="s">
        <v>1617</v>
      </c>
      <c r="B121" s="13" t="s">
        <v>1618</v>
      </c>
      <c r="C121" s="13">
        <v>1.1730585087386669</v>
      </c>
      <c r="D121" s="13">
        <v>0.15961444799999996</v>
      </c>
      <c r="E121" s="13">
        <v>0.36176608999999998</v>
      </c>
      <c r="F121" s="13">
        <v>0.57726890082954008</v>
      </c>
      <c r="G121" s="13">
        <v>2.3837526375433815</v>
      </c>
      <c r="H121" s="13">
        <v>0.65906171199999997</v>
      </c>
      <c r="I121" s="2"/>
    </row>
    <row r="122" spans="1:9">
      <c r="A122" s="13" t="s">
        <v>1619</v>
      </c>
      <c r="B122" s="13" t="s">
        <v>18</v>
      </c>
      <c r="C122" s="13">
        <v>1.0887165506466314</v>
      </c>
      <c r="D122" s="13">
        <v>8.4999526000000034E-2</v>
      </c>
      <c r="E122" s="13">
        <v>0.26519251599999999</v>
      </c>
      <c r="F122" s="13">
        <v>0.64740850179678078</v>
      </c>
      <c r="G122" s="13">
        <v>1.8308436240214245</v>
      </c>
      <c r="H122" s="13">
        <v>0.74857411299999999</v>
      </c>
      <c r="I122" s="2"/>
    </row>
    <row r="123" spans="1:9">
      <c r="A123" s="13" t="s">
        <v>1620</v>
      </c>
      <c r="B123" s="13" t="s">
        <v>1621</v>
      </c>
      <c r="C123" s="13">
        <v>1.6189724680130895</v>
      </c>
      <c r="D123" s="13">
        <v>0.48179166899999992</v>
      </c>
      <c r="E123" s="13">
        <v>0.34824843500000002</v>
      </c>
      <c r="F123" s="13">
        <v>0.8180962669057158</v>
      </c>
      <c r="G123" s="13">
        <v>3.2038672686994039</v>
      </c>
      <c r="H123" s="13">
        <v>0.16652044199999999</v>
      </c>
      <c r="I123" s="2"/>
    </row>
    <row r="124" spans="1:9">
      <c r="A124" s="13" t="s">
        <v>1622</v>
      </c>
      <c r="B124" s="13" t="s">
        <v>1621</v>
      </c>
      <c r="C124" s="13">
        <v>1.1518763183885576</v>
      </c>
      <c r="D124" s="13">
        <v>0.14139219400000008</v>
      </c>
      <c r="E124" s="13">
        <v>0.29817301299999999</v>
      </c>
      <c r="F124" s="13">
        <v>0.64208992726504777</v>
      </c>
      <c r="G124" s="13">
        <v>2.0664068949281016</v>
      </c>
      <c r="H124" s="13">
        <v>0.63536075700000005</v>
      </c>
      <c r="I124" s="2"/>
    </row>
    <row r="125" spans="1:9">
      <c r="A125" s="13" t="s">
        <v>1623</v>
      </c>
      <c r="B125" s="13" t="s">
        <v>1624</v>
      </c>
      <c r="C125" s="13" t="s">
        <v>18</v>
      </c>
      <c r="D125" s="13" t="s">
        <v>18</v>
      </c>
      <c r="E125" s="13" t="s">
        <v>18</v>
      </c>
      <c r="F125" s="13" t="s">
        <v>18</v>
      </c>
      <c r="G125" s="13" t="s">
        <v>18</v>
      </c>
      <c r="H125" s="13" t="s">
        <v>18</v>
      </c>
      <c r="I125" s="2"/>
    </row>
    <row r="126" spans="1:9">
      <c r="A126" s="13" t="s">
        <v>1625</v>
      </c>
      <c r="B126" s="13" t="s">
        <v>1626</v>
      </c>
      <c r="C126" s="13" t="s">
        <v>18</v>
      </c>
      <c r="D126" s="13" t="s">
        <v>18</v>
      </c>
      <c r="E126" s="13" t="s">
        <v>18</v>
      </c>
      <c r="F126" s="13" t="s">
        <v>18</v>
      </c>
      <c r="G126" s="13" t="s">
        <v>18</v>
      </c>
      <c r="H126" s="13" t="s">
        <v>18</v>
      </c>
      <c r="I126" s="2"/>
    </row>
    <row r="127" spans="1:9">
      <c r="A127" s="11" t="s">
        <v>1472</v>
      </c>
      <c r="B127" s="11" t="s">
        <v>18</v>
      </c>
      <c r="C127" s="11">
        <v>1.0410037760960706</v>
      </c>
      <c r="D127" s="11">
        <v>4.0185416999999946E-2</v>
      </c>
      <c r="E127" s="11">
        <v>8.6324464000000004E-2</v>
      </c>
      <c r="F127" s="11">
        <v>0.87896470785378256</v>
      </c>
      <c r="G127" s="11">
        <v>1.2329151013268573</v>
      </c>
      <c r="H127" s="11">
        <v>0.64156200100000005</v>
      </c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L140"/>
  <sheetViews>
    <sheetView workbookViewId="0">
      <selection activeCell="D2" sqref="D2"/>
    </sheetView>
  </sheetViews>
  <sheetFormatPr defaultColWidth="11.19921875" defaultRowHeight="15" customHeight="1"/>
  <cols>
    <col min="1" max="1" width="38.09765625" customWidth="1"/>
    <col min="2" max="2" width="36.3984375" customWidth="1"/>
    <col min="4" max="4" width="17.19921875" customWidth="1"/>
    <col min="5" max="5" width="13.59765625" customWidth="1"/>
    <col min="6" max="6" width="13" customWidth="1"/>
    <col min="7" max="7" width="12.09765625" customWidth="1"/>
    <col min="8" max="8" width="13" customWidth="1"/>
    <col min="9" max="9" width="13.69921875" customWidth="1"/>
    <col min="10" max="10" width="13" customWidth="1"/>
  </cols>
  <sheetData>
    <row r="1" spans="1:12">
      <c r="A1" s="131" t="s">
        <v>2091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32" t="s">
        <v>1481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78" t="s">
        <v>1627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 t="s">
        <v>1628</v>
      </c>
      <c r="B4" s="2"/>
      <c r="C4" s="2"/>
      <c r="D4" s="2"/>
      <c r="E4" s="2"/>
      <c r="F4" s="2"/>
      <c r="G4" s="2"/>
      <c r="H4" s="2"/>
    </row>
    <row r="5" spans="1:12">
      <c r="A5" s="105" t="s">
        <v>1629</v>
      </c>
      <c r="B5" s="2"/>
      <c r="C5" s="2"/>
      <c r="D5" s="2"/>
      <c r="E5" s="2"/>
      <c r="F5" s="2"/>
      <c r="G5" s="2"/>
      <c r="H5" s="2"/>
    </row>
    <row r="6" spans="1:12">
      <c r="A6" s="57"/>
      <c r="B6" s="57"/>
      <c r="C6" s="57"/>
      <c r="D6" s="57"/>
      <c r="E6" s="57"/>
      <c r="F6" s="57"/>
      <c r="G6" s="57"/>
      <c r="H6" s="57"/>
    </row>
    <row r="7" spans="1:12">
      <c r="A7" s="58" t="s">
        <v>1485</v>
      </c>
      <c r="B7" s="59" t="s">
        <v>1486</v>
      </c>
      <c r="C7" s="59" t="s">
        <v>1487</v>
      </c>
      <c r="D7" s="59" t="s">
        <v>1630</v>
      </c>
      <c r="E7" s="59" t="s">
        <v>1489</v>
      </c>
      <c r="F7" s="59" t="s">
        <v>1490</v>
      </c>
      <c r="G7" s="59" t="s">
        <v>1491</v>
      </c>
      <c r="H7" s="59" t="s">
        <v>1631</v>
      </c>
    </row>
    <row r="8" spans="1:12">
      <c r="A8" s="129" t="s">
        <v>1632</v>
      </c>
      <c r="B8" s="129" t="s">
        <v>18</v>
      </c>
      <c r="C8" s="13">
        <v>1.2074440562861759</v>
      </c>
      <c r="D8" s="129">
        <v>0.18850577527352999</v>
      </c>
      <c r="E8" s="129">
        <v>1.09406117285608E-2</v>
      </c>
      <c r="F8" s="129">
        <v>1.1818277446833259</v>
      </c>
      <c r="G8" s="129">
        <v>1.2336156056748084</v>
      </c>
      <c r="H8" s="133">
        <v>1.5839262320578499E-66</v>
      </c>
    </row>
    <row r="9" spans="1:12">
      <c r="A9" s="129" t="s">
        <v>1633</v>
      </c>
      <c r="B9" s="129" t="s">
        <v>18</v>
      </c>
      <c r="C9" s="13">
        <v>1.3167703677204061</v>
      </c>
      <c r="D9" s="129">
        <v>0.27518204743747099</v>
      </c>
      <c r="E9" s="129">
        <v>1.7354313892839601E-2</v>
      </c>
      <c r="F9" s="129">
        <v>1.2727343177893751</v>
      </c>
      <c r="G9" s="129">
        <v>1.3623300456910239</v>
      </c>
      <c r="H9" s="133">
        <v>1.2637318943647601E-56</v>
      </c>
    </row>
    <row r="10" spans="1:12">
      <c r="A10" s="129" t="s">
        <v>1634</v>
      </c>
      <c r="B10" s="129" t="s">
        <v>18</v>
      </c>
      <c r="C10" s="13">
        <v>1.2714145390434626</v>
      </c>
      <c r="D10" s="129">
        <v>0.240130090914487</v>
      </c>
      <c r="E10" s="129">
        <v>2.8988342903327701E-2</v>
      </c>
      <c r="F10" s="129">
        <v>1.2011902483339316</v>
      </c>
      <c r="G10" s="129">
        <v>1.3457443001499576</v>
      </c>
      <c r="H10" s="133">
        <v>1.1942850854132001E-16</v>
      </c>
    </row>
    <row r="11" spans="1:12">
      <c r="A11" s="129" t="s">
        <v>1494</v>
      </c>
      <c r="B11" s="129" t="s">
        <v>18</v>
      </c>
      <c r="C11" s="13">
        <v>1.0032865750466173</v>
      </c>
      <c r="D11" s="129">
        <v>3.2811860631529102E-3</v>
      </c>
      <c r="E11" s="129">
        <v>1.4949578071395901E-3</v>
      </c>
      <c r="F11" s="129">
        <v>1.000351130393009</v>
      </c>
      <c r="G11" s="129">
        <v>1.0062306335109692</v>
      </c>
      <c r="H11" s="134">
        <v>2.81754192991562E-2</v>
      </c>
    </row>
    <row r="12" spans="1:12">
      <c r="A12" s="13" t="s">
        <v>1495</v>
      </c>
      <c r="B12" s="13" t="s">
        <v>1496</v>
      </c>
      <c r="C12" s="13">
        <v>0.96553174238352113</v>
      </c>
      <c r="D12" s="129">
        <v>-3.5076301026834303E-2</v>
      </c>
      <c r="E12" s="129">
        <v>5.7443226857975503E-2</v>
      </c>
      <c r="F12" s="129">
        <v>0.86272005561942033</v>
      </c>
      <c r="G12" s="129">
        <v>1.0805956572793654</v>
      </c>
      <c r="H12" s="129">
        <v>0.54144751510594402</v>
      </c>
    </row>
    <row r="13" spans="1:12">
      <c r="A13" s="129" t="s">
        <v>1353</v>
      </c>
      <c r="B13" s="129" t="s">
        <v>1497</v>
      </c>
      <c r="C13" s="13">
        <v>2.617043070286023</v>
      </c>
      <c r="D13" s="129">
        <v>0.96204508129795296</v>
      </c>
      <c r="E13" s="129">
        <v>0.30627385720286299</v>
      </c>
      <c r="F13" s="129">
        <v>1.4358375265880494</v>
      </c>
      <c r="G13" s="129">
        <v>4.7699787092255654</v>
      </c>
      <c r="H13" s="134">
        <v>1.68299036638241E-3</v>
      </c>
    </row>
    <row r="14" spans="1:12">
      <c r="A14" s="129" t="s">
        <v>1354</v>
      </c>
      <c r="B14" s="129" t="s">
        <v>1498</v>
      </c>
      <c r="C14" s="13">
        <v>1.0327817454623396</v>
      </c>
      <c r="D14" s="129">
        <v>3.22558855900082E-2</v>
      </c>
      <c r="E14" s="129">
        <v>0.12790868994277799</v>
      </c>
      <c r="F14" s="129">
        <v>0.80376756754070766</v>
      </c>
      <c r="G14" s="129">
        <v>1.3270479885420556</v>
      </c>
      <c r="H14" s="129">
        <v>0.80090270879323999</v>
      </c>
    </row>
    <row r="15" spans="1:12">
      <c r="A15" s="129" t="s">
        <v>1355</v>
      </c>
      <c r="B15" s="129" t="s">
        <v>1355</v>
      </c>
      <c r="C15" s="13">
        <v>1.4060464805070425</v>
      </c>
      <c r="D15" s="129">
        <v>0.34078185152415402</v>
      </c>
      <c r="E15" s="129">
        <v>0.20204627187900401</v>
      </c>
      <c r="F15" s="129">
        <v>0.94626857778729334</v>
      </c>
      <c r="G15" s="129">
        <v>2.0892236641409778</v>
      </c>
      <c r="H15" s="129">
        <v>9.1670188784652495E-2</v>
      </c>
    </row>
    <row r="16" spans="1:12">
      <c r="A16" s="129" t="s">
        <v>1356</v>
      </c>
      <c r="B16" s="129" t="s">
        <v>1356</v>
      </c>
      <c r="C16" s="13">
        <v>1.3227132700819373</v>
      </c>
      <c r="D16" s="129">
        <v>0.27968513457074701</v>
      </c>
      <c r="E16" s="129">
        <v>8.8581526824241794E-2</v>
      </c>
      <c r="F16" s="129">
        <v>1.1118945275398415</v>
      </c>
      <c r="G16" s="129">
        <v>1.5735039174281404</v>
      </c>
      <c r="H16" s="134">
        <v>1.59196249864201E-3</v>
      </c>
    </row>
    <row r="17" spans="1:8">
      <c r="A17" s="129" t="s">
        <v>1357</v>
      </c>
      <c r="B17" s="129" t="s">
        <v>1357</v>
      </c>
      <c r="C17" s="13">
        <v>0.92747480346633049</v>
      </c>
      <c r="D17" s="129">
        <v>-7.5289650943588499E-2</v>
      </c>
      <c r="E17" s="129">
        <v>0.69408883156577605</v>
      </c>
      <c r="F17" s="129">
        <v>0.23794784670560978</v>
      </c>
      <c r="G17" s="129">
        <v>3.6151178629036456</v>
      </c>
      <c r="H17" s="129">
        <v>0.91362077913581097</v>
      </c>
    </row>
    <row r="18" spans="1:8">
      <c r="A18" s="129" t="s">
        <v>1358</v>
      </c>
      <c r="B18" s="129" t="s">
        <v>1501</v>
      </c>
      <c r="C18" s="13">
        <v>0.98946755174613565</v>
      </c>
      <c r="D18" s="129">
        <v>-1.0588307053116299E-2</v>
      </c>
      <c r="E18" s="129">
        <v>0.20275754303315899</v>
      </c>
      <c r="F18" s="129">
        <v>0.66498347291261162</v>
      </c>
      <c r="G18" s="129">
        <v>1.4722862685147549</v>
      </c>
      <c r="H18" s="129">
        <v>0.95835218598624505</v>
      </c>
    </row>
    <row r="19" spans="1:8">
      <c r="A19" s="129" t="s">
        <v>1359</v>
      </c>
      <c r="B19" s="129" t="s">
        <v>1502</v>
      </c>
      <c r="C19" s="13">
        <v>0.94826035879088744</v>
      </c>
      <c r="D19" s="129">
        <v>-5.3126174359021103E-2</v>
      </c>
      <c r="E19" s="129">
        <v>0.359652064708674</v>
      </c>
      <c r="F19" s="129">
        <v>0.4685819741109033</v>
      </c>
      <c r="G19" s="129">
        <v>1.9189763109440521</v>
      </c>
      <c r="H19" s="129">
        <v>0.88256732099919999</v>
      </c>
    </row>
    <row r="20" spans="1:8">
      <c r="A20" s="129" t="s">
        <v>1360</v>
      </c>
      <c r="B20" s="129" t="s">
        <v>1503</v>
      </c>
      <c r="C20" s="13">
        <v>1.2368539364812616</v>
      </c>
      <c r="D20" s="129">
        <v>0.21257100760362299</v>
      </c>
      <c r="E20" s="129">
        <v>0.34705084270317699</v>
      </c>
      <c r="F20" s="129">
        <v>0.62647360019169906</v>
      </c>
      <c r="G20" s="129">
        <v>2.4419347594552683</v>
      </c>
      <c r="H20" s="129">
        <v>0.54020248797840698</v>
      </c>
    </row>
    <row r="21" spans="1:8">
      <c r="A21" s="129" t="s">
        <v>1361</v>
      </c>
      <c r="B21" s="129" t="s">
        <v>1504</v>
      </c>
      <c r="C21" s="13">
        <v>1.0969051472680644</v>
      </c>
      <c r="D21" s="129">
        <v>9.24927119832301E-2</v>
      </c>
      <c r="E21" s="129">
        <v>0.35481364519939201</v>
      </c>
      <c r="F21" s="129">
        <v>0.54719938717257766</v>
      </c>
      <c r="G21" s="129">
        <v>2.1988345204847684</v>
      </c>
      <c r="H21" s="129">
        <v>0.79433952764801496</v>
      </c>
    </row>
    <row r="22" spans="1:8">
      <c r="A22" s="129" t="s">
        <v>1362</v>
      </c>
      <c r="B22" s="129" t="s">
        <v>1505</v>
      </c>
      <c r="C22" s="13">
        <v>0.93819990985406843</v>
      </c>
      <c r="D22" s="129">
        <v>-6.37922291717017E-2</v>
      </c>
      <c r="E22" s="129">
        <v>0.28640326301747199</v>
      </c>
      <c r="F22" s="129">
        <v>0.53518509246968027</v>
      </c>
      <c r="G22" s="129">
        <v>1.6447002789040672</v>
      </c>
      <c r="H22" s="129">
        <v>0.82374122035910402</v>
      </c>
    </row>
    <row r="23" spans="1:8">
      <c r="A23" s="129" t="s">
        <v>1363</v>
      </c>
      <c r="B23" s="129" t="s">
        <v>1506</v>
      </c>
      <c r="C23" s="13">
        <v>1.0049900402417562</v>
      </c>
      <c r="D23" s="129">
        <v>4.9776312547248599E-3</v>
      </c>
      <c r="E23" s="129">
        <v>0.49368117382121701</v>
      </c>
      <c r="F23" s="129">
        <v>0.38188434826984913</v>
      </c>
      <c r="G23" s="129">
        <v>2.6447928163618575</v>
      </c>
      <c r="H23" s="129">
        <v>0.991955318438138</v>
      </c>
    </row>
    <row r="24" spans="1:8">
      <c r="A24" s="129" t="s">
        <v>1364</v>
      </c>
      <c r="B24" s="129" t="s">
        <v>1507</v>
      </c>
      <c r="C24" s="13">
        <v>1.0459394042514452</v>
      </c>
      <c r="D24" s="129">
        <v>4.4915433038709603E-2</v>
      </c>
      <c r="E24" s="129">
        <v>0.23542264876484101</v>
      </c>
      <c r="F24" s="129">
        <v>0.65934196863055528</v>
      </c>
      <c r="G24" s="129">
        <v>1.6592137152107418</v>
      </c>
      <c r="H24" s="129">
        <v>0.84869296615467704</v>
      </c>
    </row>
    <row r="25" spans="1:8">
      <c r="A25" s="129" t="s">
        <v>1365</v>
      </c>
      <c r="B25" s="129" t="s">
        <v>1508</v>
      </c>
      <c r="C25" s="13">
        <v>1.358480667827926</v>
      </c>
      <c r="D25" s="129">
        <v>0.30636691925516801</v>
      </c>
      <c r="E25" s="129">
        <v>0.101663534775495</v>
      </c>
      <c r="F25" s="129">
        <v>1.1130526670724539</v>
      </c>
      <c r="G25" s="129">
        <v>1.6580255179803434</v>
      </c>
      <c r="H25" s="134">
        <v>2.5822075105918301E-3</v>
      </c>
    </row>
    <row r="26" spans="1:8">
      <c r="A26" s="129" t="s">
        <v>1366</v>
      </c>
      <c r="B26" s="129" t="s">
        <v>1366</v>
      </c>
      <c r="C26" s="13">
        <v>0.92777167364909141</v>
      </c>
      <c r="D26" s="129">
        <v>-7.4969617795479504E-2</v>
      </c>
      <c r="E26" s="129">
        <v>0.132969643462999</v>
      </c>
      <c r="F26" s="129">
        <v>0.71491607629888931</v>
      </c>
      <c r="G26" s="129">
        <v>1.2040018499538858</v>
      </c>
      <c r="H26" s="129">
        <v>0.57288342951921301</v>
      </c>
    </row>
    <row r="27" spans="1:8">
      <c r="A27" s="129" t="s">
        <v>1367</v>
      </c>
      <c r="B27" s="129" t="s">
        <v>1509</v>
      </c>
      <c r="C27" s="13">
        <v>0.71349469748116534</v>
      </c>
      <c r="D27" s="129">
        <v>-0.33758027379410099</v>
      </c>
      <c r="E27" s="129">
        <v>0.19706537917622599</v>
      </c>
      <c r="F27" s="129">
        <v>0.48489232792019865</v>
      </c>
      <c r="G27" s="129">
        <v>1.0498715983345501</v>
      </c>
      <c r="H27" s="129">
        <v>8.6705744218012595E-2</v>
      </c>
    </row>
    <row r="28" spans="1:8">
      <c r="A28" s="129" t="s">
        <v>1368</v>
      </c>
      <c r="B28" s="129" t="s">
        <v>1510</v>
      </c>
      <c r="C28" s="13">
        <v>1.2838108961940724</v>
      </c>
      <c r="D28" s="129">
        <v>0.249832917314011</v>
      </c>
      <c r="E28" s="129">
        <v>0.13015741965789701</v>
      </c>
      <c r="F28" s="129">
        <v>0.99473826645542074</v>
      </c>
      <c r="G28" s="129">
        <v>1.6568885231082946</v>
      </c>
      <c r="H28" s="129">
        <v>5.4925214581992697E-2</v>
      </c>
    </row>
    <row r="29" spans="1:8">
      <c r="A29" s="129" t="s">
        <v>1369</v>
      </c>
      <c r="B29" s="129" t="s">
        <v>1511</v>
      </c>
      <c r="C29" s="13">
        <v>1.0529638398270047</v>
      </c>
      <c r="D29" s="129">
        <v>5.1608892416907401E-2</v>
      </c>
      <c r="E29" s="129">
        <v>0.35182166099496698</v>
      </c>
      <c r="F29" s="129">
        <v>0.52836837261383696</v>
      </c>
      <c r="G29" s="129">
        <v>2.0984088099337423</v>
      </c>
      <c r="H29" s="129">
        <v>0.88337632399530397</v>
      </c>
    </row>
    <row r="30" spans="1:8">
      <c r="A30" s="129" t="s">
        <v>1370</v>
      </c>
      <c r="B30" s="129" t="s">
        <v>1512</v>
      </c>
      <c r="C30" s="13">
        <v>1.6228342835772138</v>
      </c>
      <c r="D30" s="129">
        <v>0.48417417831458598</v>
      </c>
      <c r="E30" s="129">
        <v>0.186345652640869</v>
      </c>
      <c r="F30" s="129">
        <v>1.1262986203587722</v>
      </c>
      <c r="G30" s="129">
        <v>2.3382707430775889</v>
      </c>
      <c r="H30" s="134">
        <v>9.3697924216067201E-3</v>
      </c>
    </row>
    <row r="31" spans="1:8">
      <c r="A31" s="129" t="s">
        <v>1371</v>
      </c>
      <c r="B31" s="129" t="s">
        <v>1513</v>
      </c>
      <c r="C31" s="13">
        <v>2.099186923956387</v>
      </c>
      <c r="D31" s="129">
        <v>0.74155009068782196</v>
      </c>
      <c r="E31" s="129">
        <v>0.165982190187865</v>
      </c>
      <c r="F31" s="129">
        <v>1.5162269784104552</v>
      </c>
      <c r="G31" s="129">
        <v>2.9062836926494651</v>
      </c>
      <c r="H31" s="133">
        <v>7.9084093701997306E-6</v>
      </c>
    </row>
    <row r="32" spans="1:8">
      <c r="A32" s="129" t="s">
        <v>1372</v>
      </c>
      <c r="B32" s="129" t="s">
        <v>1514</v>
      </c>
      <c r="C32" s="13">
        <v>0.85783191683393301</v>
      </c>
      <c r="D32" s="129">
        <v>-0.15334709981125899</v>
      </c>
      <c r="E32" s="129">
        <v>0.22317931581603301</v>
      </c>
      <c r="F32" s="129">
        <v>0.55389587630318382</v>
      </c>
      <c r="G32" s="129">
        <v>1.3285450010033768</v>
      </c>
      <c r="H32" s="129">
        <v>0.49201804303490598</v>
      </c>
    </row>
    <row r="33" spans="1:8">
      <c r="A33" s="129" t="s">
        <v>1373</v>
      </c>
      <c r="B33" s="129" t="s">
        <v>1515</v>
      </c>
      <c r="C33" s="13">
        <v>0.94988710285457989</v>
      </c>
      <c r="D33" s="129">
        <v>-5.1412140549918099E-2</v>
      </c>
      <c r="E33" s="129">
        <v>5.5946877746236003E-2</v>
      </c>
      <c r="F33" s="129">
        <v>0.85123416739596447</v>
      </c>
      <c r="G33" s="129">
        <v>1.0599733219469742</v>
      </c>
      <c r="H33" s="129">
        <v>0.35812399511959198</v>
      </c>
    </row>
    <row r="34" spans="1:8">
      <c r="A34" s="129" t="s">
        <v>1374</v>
      </c>
      <c r="B34" s="129" t="s">
        <v>1516</v>
      </c>
      <c r="C34" s="13">
        <v>1.0134708926938751</v>
      </c>
      <c r="D34" s="129">
        <v>1.3380966905864501E-2</v>
      </c>
      <c r="E34" s="129">
        <v>0.34906732621133402</v>
      </c>
      <c r="F34" s="129">
        <v>0.51130398019344292</v>
      </c>
      <c r="G34" s="129">
        <v>2.0088309305730929</v>
      </c>
      <c r="H34" s="129">
        <v>0.96942179370250203</v>
      </c>
    </row>
    <row r="35" spans="1:8">
      <c r="A35" s="129" t="s">
        <v>1375</v>
      </c>
      <c r="B35" s="129" t="s">
        <v>1517</v>
      </c>
      <c r="C35" s="13">
        <v>1.7530065315283809</v>
      </c>
      <c r="D35" s="129">
        <v>0.56133233184680598</v>
      </c>
      <c r="E35" s="129">
        <v>0.178725248591316</v>
      </c>
      <c r="F35" s="129">
        <v>1.234950446036134</v>
      </c>
      <c r="G35" s="129">
        <v>2.4883847845432085</v>
      </c>
      <c r="H35" s="134">
        <v>1.6851257071719701E-3</v>
      </c>
    </row>
    <row r="36" spans="1:8">
      <c r="A36" s="129" t="s">
        <v>1376</v>
      </c>
      <c r="B36" s="129" t="s">
        <v>1518</v>
      </c>
      <c r="C36" s="13">
        <v>1.5844300524405737</v>
      </c>
      <c r="D36" s="129">
        <v>0.46022475429627602</v>
      </c>
      <c r="E36" s="129">
        <v>0.18600909933239301</v>
      </c>
      <c r="F36" s="129">
        <v>1.1003704761540392</v>
      </c>
      <c r="G36" s="129">
        <v>2.2814303413984085</v>
      </c>
      <c r="H36" s="134">
        <v>1.33532827245173E-2</v>
      </c>
    </row>
    <row r="37" spans="1:8">
      <c r="A37" s="129" t="s">
        <v>1377</v>
      </c>
      <c r="B37" s="129" t="s">
        <v>1519</v>
      </c>
      <c r="C37" s="13">
        <v>1.9406536370451366</v>
      </c>
      <c r="D37" s="129">
        <v>0.66302484264023898</v>
      </c>
      <c r="E37" s="129">
        <v>0.13400049577685599</v>
      </c>
      <c r="F37" s="129">
        <v>1.4923974756862375</v>
      </c>
      <c r="G37" s="129">
        <v>2.5235479155744107</v>
      </c>
      <c r="H37" s="133">
        <v>7.5007534072987997E-7</v>
      </c>
    </row>
    <row r="38" spans="1:8">
      <c r="A38" s="129" t="s">
        <v>1378</v>
      </c>
      <c r="B38" s="129" t="s">
        <v>1520</v>
      </c>
      <c r="C38" s="13">
        <v>2.7025590256738745</v>
      </c>
      <c r="D38" s="129">
        <v>0.99419911143013096</v>
      </c>
      <c r="E38" s="129">
        <v>0.239082407165607</v>
      </c>
      <c r="F38" s="129">
        <v>1.6914693573120669</v>
      </c>
      <c r="G38" s="129">
        <v>4.3180358282445699</v>
      </c>
      <c r="H38" s="133">
        <v>3.2049134205111702E-5</v>
      </c>
    </row>
    <row r="39" spans="1:8">
      <c r="A39" s="129" t="s">
        <v>1379</v>
      </c>
      <c r="B39" s="129" t="s">
        <v>1521</v>
      </c>
      <c r="C39" s="13">
        <v>0.84832508044933208</v>
      </c>
      <c r="D39" s="129">
        <v>-0.16449136706343701</v>
      </c>
      <c r="E39" s="129">
        <v>0.15058980057617</v>
      </c>
      <c r="F39" s="129">
        <v>0.63150629040211004</v>
      </c>
      <c r="G39" s="129">
        <v>1.1395855481679</v>
      </c>
      <c r="H39" s="129">
        <v>0.27469505154298501</v>
      </c>
    </row>
    <row r="40" spans="1:8">
      <c r="A40" s="129" t="s">
        <v>1380</v>
      </c>
      <c r="B40" s="129" t="s">
        <v>1522</v>
      </c>
      <c r="C40" s="13">
        <v>1.0324243670574502</v>
      </c>
      <c r="D40" s="129">
        <v>3.1909790925373799E-2</v>
      </c>
      <c r="E40" s="129">
        <v>7.1876033289876406E-2</v>
      </c>
      <c r="F40" s="129">
        <v>0.89675979995901045</v>
      </c>
      <c r="G40" s="129">
        <v>1.1886126850720755</v>
      </c>
      <c r="H40" s="129">
        <v>0.65707444921175295</v>
      </c>
    </row>
    <row r="41" spans="1:8">
      <c r="A41" s="129" t="s">
        <v>1381</v>
      </c>
      <c r="B41" s="129" t="s">
        <v>1523</v>
      </c>
      <c r="C41" s="13">
        <v>0.84432449930917253</v>
      </c>
      <c r="D41" s="129">
        <v>-0.169218380424381</v>
      </c>
      <c r="E41" s="129">
        <v>0.196152493558548</v>
      </c>
      <c r="F41" s="129">
        <v>0.57483210748773561</v>
      </c>
      <c r="G41" s="129">
        <v>1.2401601282316934</v>
      </c>
      <c r="H41" s="129">
        <v>0.38830909341515801</v>
      </c>
    </row>
    <row r="42" spans="1:8">
      <c r="A42" s="129" t="s">
        <v>1382</v>
      </c>
      <c r="B42" s="129" t="s">
        <v>1524</v>
      </c>
      <c r="C42" s="13">
        <v>1.1867433494051614</v>
      </c>
      <c r="D42" s="129">
        <v>0.17121287439327701</v>
      </c>
      <c r="E42" s="129">
        <v>0.210583782449417</v>
      </c>
      <c r="F42" s="129">
        <v>0.78542418883158793</v>
      </c>
      <c r="G42" s="129">
        <v>1.79311994382613</v>
      </c>
      <c r="H42" s="129">
        <v>0.416195571666506</v>
      </c>
    </row>
    <row r="43" spans="1:8">
      <c r="A43" s="129" t="s">
        <v>1383</v>
      </c>
      <c r="B43" s="129" t="s">
        <v>1525</v>
      </c>
      <c r="C43" s="13">
        <v>1.8835832563896071</v>
      </c>
      <c r="D43" s="129">
        <v>0.63317595019379702</v>
      </c>
      <c r="E43" s="129">
        <v>0.22968124629092501</v>
      </c>
      <c r="F43" s="129">
        <v>1.2008152576135962</v>
      </c>
      <c r="G43" s="129">
        <v>2.9545642939298258</v>
      </c>
      <c r="H43" s="134">
        <v>5.8377276614296897E-3</v>
      </c>
    </row>
    <row r="44" spans="1:8">
      <c r="A44" s="129" t="s">
        <v>1384</v>
      </c>
      <c r="B44" s="129" t="s">
        <v>1526</v>
      </c>
      <c r="C44" s="13">
        <v>1.418564202707741</v>
      </c>
      <c r="D44" s="129">
        <v>0.34964523522788699</v>
      </c>
      <c r="E44" s="129">
        <v>0.140661865412884</v>
      </c>
      <c r="F44" s="129">
        <v>1.0767507904064493</v>
      </c>
      <c r="G44" s="129">
        <v>1.8688859252606085</v>
      </c>
      <c r="H44" s="134">
        <v>1.2929165221398E-2</v>
      </c>
    </row>
    <row r="45" spans="1:8">
      <c r="A45" s="129" t="s">
        <v>1385</v>
      </c>
      <c r="B45" s="129" t="s">
        <v>1527</v>
      </c>
      <c r="C45" s="13">
        <v>1.9598342740788552</v>
      </c>
      <c r="D45" s="129">
        <v>0.67285991562613101</v>
      </c>
      <c r="E45" s="129">
        <v>0.14833091607204599</v>
      </c>
      <c r="F45" s="129">
        <v>1.4654045096013413</v>
      </c>
      <c r="G45" s="129">
        <v>2.6210854113579276</v>
      </c>
      <c r="H45" s="133">
        <v>5.7274644945906598E-6</v>
      </c>
    </row>
    <row r="46" spans="1:8">
      <c r="A46" s="129" t="s">
        <v>1387</v>
      </c>
      <c r="B46" s="129" t="s">
        <v>1528</v>
      </c>
      <c r="C46" s="13">
        <v>1.3734649617658605</v>
      </c>
      <c r="D46" s="129">
        <v>0.317336716046411</v>
      </c>
      <c r="E46" s="129">
        <v>0.17437128288122999</v>
      </c>
      <c r="F46" s="129">
        <v>0.97586502284248611</v>
      </c>
      <c r="G46" s="129">
        <v>1.933060369049604</v>
      </c>
      <c r="H46" s="129">
        <v>6.8775616540397502E-2</v>
      </c>
    </row>
    <row r="47" spans="1:8">
      <c r="A47" s="129" t="s">
        <v>1386</v>
      </c>
      <c r="B47" s="129" t="s">
        <v>1529</v>
      </c>
      <c r="C47" s="13">
        <v>0.67572650410851587</v>
      </c>
      <c r="D47" s="129">
        <v>-0.39196686452475998</v>
      </c>
      <c r="E47" s="129">
        <v>0.25295201657994798</v>
      </c>
      <c r="F47" s="129">
        <v>0.4115796090182321</v>
      </c>
      <c r="G47" s="129">
        <v>1.1093997330039969</v>
      </c>
      <c r="H47" s="129">
        <v>0.12124475036393</v>
      </c>
    </row>
    <row r="48" spans="1:8">
      <c r="A48" s="129" t="s">
        <v>1388</v>
      </c>
      <c r="B48" s="129" t="s">
        <v>1530</v>
      </c>
      <c r="C48" s="13">
        <v>0.75713533243266395</v>
      </c>
      <c r="D48" s="129">
        <v>-0.27821326684310399</v>
      </c>
      <c r="E48" s="129">
        <v>0.18367060804486901</v>
      </c>
      <c r="F48" s="129">
        <v>0.52823835954518417</v>
      </c>
      <c r="G48" s="129">
        <v>1.0852182566057771</v>
      </c>
      <c r="H48" s="129">
        <v>0.12983819140689601</v>
      </c>
    </row>
    <row r="49" spans="1:8">
      <c r="A49" s="129" t="s">
        <v>1389</v>
      </c>
      <c r="B49" s="129" t="s">
        <v>1531</v>
      </c>
      <c r="C49" s="13">
        <v>0.86669978893565303</v>
      </c>
      <c r="D49" s="129">
        <v>-0.14306262636828601</v>
      </c>
      <c r="E49" s="129">
        <v>7.1177680136503801E-2</v>
      </c>
      <c r="F49" s="129">
        <v>0.75384320808436589</v>
      </c>
      <c r="G49" s="129">
        <v>0.99645193600661708</v>
      </c>
      <c r="H49" s="134">
        <v>4.4437896531421703E-2</v>
      </c>
    </row>
    <row r="50" spans="1:8">
      <c r="A50" s="129" t="s">
        <v>1390</v>
      </c>
      <c r="B50" s="129" t="s">
        <v>1532</v>
      </c>
      <c r="C50" s="13">
        <v>1.4166537557884089</v>
      </c>
      <c r="D50" s="129">
        <v>0.34829758066556399</v>
      </c>
      <c r="E50" s="129">
        <v>0.23110780096120401</v>
      </c>
      <c r="F50" s="129">
        <v>0.90061833811047942</v>
      </c>
      <c r="G50" s="129">
        <v>2.228366644187981</v>
      </c>
      <c r="H50" s="129">
        <v>0.131790556251417</v>
      </c>
    </row>
    <row r="51" spans="1:8">
      <c r="A51" s="13" t="s">
        <v>1533</v>
      </c>
      <c r="B51" s="13" t="s">
        <v>1534</v>
      </c>
      <c r="C51" s="13">
        <v>1.2827800629527673</v>
      </c>
      <c r="D51" s="129">
        <v>0.249029646895669</v>
      </c>
      <c r="E51" s="129">
        <v>0.112604016721184</v>
      </c>
      <c r="F51" s="129">
        <v>1.0287307636998539</v>
      </c>
      <c r="G51" s="129">
        <v>1.5995678830396183</v>
      </c>
      <c r="H51" s="134">
        <v>2.6997629905964101E-2</v>
      </c>
    </row>
    <row r="52" spans="1:8">
      <c r="A52" s="129" t="s">
        <v>1535</v>
      </c>
      <c r="B52" s="129" t="s">
        <v>1536</v>
      </c>
      <c r="C52" s="13">
        <v>1.1271203395304292</v>
      </c>
      <c r="D52" s="129">
        <v>0.119666008</v>
      </c>
      <c r="E52" s="129">
        <v>6.0037999299999999E-2</v>
      </c>
      <c r="F52" s="129">
        <v>1.0019935137837392</v>
      </c>
      <c r="G52" s="129">
        <v>1.2678727380039518</v>
      </c>
      <c r="H52" s="134">
        <v>4.6242709E-2</v>
      </c>
    </row>
    <row r="53" spans="1:8">
      <c r="A53" s="129" t="s">
        <v>1537</v>
      </c>
      <c r="B53" s="129" t="s">
        <v>1538</v>
      </c>
      <c r="C53" s="13">
        <v>1.1485361034961032</v>
      </c>
      <c r="D53" s="129">
        <v>0.13848817799999999</v>
      </c>
      <c r="E53" s="129">
        <v>5.8134941199999998E-2</v>
      </c>
      <c r="F53" s="129">
        <v>1.0248473690392024</v>
      </c>
      <c r="G53" s="129">
        <v>1.2871528199079099</v>
      </c>
      <c r="H53" s="134">
        <v>1.7210254000000001E-2</v>
      </c>
    </row>
    <row r="54" spans="1:8">
      <c r="A54" s="129" t="s">
        <v>1539</v>
      </c>
      <c r="B54" s="129" t="s">
        <v>1540</v>
      </c>
      <c r="C54" s="13">
        <v>1.2715845246528525</v>
      </c>
      <c r="D54" s="129">
        <v>0.24026378000000001</v>
      </c>
      <c r="E54" s="129">
        <v>1.61001128E-2</v>
      </c>
      <c r="F54" s="129">
        <v>1.2320846336692988</v>
      </c>
      <c r="G54" s="129">
        <v>1.3123507583413436</v>
      </c>
      <c r="H54" s="133">
        <v>8.1931910509999996E-5</v>
      </c>
    </row>
    <row r="55" spans="1:8">
      <c r="A55" s="129" t="s">
        <v>1541</v>
      </c>
      <c r="B55" s="129" t="s">
        <v>1542</v>
      </c>
      <c r="C55" s="13">
        <v>1.210357850379175</v>
      </c>
      <c r="D55" s="129">
        <v>0.19091606</v>
      </c>
      <c r="E55" s="129">
        <v>5.6845186800000003E-2</v>
      </c>
      <c r="F55" s="129">
        <v>1.082745011521733</v>
      </c>
      <c r="G55" s="129">
        <v>1.3530111987452849</v>
      </c>
      <c r="H55" s="134">
        <v>7.8359299999999996E-4</v>
      </c>
    </row>
    <row r="56" spans="1:8">
      <c r="A56" s="129" t="s">
        <v>1543</v>
      </c>
      <c r="B56" s="129" t="s">
        <v>1544</v>
      </c>
      <c r="C56" s="13">
        <v>1.1452332533782472</v>
      </c>
      <c r="D56" s="129">
        <v>0.135608331</v>
      </c>
      <c r="E56" s="129">
        <v>5.7504962899999998E-2</v>
      </c>
      <c r="F56" s="129">
        <v>1.0231627893825954</v>
      </c>
      <c r="G56" s="129">
        <v>1.2818675759648723</v>
      </c>
      <c r="H56" s="134">
        <v>1.8363686000000001E-2</v>
      </c>
    </row>
    <row r="57" spans="1:8">
      <c r="A57" s="129" t="s">
        <v>1545</v>
      </c>
      <c r="B57" s="129" t="s">
        <v>1545</v>
      </c>
      <c r="C57" s="13">
        <v>1.1428568004291684</v>
      </c>
      <c r="D57" s="129">
        <v>0.13353109299999999</v>
      </c>
      <c r="E57" s="129">
        <v>8.1363609000000003E-2</v>
      </c>
      <c r="F57" s="129">
        <v>0.97439201130375808</v>
      </c>
      <c r="G57" s="129">
        <v>1.3404478394066224</v>
      </c>
      <c r="H57" s="129">
        <v>0.10076320499999999</v>
      </c>
    </row>
    <row r="58" spans="1:8">
      <c r="A58" s="129" t="s">
        <v>1546</v>
      </c>
      <c r="B58" s="129" t="s">
        <v>1547</v>
      </c>
      <c r="C58" s="13">
        <v>1.3064149509528835</v>
      </c>
      <c r="D58" s="129">
        <v>0.26728670700000001</v>
      </c>
      <c r="E58" s="129">
        <v>5.76755355E-2</v>
      </c>
      <c r="F58" s="129">
        <v>1.1667739787932785</v>
      </c>
      <c r="G58" s="129">
        <v>1.4627683296797369</v>
      </c>
      <c r="H58" s="133">
        <v>3.58E-6</v>
      </c>
    </row>
    <row r="59" spans="1:8">
      <c r="A59" s="129" t="s">
        <v>1548</v>
      </c>
      <c r="B59" s="129" t="s">
        <v>1549</v>
      </c>
      <c r="C59" s="13">
        <v>1.1616373761402232</v>
      </c>
      <c r="D59" s="129">
        <v>0.14983054100000001</v>
      </c>
      <c r="E59" s="129">
        <v>5.9356998699999997E-2</v>
      </c>
      <c r="F59" s="129">
        <v>1.0340579546995543</v>
      </c>
      <c r="G59" s="129">
        <v>1.3049572197701544</v>
      </c>
      <c r="H59" s="134">
        <v>1.5595301000000001E-2</v>
      </c>
    </row>
    <row r="60" spans="1:8">
      <c r="A60" s="129" t="s">
        <v>1550</v>
      </c>
      <c r="B60" s="129" t="s">
        <v>1551</v>
      </c>
      <c r="C60" s="13">
        <v>1.3324814343297366</v>
      </c>
      <c r="D60" s="129">
        <v>0.28704294400000002</v>
      </c>
      <c r="E60" s="129">
        <v>8.0326245899999996E-2</v>
      </c>
      <c r="F60" s="129">
        <v>1.1383769296954251</v>
      </c>
      <c r="G60" s="129">
        <v>1.5596826732148137</v>
      </c>
      <c r="H60" s="134">
        <v>3.5229E-4</v>
      </c>
    </row>
    <row r="61" spans="1:8">
      <c r="A61" s="129" t="s">
        <v>1552</v>
      </c>
      <c r="B61" s="129" t="s">
        <v>1553</v>
      </c>
      <c r="C61" s="13">
        <v>1.0364186100703738</v>
      </c>
      <c r="D61" s="129">
        <v>3.5771126E-2</v>
      </c>
      <c r="E61" s="129">
        <v>5.9137435000000002E-2</v>
      </c>
      <c r="F61" s="129">
        <v>0.92298873751129318</v>
      </c>
      <c r="G61" s="129">
        <v>1.163788345019825</v>
      </c>
      <c r="H61" s="129">
        <v>0.54525789599999996</v>
      </c>
    </row>
    <row r="62" spans="1:8">
      <c r="A62" s="129" t="s">
        <v>1554</v>
      </c>
      <c r="B62" s="129" t="s">
        <v>1555</v>
      </c>
      <c r="C62" s="13">
        <v>1.4147681781822432</v>
      </c>
      <c r="D62" s="129">
        <v>0.346965686</v>
      </c>
      <c r="E62" s="129">
        <v>5.9992497999999998E-2</v>
      </c>
      <c r="F62" s="129">
        <v>1.2578204102254966</v>
      </c>
      <c r="G62" s="129">
        <v>1.5912995064520146</v>
      </c>
      <c r="H62" s="133">
        <v>7.3168914500000004E-9</v>
      </c>
    </row>
    <row r="63" spans="1:8">
      <c r="A63" s="129" t="s">
        <v>1556</v>
      </c>
      <c r="B63" s="129" t="s">
        <v>1557</v>
      </c>
      <c r="C63" s="13">
        <v>1.4055473768802429</v>
      </c>
      <c r="D63" s="129">
        <v>0.34042681899999999</v>
      </c>
      <c r="E63" s="129">
        <v>5.9418548000000002E-2</v>
      </c>
      <c r="F63" s="129">
        <v>1.2510290653651104</v>
      </c>
      <c r="G63" s="129">
        <v>1.5791507034877463</v>
      </c>
      <c r="H63" s="133">
        <v>1.008446082E-8</v>
      </c>
    </row>
    <row r="64" spans="1:8">
      <c r="A64" s="129" t="s">
        <v>1420</v>
      </c>
      <c r="B64" s="129" t="s">
        <v>1558</v>
      </c>
      <c r="C64" s="13">
        <v>1.0940364887907323</v>
      </c>
      <c r="D64" s="129">
        <v>8.9874056999999993E-2</v>
      </c>
      <c r="E64" s="129">
        <v>0.10141884600000001</v>
      </c>
      <c r="F64" s="129">
        <v>0.89681392388245407</v>
      </c>
      <c r="G64" s="129">
        <v>1.3346311948680611</v>
      </c>
      <c r="H64" s="129">
        <v>0.375527424</v>
      </c>
    </row>
    <row r="65" spans="1:8">
      <c r="A65" s="129" t="s">
        <v>1424</v>
      </c>
      <c r="B65" s="129" t="s">
        <v>1559</v>
      </c>
      <c r="C65" s="13">
        <v>1.4527258991165282</v>
      </c>
      <c r="D65" s="129">
        <v>0.37344172199999998</v>
      </c>
      <c r="E65" s="129">
        <v>0.12560885599999999</v>
      </c>
      <c r="F65" s="129">
        <v>1.1356990497880735</v>
      </c>
      <c r="G65" s="129">
        <v>1.8582498051378464</v>
      </c>
      <c r="H65" s="134">
        <v>2.9485399999999999E-3</v>
      </c>
    </row>
    <row r="66" spans="1:8">
      <c r="A66" s="129" t="s">
        <v>1426</v>
      </c>
      <c r="B66" s="129" t="s">
        <v>1560</v>
      </c>
      <c r="C66" s="13">
        <v>1.0762530116102251</v>
      </c>
      <c r="D66" s="129">
        <v>7.3485574999999997E-2</v>
      </c>
      <c r="E66" s="129">
        <v>8.3771123000000003E-2</v>
      </c>
      <c r="F66" s="129">
        <v>0.91328633640768264</v>
      </c>
      <c r="G66" s="129">
        <v>1.2682994355923611</v>
      </c>
      <c r="H66" s="129">
        <v>0.38036799599999999</v>
      </c>
    </row>
    <row r="67" spans="1:8">
      <c r="A67" s="129" t="s">
        <v>1427</v>
      </c>
      <c r="B67" s="129" t="s">
        <v>1561</v>
      </c>
      <c r="C67" s="13">
        <v>1.1297515948587482</v>
      </c>
      <c r="D67" s="129">
        <v>0.121997781</v>
      </c>
      <c r="E67" s="129">
        <v>9.5340428000000005E-2</v>
      </c>
      <c r="F67" s="129">
        <v>0.93718979813540138</v>
      </c>
      <c r="G67" s="129">
        <v>1.3618785315687838</v>
      </c>
      <c r="H67" s="129">
        <v>0.200685224</v>
      </c>
    </row>
    <row r="68" spans="1:8">
      <c r="A68" s="129" t="s">
        <v>1430</v>
      </c>
      <c r="B68" s="129" t="s">
        <v>1562</v>
      </c>
      <c r="C68" s="13">
        <v>1.3567458687549412</v>
      </c>
      <c r="D68" s="129">
        <v>0.30508908899999998</v>
      </c>
      <c r="E68" s="129">
        <v>9.0195639999999994E-2</v>
      </c>
      <c r="F68" s="129">
        <v>1.1369004257089605</v>
      </c>
      <c r="G68" s="129">
        <v>1.6191034067347805</v>
      </c>
      <c r="H68" s="134">
        <v>7.1822499999999996E-4</v>
      </c>
    </row>
    <row r="69" spans="1:8">
      <c r="A69" s="129" t="s">
        <v>1431</v>
      </c>
      <c r="B69" s="129" t="s">
        <v>1563</v>
      </c>
      <c r="C69" s="13">
        <v>1.0498853817784264</v>
      </c>
      <c r="D69" s="129">
        <v>4.8680998000000003E-2</v>
      </c>
      <c r="E69" s="129">
        <v>6.8669128999999995E-2</v>
      </c>
      <c r="F69" s="129">
        <v>0.91767636431424449</v>
      </c>
      <c r="G69" s="129">
        <v>1.2011416635926127</v>
      </c>
      <c r="H69" s="129">
        <v>0.478373404</v>
      </c>
    </row>
    <row r="70" spans="1:8">
      <c r="A70" s="129" t="s">
        <v>1434</v>
      </c>
      <c r="B70" s="129" t="s">
        <v>1564</v>
      </c>
      <c r="C70" s="13">
        <v>0.9727092972148601</v>
      </c>
      <c r="D70" s="129">
        <v>-2.7670011000000001E-2</v>
      </c>
      <c r="E70" s="129">
        <v>6.3501434999999995E-2</v>
      </c>
      <c r="F70" s="129">
        <v>0.8588741944021645</v>
      </c>
      <c r="G70" s="129">
        <v>1.1016320935650208</v>
      </c>
      <c r="H70" s="129">
        <v>0.66302657899999995</v>
      </c>
    </row>
    <row r="71" spans="1:8">
      <c r="A71" s="129" t="s">
        <v>1435</v>
      </c>
      <c r="B71" s="129" t="s">
        <v>1565</v>
      </c>
      <c r="C71" s="13">
        <v>1.1291033046498165</v>
      </c>
      <c r="D71" s="129">
        <v>0.12142378199999999</v>
      </c>
      <c r="E71" s="129">
        <v>9.6216757E-2</v>
      </c>
      <c r="F71" s="129">
        <v>0.93504458931835444</v>
      </c>
      <c r="G71" s="129">
        <v>1.3634368747061749</v>
      </c>
      <c r="H71" s="129">
        <v>0.20695538999999999</v>
      </c>
    </row>
    <row r="72" spans="1:8">
      <c r="A72" s="129" t="s">
        <v>1436</v>
      </c>
      <c r="B72" s="129" t="s">
        <v>1566</v>
      </c>
      <c r="C72" s="13">
        <v>1.0916338031704804</v>
      </c>
      <c r="D72" s="129">
        <v>8.7675476000000002E-2</v>
      </c>
      <c r="E72" s="129">
        <v>8.0455157999999999E-2</v>
      </c>
      <c r="F72" s="129">
        <v>0.9323783108945003</v>
      </c>
      <c r="G72" s="129">
        <v>1.2780910348302661</v>
      </c>
      <c r="H72" s="129">
        <v>0.27582619600000002</v>
      </c>
    </row>
    <row r="73" spans="1:8">
      <c r="A73" s="129" t="s">
        <v>1437</v>
      </c>
      <c r="B73" s="129" t="s">
        <v>1567</v>
      </c>
      <c r="C73" s="13">
        <v>0.98680741121845017</v>
      </c>
      <c r="D73" s="129">
        <v>-1.3280383999999999E-2</v>
      </c>
      <c r="E73" s="129">
        <v>7.8946481999999998E-2</v>
      </c>
      <c r="F73" s="129">
        <v>0.84534074133721226</v>
      </c>
      <c r="G73" s="129">
        <v>1.1519483436883213</v>
      </c>
      <c r="H73" s="129">
        <v>0.86641013700000002</v>
      </c>
    </row>
    <row r="74" spans="1:8">
      <c r="A74" s="129" t="s">
        <v>1438</v>
      </c>
      <c r="B74" s="129" t="s">
        <v>1568</v>
      </c>
      <c r="C74" s="13">
        <v>1.0414013665815232</v>
      </c>
      <c r="D74" s="129">
        <v>4.0567274E-2</v>
      </c>
      <c r="E74" s="129">
        <v>8.3346885999999995E-2</v>
      </c>
      <c r="F74" s="129">
        <v>0.88444705791081957</v>
      </c>
      <c r="G74" s="129">
        <v>1.2262088461005631</v>
      </c>
      <c r="H74" s="129">
        <v>0.62645100399999998</v>
      </c>
    </row>
    <row r="75" spans="1:8">
      <c r="A75" s="129" t="s">
        <v>1441</v>
      </c>
      <c r="B75" s="129" t="s">
        <v>1569</v>
      </c>
      <c r="C75" s="13">
        <v>1.077511078916519</v>
      </c>
      <c r="D75" s="129">
        <v>7.4653824999999993E-2</v>
      </c>
      <c r="E75" s="129">
        <v>6.2402992999999997E-2</v>
      </c>
      <c r="F75" s="129">
        <v>0.95346168214284743</v>
      </c>
      <c r="G75" s="129">
        <v>1.2176998267811832</v>
      </c>
      <c r="H75" s="129">
        <v>0.231572479</v>
      </c>
    </row>
    <row r="76" spans="1:8">
      <c r="A76" s="129" t="s">
        <v>1444</v>
      </c>
      <c r="B76" s="129" t="s">
        <v>1570</v>
      </c>
      <c r="C76" s="13">
        <v>1.0296718106178866</v>
      </c>
      <c r="D76" s="129">
        <v>2.9240121000000001E-2</v>
      </c>
      <c r="E76" s="129">
        <v>8.7993033999999998E-2</v>
      </c>
      <c r="F76" s="129">
        <v>0.86655800907924529</v>
      </c>
      <c r="G76" s="129">
        <v>1.2234888218362323</v>
      </c>
      <c r="H76" s="129">
        <v>0.73966243300000001</v>
      </c>
    </row>
    <row r="77" spans="1:8">
      <c r="A77" s="129" t="s">
        <v>1445</v>
      </c>
      <c r="B77" s="129" t="s">
        <v>1571</v>
      </c>
      <c r="C77" s="13">
        <v>0.98517089933185875</v>
      </c>
      <c r="D77" s="129">
        <v>-1.4940151E-2</v>
      </c>
      <c r="E77" s="129">
        <v>8.3000728999999995E-2</v>
      </c>
      <c r="F77" s="129">
        <v>0.83725919930797332</v>
      </c>
      <c r="G77" s="129">
        <v>1.1592129434857803</v>
      </c>
      <c r="H77" s="129">
        <v>0.85715238299999996</v>
      </c>
    </row>
    <row r="78" spans="1:8">
      <c r="A78" s="129" t="s">
        <v>1421</v>
      </c>
      <c r="B78" s="129" t="s">
        <v>1572</v>
      </c>
      <c r="C78" s="13">
        <v>1.2101600154031504</v>
      </c>
      <c r="D78" s="129">
        <v>0.190752595</v>
      </c>
      <c r="E78" s="129">
        <v>0.106836997</v>
      </c>
      <c r="F78" s="129">
        <v>0.98152487755720108</v>
      </c>
      <c r="G78" s="129">
        <v>1.4920531270947905</v>
      </c>
      <c r="H78" s="129">
        <v>7.4187629000000005E-2</v>
      </c>
    </row>
    <row r="79" spans="1:8">
      <c r="A79" s="129" t="s">
        <v>1422</v>
      </c>
      <c r="B79" s="129" t="s">
        <v>1573</v>
      </c>
      <c r="C79" s="13">
        <v>1.0635748329832335</v>
      </c>
      <c r="D79" s="129">
        <v>6.1635717999999999E-2</v>
      </c>
      <c r="E79" s="129">
        <v>9.7887484999999996E-2</v>
      </c>
      <c r="F79" s="129">
        <v>0.87789897676422846</v>
      </c>
      <c r="G79" s="129">
        <v>1.2885211798795724</v>
      </c>
      <c r="H79" s="129">
        <v>0.52891783400000003</v>
      </c>
    </row>
    <row r="80" spans="1:8">
      <c r="A80" s="129" t="s">
        <v>1423</v>
      </c>
      <c r="B80" s="129" t="s">
        <v>1574</v>
      </c>
      <c r="C80" s="13">
        <v>0.96333711976460545</v>
      </c>
      <c r="D80" s="129">
        <v>-3.7351856000000003E-2</v>
      </c>
      <c r="E80" s="129">
        <v>9.1879740000000001E-2</v>
      </c>
      <c r="F80" s="129">
        <v>0.80457897854387928</v>
      </c>
      <c r="G80" s="129">
        <v>1.1534211445542439</v>
      </c>
      <c r="H80" s="129">
        <v>0.68435333700000001</v>
      </c>
    </row>
    <row r="81" spans="1:8">
      <c r="A81" s="129" t="s">
        <v>1425</v>
      </c>
      <c r="B81" s="129" t="s">
        <v>1575</v>
      </c>
      <c r="C81" s="13">
        <v>1.2024127906501814</v>
      </c>
      <c r="D81" s="129">
        <v>0.184330197</v>
      </c>
      <c r="E81" s="129">
        <v>0.100439551</v>
      </c>
      <c r="F81" s="129">
        <v>0.98754686711840467</v>
      </c>
      <c r="G81" s="129">
        <v>1.4640282575528731</v>
      </c>
      <c r="H81" s="129">
        <v>6.6470851999999997E-2</v>
      </c>
    </row>
    <row r="82" spans="1:8">
      <c r="A82" s="129" t="s">
        <v>1428</v>
      </c>
      <c r="B82" s="129" t="s">
        <v>1576</v>
      </c>
      <c r="C82" s="13">
        <v>1.0804800649969304</v>
      </c>
      <c r="D82" s="129">
        <v>7.7405447000000002E-2</v>
      </c>
      <c r="E82" s="129">
        <v>6.5367468999999997E-2</v>
      </c>
      <c r="F82" s="129">
        <v>0.95054973603658044</v>
      </c>
      <c r="G82" s="129">
        <v>1.2281705276396435</v>
      </c>
      <c r="H82" s="129">
        <v>0.23635031100000001</v>
      </c>
    </row>
    <row r="83" spans="1:8">
      <c r="A83" s="129" t="s">
        <v>1429</v>
      </c>
      <c r="B83" s="129" t="s">
        <v>1577</v>
      </c>
      <c r="C83" s="13">
        <v>0.96121088672802613</v>
      </c>
      <c r="D83" s="129">
        <v>-3.9561448999999999E-2</v>
      </c>
      <c r="E83" s="129">
        <v>5.6704188000000003E-2</v>
      </c>
      <c r="F83" s="129">
        <v>0.86010426605901891</v>
      </c>
      <c r="G83" s="129">
        <v>1.0742027510198164</v>
      </c>
      <c r="H83" s="129">
        <v>0.48537655899999999</v>
      </c>
    </row>
    <row r="84" spans="1:8">
      <c r="A84" s="129" t="s">
        <v>1432</v>
      </c>
      <c r="B84" s="129" t="s">
        <v>1578</v>
      </c>
      <c r="C84" s="13">
        <v>0.99761456069309207</v>
      </c>
      <c r="D84" s="129">
        <v>-2.388289E-3</v>
      </c>
      <c r="E84" s="129">
        <v>6.8861739000000005E-2</v>
      </c>
      <c r="F84" s="129">
        <v>0.87165872905442421</v>
      </c>
      <c r="G84" s="129">
        <v>1.141771175499501</v>
      </c>
      <c r="H84" s="129">
        <v>0.97233301299999997</v>
      </c>
    </row>
    <row r="85" spans="1:8">
      <c r="A85" s="129" t="s">
        <v>1433</v>
      </c>
      <c r="B85" s="129" t="s">
        <v>1579</v>
      </c>
      <c r="C85" s="13">
        <v>0.98932577620396711</v>
      </c>
      <c r="D85" s="129">
        <v>-1.0731602E-2</v>
      </c>
      <c r="E85" s="129">
        <v>6.774086E-2</v>
      </c>
      <c r="F85" s="129">
        <v>0.86631760554855219</v>
      </c>
      <c r="G85" s="129">
        <v>1.1297998392192754</v>
      </c>
      <c r="H85" s="129">
        <v>0.87412475199999995</v>
      </c>
    </row>
    <row r="86" spans="1:8">
      <c r="A86" s="129" t="s">
        <v>1439</v>
      </c>
      <c r="B86" s="129" t="s">
        <v>1580</v>
      </c>
      <c r="C86" s="13">
        <v>0.96190240458329479</v>
      </c>
      <c r="D86" s="135">
        <v>-3.8842283999999998E-2</v>
      </c>
      <c r="E86" s="135">
        <v>8.2773603000000001E-2</v>
      </c>
      <c r="F86" s="129">
        <v>0.81784819042513113</v>
      </c>
      <c r="G86" s="129">
        <v>1.1313300521728378</v>
      </c>
      <c r="H86" s="129">
        <v>0.63888429599999996</v>
      </c>
    </row>
    <row r="87" spans="1:8">
      <c r="A87" s="129" t="s">
        <v>1440</v>
      </c>
      <c r="B87" s="129" t="s">
        <v>1581</v>
      </c>
      <c r="C87" s="13">
        <v>1.014510943182674</v>
      </c>
      <c r="D87" s="135">
        <v>1.4406667E-2</v>
      </c>
      <c r="E87" s="135">
        <v>8.4817861999999994E-2</v>
      </c>
      <c r="F87" s="129">
        <v>0.85912887210259936</v>
      </c>
      <c r="G87" s="129">
        <v>1.1979954198471927</v>
      </c>
      <c r="H87" s="129">
        <v>0.86512482899999998</v>
      </c>
    </row>
    <row r="88" spans="1:8">
      <c r="A88" s="129" t="s">
        <v>1442</v>
      </c>
      <c r="B88" s="129" t="s">
        <v>1582</v>
      </c>
      <c r="C88" s="13">
        <v>1.0532284519082371</v>
      </c>
      <c r="D88" s="135">
        <v>5.1860163000000001E-2</v>
      </c>
      <c r="E88" s="135">
        <v>7.2287666E-2</v>
      </c>
      <c r="F88" s="129">
        <v>0.91409235994972493</v>
      </c>
      <c r="G88" s="129">
        <v>1.213542767133545</v>
      </c>
      <c r="H88" s="129">
        <v>0.47311885999999997</v>
      </c>
    </row>
    <row r="89" spans="1:8">
      <c r="A89" s="129" t="s">
        <v>1443</v>
      </c>
      <c r="B89" s="129" t="s">
        <v>1583</v>
      </c>
      <c r="C89" s="13">
        <v>1.0877621375970286</v>
      </c>
      <c r="D89" s="135">
        <v>8.4122501000000002E-2</v>
      </c>
      <c r="E89" s="135">
        <v>7.9371905000000006E-2</v>
      </c>
      <c r="F89" s="129">
        <v>0.93104614979440803</v>
      </c>
      <c r="G89" s="129">
        <v>1.2708569475862554</v>
      </c>
      <c r="H89" s="129">
        <v>0.28921177100000001</v>
      </c>
    </row>
    <row r="90" spans="1:8">
      <c r="A90" s="129" t="s">
        <v>1446</v>
      </c>
      <c r="B90" s="129" t="s">
        <v>1584</v>
      </c>
      <c r="C90" s="13">
        <v>0.97077044456981165</v>
      </c>
      <c r="D90" s="129">
        <v>-2.9665250000000001E-2</v>
      </c>
      <c r="E90" s="129">
        <v>8.5834181999999995E-2</v>
      </c>
      <c r="F90" s="129">
        <v>0.82045169180326449</v>
      </c>
      <c r="G90" s="129">
        <v>1.1486297919369104</v>
      </c>
      <c r="H90" s="129">
        <v>0.72963496800000005</v>
      </c>
    </row>
    <row r="91" spans="1:8">
      <c r="A91" s="129" t="s">
        <v>1447</v>
      </c>
      <c r="B91" s="129" t="s">
        <v>1585</v>
      </c>
      <c r="C91" s="13">
        <v>1.0773647682339118</v>
      </c>
      <c r="D91" s="129">
        <v>7.4518029999999999E-2</v>
      </c>
      <c r="E91" s="129">
        <v>8.223395E-2</v>
      </c>
      <c r="F91" s="129">
        <v>0.91698834933745399</v>
      </c>
      <c r="G91" s="129">
        <v>1.2657901757098169</v>
      </c>
      <c r="H91" s="129">
        <v>0.36484529399999999</v>
      </c>
    </row>
    <row r="92" spans="1:8">
      <c r="A92" s="129" t="s">
        <v>1448</v>
      </c>
      <c r="B92" s="129" t="s">
        <v>1586</v>
      </c>
      <c r="C92" s="13">
        <v>0.9272535639964814</v>
      </c>
      <c r="D92" s="129">
        <v>-7.5528218999999994E-2</v>
      </c>
      <c r="E92" s="129">
        <v>6.9567318000000003E-2</v>
      </c>
      <c r="F92" s="129">
        <v>0.80906164786045176</v>
      </c>
      <c r="G92" s="129">
        <v>1.0627115674286371</v>
      </c>
      <c r="H92" s="129">
        <v>0.277618215</v>
      </c>
    </row>
    <row r="93" spans="1:8">
      <c r="A93" s="13" t="s">
        <v>1400</v>
      </c>
      <c r="B93" s="13" t="s">
        <v>1587</v>
      </c>
      <c r="C93" s="13">
        <v>1.0826143690329675</v>
      </c>
      <c r="D93" s="129">
        <v>7.9378827999999998E-2</v>
      </c>
      <c r="E93" s="129">
        <v>9.0158243999999998E-2</v>
      </c>
      <c r="F93" s="129">
        <v>0.90725535519407141</v>
      </c>
      <c r="G93" s="129">
        <v>1.2918676812725296</v>
      </c>
      <c r="H93" s="129">
        <v>0.37862157600000002</v>
      </c>
    </row>
    <row r="94" spans="1:8">
      <c r="A94" s="129" t="s">
        <v>1401</v>
      </c>
      <c r="B94" s="129" t="s">
        <v>1588</v>
      </c>
      <c r="C94" s="13">
        <v>1.1037532881467518</v>
      </c>
      <c r="D94" s="129">
        <v>9.8716451999999996E-2</v>
      </c>
      <c r="E94" s="129">
        <v>0.12818589</v>
      </c>
      <c r="F94" s="129">
        <v>0.85853494702227118</v>
      </c>
      <c r="G94" s="129">
        <v>1.4190119171271931</v>
      </c>
      <c r="H94" s="129">
        <v>0.44123827199999999</v>
      </c>
    </row>
    <row r="95" spans="1:8">
      <c r="A95" s="13" t="s">
        <v>1402</v>
      </c>
      <c r="B95" s="13" t="s">
        <v>1589</v>
      </c>
      <c r="C95" s="13">
        <v>0.935591940095306</v>
      </c>
      <c r="D95" s="129">
        <v>-6.6575859000000001E-2</v>
      </c>
      <c r="E95" s="129">
        <v>8.9959945999999999E-2</v>
      </c>
      <c r="F95" s="129">
        <v>0.78435202089597733</v>
      </c>
      <c r="G95" s="129">
        <v>1.1159941646754388</v>
      </c>
      <c r="H95" s="129">
        <v>0.459262901</v>
      </c>
    </row>
    <row r="96" spans="1:8">
      <c r="A96" s="13" t="s">
        <v>1404</v>
      </c>
      <c r="B96" s="13" t="s">
        <v>1590</v>
      </c>
      <c r="C96" s="13">
        <v>1.2695201837345329</v>
      </c>
      <c r="D96" s="129">
        <v>0.23863902100000001</v>
      </c>
      <c r="E96" s="129">
        <v>8.6380883000000006E-2</v>
      </c>
      <c r="F96" s="129">
        <v>1.0717925105464861</v>
      </c>
      <c r="G96" s="129">
        <v>1.5037252836256498</v>
      </c>
      <c r="H96" s="134">
        <v>5.7336499999999999E-3</v>
      </c>
    </row>
    <row r="97" spans="1:8">
      <c r="A97" s="13" t="s">
        <v>1405</v>
      </c>
      <c r="B97" s="13" t="s">
        <v>1591</v>
      </c>
      <c r="C97" s="13">
        <v>1.1204374473025536</v>
      </c>
      <c r="D97" s="129">
        <v>0.113719187</v>
      </c>
      <c r="E97" s="129">
        <v>5.6886322000000003E-2</v>
      </c>
      <c r="F97" s="129">
        <v>1.0022244663422921</v>
      </c>
      <c r="G97" s="129">
        <v>1.2525937207454978</v>
      </c>
      <c r="H97" s="134">
        <v>4.5601832000000002E-2</v>
      </c>
    </row>
    <row r="98" spans="1:8">
      <c r="A98" s="13" t="s">
        <v>1406</v>
      </c>
      <c r="B98" s="13" t="s">
        <v>1592</v>
      </c>
      <c r="C98" s="13">
        <v>1.1022136359880237</v>
      </c>
      <c r="D98" s="129">
        <v>9.7320554000000004E-2</v>
      </c>
      <c r="E98" s="129">
        <v>5.9329877000000003E-2</v>
      </c>
      <c r="F98" s="129">
        <v>0.98121271808068378</v>
      </c>
      <c r="G98" s="129">
        <v>1.2381361115399263</v>
      </c>
      <c r="H98" s="129">
        <v>0.100936654</v>
      </c>
    </row>
    <row r="99" spans="1:8">
      <c r="A99" s="13" t="s">
        <v>1407</v>
      </c>
      <c r="B99" s="13" t="s">
        <v>1593</v>
      </c>
      <c r="C99" s="13">
        <v>1.092122312681082</v>
      </c>
      <c r="D99" s="129">
        <v>8.8122879000000001E-2</v>
      </c>
      <c r="E99" s="129">
        <v>5.6137787000000001E-2</v>
      </c>
      <c r="F99" s="129">
        <v>0.97833103608027261</v>
      </c>
      <c r="G99" s="129">
        <v>1.2191488380401443</v>
      </c>
      <c r="H99" s="129">
        <v>0.116470848</v>
      </c>
    </row>
    <row r="100" spans="1:8">
      <c r="A100" s="129" t="s">
        <v>1408</v>
      </c>
      <c r="B100" s="129" t="s">
        <v>1594</v>
      </c>
      <c r="C100" s="13">
        <v>1.0662198225412303</v>
      </c>
      <c r="D100" s="129">
        <v>6.4119517000000001E-2</v>
      </c>
      <c r="E100" s="129">
        <v>6.7186042000000001E-2</v>
      </c>
      <c r="F100" s="129">
        <v>0.9346668481563003</v>
      </c>
      <c r="G100" s="129">
        <v>1.2162886832054904</v>
      </c>
      <c r="H100" s="129">
        <v>0.33990260100000003</v>
      </c>
    </row>
    <row r="101" spans="1:8">
      <c r="A101" s="13" t="s">
        <v>1595</v>
      </c>
      <c r="B101" s="13" t="s">
        <v>1596</v>
      </c>
      <c r="C101" s="13">
        <v>1.1100147660683044</v>
      </c>
      <c r="D101" s="129">
        <v>0.10437331800000001</v>
      </c>
      <c r="E101" s="129">
        <v>9.1417076999999999E-2</v>
      </c>
      <c r="F101" s="129">
        <v>0.92792519997480205</v>
      </c>
      <c r="G101" s="129">
        <v>1.3278363179738317</v>
      </c>
      <c r="H101" s="129">
        <v>0.25356763700000001</v>
      </c>
    </row>
    <row r="102" spans="1:8">
      <c r="A102" s="129" t="s">
        <v>1410</v>
      </c>
      <c r="B102" s="129" t="s">
        <v>1597</v>
      </c>
      <c r="C102" s="13">
        <v>1.4281043521745844</v>
      </c>
      <c r="D102" s="129">
        <v>0.356347937</v>
      </c>
      <c r="E102" s="129">
        <v>0.15239708199999999</v>
      </c>
      <c r="F102" s="129">
        <v>1.0593437962440484</v>
      </c>
      <c r="G102" s="129">
        <v>1.9252314951303495</v>
      </c>
      <c r="H102" s="134">
        <v>1.9372424999999999E-2</v>
      </c>
    </row>
    <row r="103" spans="1:8">
      <c r="A103" s="13" t="s">
        <v>1411</v>
      </c>
      <c r="B103" s="13" t="s">
        <v>1598</v>
      </c>
      <c r="C103" s="13">
        <v>1.0370289459284348</v>
      </c>
      <c r="D103" s="129">
        <v>3.6359842000000003E-2</v>
      </c>
      <c r="E103" s="129">
        <v>6.4519029000000006E-2</v>
      </c>
      <c r="F103" s="129">
        <v>0.91384212259366149</v>
      </c>
      <c r="G103" s="129">
        <v>1.1768214750718249</v>
      </c>
      <c r="H103" s="129">
        <v>0.57305890699999995</v>
      </c>
    </row>
    <row r="104" spans="1:8">
      <c r="A104" s="13" t="s">
        <v>1412</v>
      </c>
      <c r="B104" s="13" t="s">
        <v>1599</v>
      </c>
      <c r="C104" s="13">
        <v>1.1018959786105123</v>
      </c>
      <c r="D104" s="129">
        <v>9.7032312999999995E-2</v>
      </c>
      <c r="E104" s="129">
        <v>7.8552825000000007E-2</v>
      </c>
      <c r="F104" s="129">
        <v>0.94465903700231957</v>
      </c>
      <c r="G104" s="129">
        <v>1.2853047503054134</v>
      </c>
      <c r="H104" s="129">
        <v>0.21673777899999999</v>
      </c>
    </row>
    <row r="105" spans="1:8">
      <c r="A105" s="13" t="s">
        <v>1413</v>
      </c>
      <c r="B105" s="13" t="s">
        <v>1600</v>
      </c>
      <c r="C105" s="13">
        <v>1.1041037423941946</v>
      </c>
      <c r="D105" s="129">
        <v>9.9033913000000001E-2</v>
      </c>
      <c r="E105" s="129">
        <v>8.0385601000000001E-2</v>
      </c>
      <c r="F105" s="129">
        <v>0.94315761807062148</v>
      </c>
      <c r="G105" s="129">
        <v>1.2925146874841729</v>
      </c>
      <c r="H105" s="129">
        <v>0.21795441700000001</v>
      </c>
    </row>
    <row r="106" spans="1:8">
      <c r="A106" s="13" t="s">
        <v>1418</v>
      </c>
      <c r="B106" s="13" t="s">
        <v>1601</v>
      </c>
      <c r="C106" s="13">
        <v>1.0808409742679779</v>
      </c>
      <c r="D106" s="129">
        <v>7.7739418000000005E-2</v>
      </c>
      <c r="E106" s="129">
        <v>6.2029345999999999E-2</v>
      </c>
      <c r="F106" s="129">
        <v>0.95710890070795296</v>
      </c>
      <c r="G106" s="129">
        <v>1.220568746975863</v>
      </c>
      <c r="H106" s="129">
        <v>0.21010804999999999</v>
      </c>
    </row>
    <row r="107" spans="1:8">
      <c r="A107" s="13" t="s">
        <v>1419</v>
      </c>
      <c r="B107" s="13" t="s">
        <v>1602</v>
      </c>
      <c r="C107" s="13">
        <v>0.8689330033055831</v>
      </c>
      <c r="D107" s="129">
        <v>-0.14048925300000001</v>
      </c>
      <c r="E107" s="129">
        <v>0.107207201</v>
      </c>
      <c r="F107" s="129">
        <v>0.70425458134823904</v>
      </c>
      <c r="G107" s="129">
        <v>1.0721187823701313</v>
      </c>
      <c r="H107" s="129">
        <v>0.190044985</v>
      </c>
    </row>
    <row r="108" spans="1:8">
      <c r="A108" s="13" t="s">
        <v>1391</v>
      </c>
      <c r="B108" s="13" t="s">
        <v>1603</v>
      </c>
      <c r="C108" s="13">
        <v>1.2114161231572054</v>
      </c>
      <c r="D108" s="129">
        <v>0.191790025</v>
      </c>
      <c r="E108" s="129">
        <v>0.101227369</v>
      </c>
      <c r="F108" s="129">
        <v>0.99340621678508478</v>
      </c>
      <c r="G108" s="129">
        <v>1.4772698203908272</v>
      </c>
      <c r="H108" s="136">
        <v>5.8139322E-2</v>
      </c>
    </row>
    <row r="109" spans="1:8">
      <c r="A109" s="13" t="s">
        <v>1392</v>
      </c>
      <c r="B109" s="13" t="s">
        <v>1604</v>
      </c>
      <c r="C109" s="13">
        <v>0.94108223983886474</v>
      </c>
      <c r="D109" s="129">
        <v>-6.0724747000000003E-2</v>
      </c>
      <c r="E109" s="129">
        <v>8.7094246E-2</v>
      </c>
      <c r="F109" s="129">
        <v>0.79339865260317333</v>
      </c>
      <c r="G109" s="129">
        <v>1.116255717392924</v>
      </c>
      <c r="H109" s="129">
        <v>0.48565868299999998</v>
      </c>
    </row>
    <row r="110" spans="1:8">
      <c r="A110" s="13" t="s">
        <v>1395</v>
      </c>
      <c r="B110" s="13" t="s">
        <v>1605</v>
      </c>
      <c r="C110" s="13">
        <v>0.96767277423566289</v>
      </c>
      <c r="D110" s="129">
        <v>-3.2861292E-2</v>
      </c>
      <c r="E110" s="129">
        <v>5.7566086000000002E-2</v>
      </c>
      <c r="F110" s="129">
        <v>0.86442492428689177</v>
      </c>
      <c r="G110" s="129">
        <v>1.0832526592976488</v>
      </c>
      <c r="H110" s="129">
        <v>0.56810495599999999</v>
      </c>
    </row>
    <row r="111" spans="1:8">
      <c r="A111" s="13" t="s">
        <v>1396</v>
      </c>
      <c r="B111" s="13" t="s">
        <v>1606</v>
      </c>
      <c r="C111" s="13">
        <v>0.92891604371725789</v>
      </c>
      <c r="D111" s="129">
        <v>-7.3736916999999999E-2</v>
      </c>
      <c r="E111" s="129">
        <v>9.2859212999999996E-2</v>
      </c>
      <c r="F111" s="129">
        <v>0.77434251729073689</v>
      </c>
      <c r="G111" s="129">
        <v>1.1143453923909248</v>
      </c>
      <c r="H111" s="129">
        <v>0.42715341499999998</v>
      </c>
    </row>
    <row r="112" spans="1:8">
      <c r="A112" s="13" t="s">
        <v>1397</v>
      </c>
      <c r="B112" s="13" t="s">
        <v>1607</v>
      </c>
      <c r="C112" s="13">
        <v>0.97135290385258888</v>
      </c>
      <c r="D112" s="129">
        <v>-2.9065433000000002E-2</v>
      </c>
      <c r="E112" s="129">
        <v>7.8018812000000007E-2</v>
      </c>
      <c r="F112" s="129">
        <v>0.83361609152209615</v>
      </c>
      <c r="G112" s="129">
        <v>1.1318477095374631</v>
      </c>
      <c r="H112" s="136">
        <v>0.70948793200000004</v>
      </c>
    </row>
    <row r="113" spans="1:8">
      <c r="A113" s="13" t="s">
        <v>1398</v>
      </c>
      <c r="B113" s="13" t="s">
        <v>1608</v>
      </c>
      <c r="C113" s="13">
        <v>0.77925415601214032</v>
      </c>
      <c r="D113" s="129">
        <v>-0.24941802699999999</v>
      </c>
      <c r="E113" s="129">
        <v>0.113279487</v>
      </c>
      <c r="F113" s="129">
        <v>0.62409927949078337</v>
      </c>
      <c r="G113" s="129">
        <v>0.97298147845588212</v>
      </c>
      <c r="H113" s="134">
        <v>2.7679906000000001E-2</v>
      </c>
    </row>
    <row r="114" spans="1:8">
      <c r="A114" s="13" t="s">
        <v>1609</v>
      </c>
      <c r="B114" s="13" t="s">
        <v>1610</v>
      </c>
      <c r="C114" s="13">
        <v>1.0196711370683977</v>
      </c>
      <c r="D114" s="129">
        <v>1.94801606705798E-2</v>
      </c>
      <c r="E114" s="129">
        <v>6.0091371393372402E-2</v>
      </c>
      <c r="F114" s="129">
        <v>0.90637792218485669</v>
      </c>
      <c r="G114" s="129">
        <v>1.147125500656563</v>
      </c>
      <c r="H114" s="129">
        <v>0.74580503973452095</v>
      </c>
    </row>
    <row r="115" spans="1:8">
      <c r="A115" s="13" t="s">
        <v>1611</v>
      </c>
      <c r="B115" s="13" t="s">
        <v>1612</v>
      </c>
      <c r="C115" s="13">
        <v>0.9976039259554893</v>
      </c>
      <c r="D115" s="129">
        <v>-2.39894922360364E-3</v>
      </c>
      <c r="E115" s="129">
        <v>6.16209968804474E-2</v>
      </c>
      <c r="F115" s="129">
        <v>0.88410795469114256</v>
      </c>
      <c r="G115" s="129">
        <v>1.1256697644231433</v>
      </c>
      <c r="H115" s="129">
        <v>0.96894563125237598</v>
      </c>
    </row>
    <row r="116" spans="1:8">
      <c r="A116" s="13" t="s">
        <v>1613</v>
      </c>
      <c r="B116" s="13" t="s">
        <v>1612</v>
      </c>
      <c r="C116" s="13">
        <v>1.099667160217273</v>
      </c>
      <c r="D116" s="129">
        <v>9.5007552396608894E-2</v>
      </c>
      <c r="E116" s="129">
        <v>0.172812550220064</v>
      </c>
      <c r="F116" s="129">
        <v>0.78371876113155647</v>
      </c>
      <c r="G116" s="129">
        <v>1.5429870040553126</v>
      </c>
      <c r="H116" s="129">
        <v>0.58247556318904903</v>
      </c>
    </row>
    <row r="117" spans="1:8">
      <c r="A117" s="13" t="s">
        <v>1614</v>
      </c>
      <c r="B117" s="13" t="s">
        <v>1612</v>
      </c>
      <c r="C117" s="13">
        <v>1.4174587412371014</v>
      </c>
      <c r="D117" s="129">
        <v>0.348865649485122</v>
      </c>
      <c r="E117" s="129">
        <v>0.15038399835749899</v>
      </c>
      <c r="F117" s="129">
        <v>1.0556038920649582</v>
      </c>
      <c r="G117" s="129">
        <v>1.9033553193699568</v>
      </c>
      <c r="H117" s="134">
        <v>2.0349953664765601E-2</v>
      </c>
    </row>
    <row r="118" spans="1:8">
      <c r="A118" s="130" t="s">
        <v>1449</v>
      </c>
      <c r="B118" s="130" t="s">
        <v>1615</v>
      </c>
      <c r="C118" s="13">
        <v>1.0477160128732688</v>
      </c>
      <c r="D118" s="129">
        <v>4.6612569094355003E-2</v>
      </c>
      <c r="E118" s="129">
        <v>6.98756645397655E-2</v>
      </c>
      <c r="F118" s="129">
        <v>0.91361709057978335</v>
      </c>
      <c r="G118" s="129">
        <v>1.2014977116227668</v>
      </c>
      <c r="H118" s="129">
        <v>0.50472184988680402</v>
      </c>
    </row>
    <row r="119" spans="1:8">
      <c r="A119" s="13" t="s">
        <v>1635</v>
      </c>
      <c r="B119" s="13" t="s">
        <v>1636</v>
      </c>
      <c r="C119" s="13">
        <v>0.98179961312100439</v>
      </c>
      <c r="D119" s="129">
        <v>-1.83680514089813E-2</v>
      </c>
      <c r="E119" s="129">
        <v>5.6584269067469897E-2</v>
      </c>
      <c r="F119" s="129">
        <v>0.87873384615404815</v>
      </c>
      <c r="G119" s="129">
        <v>1.0969538553037255</v>
      </c>
      <c r="H119" s="129">
        <v>0.74547315668245195</v>
      </c>
    </row>
    <row r="120" spans="1:8">
      <c r="A120" s="129" t="s">
        <v>1450</v>
      </c>
      <c r="B120" s="13" t="s">
        <v>1616</v>
      </c>
      <c r="C120" s="13">
        <v>1.4687985190434816</v>
      </c>
      <c r="D120" s="129">
        <v>0.38444473260708401</v>
      </c>
      <c r="E120" s="129">
        <v>9.6703032638261105E-2</v>
      </c>
      <c r="F120" s="129">
        <v>1.2151977109744727</v>
      </c>
      <c r="G120" s="129">
        <v>1.7753235297113266</v>
      </c>
      <c r="H120" s="133">
        <v>7.0225970220330399E-5</v>
      </c>
    </row>
    <row r="121" spans="1:8">
      <c r="A121" s="129" t="s">
        <v>1453</v>
      </c>
      <c r="B121" s="13" t="s">
        <v>1618</v>
      </c>
      <c r="C121" s="13">
        <v>1.6799461446531172</v>
      </c>
      <c r="D121" s="129">
        <v>0.51876173614724197</v>
      </c>
      <c r="E121" s="129">
        <v>0.16347699730934501</v>
      </c>
      <c r="F121" s="129">
        <v>1.2193852294111045</v>
      </c>
      <c r="G121" s="129">
        <v>2.3144605829757734</v>
      </c>
      <c r="H121" s="134">
        <v>1.5071612793887E-3</v>
      </c>
    </row>
    <row r="122" spans="1:8">
      <c r="A122" s="129" t="s">
        <v>1452</v>
      </c>
      <c r="B122" s="13" t="s">
        <v>1618</v>
      </c>
      <c r="C122" s="13">
        <v>1.2574022551413306</v>
      </c>
      <c r="D122" s="129">
        <v>0.229047890460786</v>
      </c>
      <c r="E122" s="129">
        <v>0.12155644152905</v>
      </c>
      <c r="F122" s="129">
        <v>0.99083948063019323</v>
      </c>
      <c r="G122" s="129">
        <v>1.5956776674148252</v>
      </c>
      <c r="H122" s="129">
        <v>5.9525422063262903E-2</v>
      </c>
    </row>
    <row r="123" spans="1:8">
      <c r="A123" s="13" t="s">
        <v>1620</v>
      </c>
      <c r="B123" s="13" t="s">
        <v>1621</v>
      </c>
      <c r="C123" s="13">
        <v>1.15961624590625</v>
      </c>
      <c r="D123" s="129">
        <v>0.148089127889828</v>
      </c>
      <c r="E123" s="129">
        <v>0.11704210235782</v>
      </c>
      <c r="F123" s="129">
        <v>0.92190472792657308</v>
      </c>
      <c r="G123" s="129">
        <v>1.4586212620842605</v>
      </c>
      <c r="H123" s="129">
        <v>0.20577680099986201</v>
      </c>
    </row>
    <row r="124" spans="1:8">
      <c r="A124" s="13" t="s">
        <v>1622</v>
      </c>
      <c r="B124" s="13" t="s">
        <v>1621</v>
      </c>
      <c r="C124" s="13">
        <v>1.4828991763043102</v>
      </c>
      <c r="D124" s="129">
        <v>0.39399907453599697</v>
      </c>
      <c r="E124" s="129">
        <v>0.10021935396764001</v>
      </c>
      <c r="F124" s="129">
        <v>1.2184373057379978</v>
      </c>
      <c r="G124" s="129">
        <v>1.8047625074579368</v>
      </c>
      <c r="H124" s="133">
        <v>8.4464171266821901E-5</v>
      </c>
    </row>
    <row r="125" spans="1:8">
      <c r="A125" s="129" t="s">
        <v>1623</v>
      </c>
      <c r="B125" s="129" t="s">
        <v>1624</v>
      </c>
      <c r="C125" s="13">
        <v>1.2977253881123807</v>
      </c>
      <c r="D125" s="129">
        <v>0.26061303050000001</v>
      </c>
      <c r="E125" s="129">
        <v>0.12845995290000001</v>
      </c>
      <c r="F125" s="129">
        <v>1.0088706357711534</v>
      </c>
      <c r="G125" s="129">
        <v>1.6692835763468876</v>
      </c>
      <c r="H125" s="134">
        <v>4.2483839000000002E-2</v>
      </c>
    </row>
    <row r="126" spans="1:8">
      <c r="A126" s="129" t="s">
        <v>1625</v>
      </c>
      <c r="B126" s="129" t="s">
        <v>1626</v>
      </c>
      <c r="C126" s="13">
        <v>1.4048576799419501</v>
      </c>
      <c r="D126" s="129">
        <v>0.33993600223999998</v>
      </c>
      <c r="E126" s="129">
        <v>0.17460517253999999</v>
      </c>
      <c r="F126" s="129">
        <v>0.99771248442219918</v>
      </c>
      <c r="G126" s="129">
        <v>1.9781501501756347</v>
      </c>
      <c r="H126" s="129">
        <v>5.1548653200000003E-2</v>
      </c>
    </row>
    <row r="127" spans="1:8">
      <c r="A127" s="137" t="s">
        <v>1474</v>
      </c>
      <c r="B127" s="137" t="s">
        <v>18</v>
      </c>
      <c r="C127" s="11">
        <v>1.0173074707948158</v>
      </c>
      <c r="D127" s="137">
        <v>1.7159402538576202E-2</v>
      </c>
      <c r="E127" s="137">
        <v>2.8812194544943201E-2</v>
      </c>
      <c r="F127" s="137">
        <v>0.96145021018840349</v>
      </c>
      <c r="G127" s="137">
        <v>1.0764098641490187</v>
      </c>
      <c r="H127" s="137">
        <v>0.55146892789576896</v>
      </c>
    </row>
    <row r="140" spans="1:10">
      <c r="A140" s="138"/>
      <c r="B140" s="138"/>
      <c r="C140" s="138"/>
      <c r="D140" s="138"/>
      <c r="E140" s="138"/>
      <c r="F140" s="138"/>
      <c r="G140" s="138"/>
      <c r="H140" s="138"/>
      <c r="I140" s="138"/>
      <c r="J140" s="138"/>
    </row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AB363"/>
  <sheetViews>
    <sheetView workbookViewId="0"/>
  </sheetViews>
  <sheetFormatPr defaultColWidth="11.19921875" defaultRowHeight="15" customHeight="1"/>
  <cols>
    <col min="1" max="1" width="38.19921875" customWidth="1"/>
    <col min="2" max="3" width="37" customWidth="1"/>
    <col min="4" max="4" width="18" customWidth="1"/>
    <col min="5" max="5" width="17.19921875" customWidth="1"/>
    <col min="6" max="6" width="16.296875" customWidth="1"/>
    <col min="7" max="7" width="13.09765625" customWidth="1"/>
    <col min="9" max="9" width="14.09765625" customWidth="1"/>
  </cols>
  <sheetData>
    <row r="1" spans="1:28" ht="15.6">
      <c r="A1" s="131" t="s">
        <v>2092</v>
      </c>
      <c r="B1" s="38"/>
      <c r="C1" s="38"/>
      <c r="D1" s="38"/>
      <c r="E1" s="38"/>
      <c r="F1" s="38"/>
      <c r="G1" s="32"/>
      <c r="H1" s="32"/>
      <c r="I1" s="3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6">
      <c r="A2" s="132" t="s">
        <v>1637</v>
      </c>
      <c r="B2" s="38"/>
      <c r="C2" s="38"/>
      <c r="D2" s="38"/>
      <c r="E2" s="38"/>
      <c r="F2" s="38"/>
      <c r="G2" s="38"/>
      <c r="H2" s="38"/>
      <c r="I2" s="3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.6">
      <c r="A3" s="78" t="s">
        <v>1638</v>
      </c>
      <c r="B3" s="38"/>
      <c r="C3" s="38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6">
      <c r="A4" s="2" t="s">
        <v>1639</v>
      </c>
      <c r="B4" s="38"/>
      <c r="C4" s="38"/>
      <c r="D4" s="38"/>
      <c r="E4" s="38"/>
      <c r="F4" s="38"/>
      <c r="G4" s="38"/>
      <c r="H4" s="38"/>
      <c r="I4" s="38"/>
    </row>
    <row r="5" spans="1:28" ht="15.6">
      <c r="A5" s="105" t="s">
        <v>1640</v>
      </c>
      <c r="B5" s="38"/>
      <c r="C5" s="38"/>
      <c r="D5" s="38"/>
      <c r="E5" s="38"/>
      <c r="F5" s="38"/>
      <c r="G5" s="38"/>
      <c r="H5" s="38"/>
      <c r="I5" s="38"/>
    </row>
    <row r="6" spans="1:28" ht="15.6">
      <c r="A6" s="139" t="s">
        <v>1641</v>
      </c>
      <c r="B6" s="38"/>
      <c r="C6" s="38"/>
      <c r="D6" s="38"/>
      <c r="E6" s="38"/>
      <c r="F6" s="38"/>
      <c r="G6" s="38"/>
      <c r="H6" s="38"/>
      <c r="I6" s="38"/>
    </row>
    <row r="7" spans="1:28" ht="15.6">
      <c r="A7" s="140"/>
      <c r="B7" s="140"/>
      <c r="C7" s="140"/>
      <c r="D7" s="140"/>
      <c r="E7" s="140"/>
      <c r="F7" s="140"/>
      <c r="G7" s="140"/>
      <c r="H7" s="140"/>
      <c r="I7" s="140"/>
    </row>
    <row r="8" spans="1:28" ht="15.6">
      <c r="A8" s="58" t="s">
        <v>1642</v>
      </c>
      <c r="B8" s="59" t="s">
        <v>1485</v>
      </c>
      <c r="C8" s="59" t="s">
        <v>1486</v>
      </c>
      <c r="D8" s="59" t="s">
        <v>1487</v>
      </c>
      <c r="E8" s="59" t="s">
        <v>1630</v>
      </c>
      <c r="F8" s="59" t="s">
        <v>1489</v>
      </c>
      <c r="G8" s="59" t="s">
        <v>1490</v>
      </c>
      <c r="H8" s="59" t="s">
        <v>1491</v>
      </c>
      <c r="I8" s="59" t="s">
        <v>1643</v>
      </c>
    </row>
    <row r="9" spans="1:28" ht="15.6">
      <c r="A9" s="129" t="s">
        <v>1450</v>
      </c>
      <c r="B9" s="129" t="s">
        <v>1632</v>
      </c>
      <c r="C9" s="129" t="s">
        <v>18</v>
      </c>
      <c r="D9" s="129">
        <v>1.1154928380059421</v>
      </c>
      <c r="E9" s="129">
        <v>0.109296314435901</v>
      </c>
      <c r="F9" s="129">
        <v>9.3690507215803104E-2</v>
      </c>
      <c r="G9" s="129">
        <v>0.92835871021193861</v>
      </c>
      <c r="H9" s="129">
        <v>1.3403485721144139</v>
      </c>
      <c r="I9" s="129">
        <v>0.24338501563211801</v>
      </c>
    </row>
    <row r="10" spans="1:28" ht="15.6">
      <c r="A10" s="129" t="s">
        <v>1450</v>
      </c>
      <c r="B10" s="129" t="s">
        <v>1633</v>
      </c>
      <c r="C10" s="129" t="s">
        <v>18</v>
      </c>
      <c r="D10" s="129">
        <v>1.1771447377833977</v>
      </c>
      <c r="E10" s="129">
        <v>0.163091792496318</v>
      </c>
      <c r="F10" s="129">
        <v>0.11752029785663699</v>
      </c>
      <c r="G10" s="129">
        <v>0.93496330981525588</v>
      </c>
      <c r="H10" s="129">
        <v>1.4820578723724953</v>
      </c>
      <c r="I10" s="129">
        <v>0.16520541127548199</v>
      </c>
    </row>
    <row r="11" spans="1:28" ht="15.6">
      <c r="A11" s="129" t="s">
        <v>1450</v>
      </c>
      <c r="B11" s="129" t="s">
        <v>1634</v>
      </c>
      <c r="C11" s="129" t="s">
        <v>18</v>
      </c>
      <c r="D11" s="129">
        <v>1.2839815813785982</v>
      </c>
      <c r="E11" s="129">
        <v>0.24996586044416499</v>
      </c>
      <c r="F11" s="129">
        <v>0.21408917431789801</v>
      </c>
      <c r="G11" s="129">
        <v>0.84396106141143001</v>
      </c>
      <c r="H11" s="129">
        <v>1.9534179676043026</v>
      </c>
      <c r="I11" s="129">
        <v>0.24297693344325</v>
      </c>
    </row>
    <row r="12" spans="1:28" ht="15.6">
      <c r="A12" s="130" t="s">
        <v>1450</v>
      </c>
      <c r="B12" s="129" t="s">
        <v>1494</v>
      </c>
      <c r="C12" s="129" t="s">
        <v>18</v>
      </c>
      <c r="D12" s="129">
        <v>1.0020460468926711</v>
      </c>
      <c r="E12" s="129">
        <v>2.0439565894808899E-3</v>
      </c>
      <c r="F12" s="129">
        <v>6.1782672630035802E-3</v>
      </c>
      <c r="G12" s="129">
        <v>0.98998503983445507</v>
      </c>
      <c r="H12" s="129">
        <v>1.0142539934352279</v>
      </c>
      <c r="I12" s="129">
        <v>0.74077284626802498</v>
      </c>
    </row>
    <row r="13" spans="1:28" ht="15.6">
      <c r="A13" s="130" t="s">
        <v>1450</v>
      </c>
      <c r="B13" s="13" t="s">
        <v>1495</v>
      </c>
      <c r="C13" s="13" t="s">
        <v>1496</v>
      </c>
      <c r="D13" s="129">
        <v>1.404908934130896</v>
      </c>
      <c r="E13" s="129">
        <v>0.33997248511989098</v>
      </c>
      <c r="F13" s="129">
        <v>0.29405602018163202</v>
      </c>
      <c r="G13" s="129">
        <v>0.78948273449512918</v>
      </c>
      <c r="H13" s="129">
        <v>2.5000788832488237</v>
      </c>
      <c r="I13" s="129">
        <v>0.24762033947485301</v>
      </c>
    </row>
    <row r="14" spans="1:28" ht="15.6">
      <c r="A14" s="130" t="s">
        <v>1450</v>
      </c>
      <c r="B14" s="129" t="s">
        <v>1353</v>
      </c>
      <c r="C14" s="129" t="s">
        <v>1497</v>
      </c>
      <c r="D14" s="129">
        <v>6.8850684028755289</v>
      </c>
      <c r="E14" s="129">
        <v>1.9293550671894399</v>
      </c>
      <c r="F14" s="129">
        <v>0.99086322424978801</v>
      </c>
      <c r="G14" s="129">
        <v>0.98734391807965161</v>
      </c>
      <c r="H14" s="129">
        <v>48.011808291151866</v>
      </c>
      <c r="I14" s="129">
        <v>5.1517269343820102E-2</v>
      </c>
    </row>
    <row r="15" spans="1:28" ht="15.6">
      <c r="A15" s="129" t="s">
        <v>1450</v>
      </c>
      <c r="B15" s="129" t="s">
        <v>1354</v>
      </c>
      <c r="C15" s="129" t="s">
        <v>1498</v>
      </c>
      <c r="D15" s="129">
        <v>2.3373709429813738E-7</v>
      </c>
      <c r="E15" s="129">
        <v>-15.2690688818606</v>
      </c>
      <c r="F15" s="129">
        <v>691.74717547614603</v>
      </c>
      <c r="G15" s="129">
        <v>0</v>
      </c>
      <c r="H15" s="129" t="s">
        <v>18</v>
      </c>
      <c r="I15" s="129">
        <v>0.98238957018622897</v>
      </c>
    </row>
    <row r="16" spans="1:28" ht="15.6">
      <c r="A16" s="13" t="s">
        <v>1450</v>
      </c>
      <c r="B16" s="129" t="s">
        <v>1355</v>
      </c>
      <c r="C16" s="129" t="s">
        <v>1355</v>
      </c>
      <c r="D16" s="129">
        <v>5.2805115016730183E-7</v>
      </c>
      <c r="E16" s="129">
        <v>-14.454072682615401</v>
      </c>
      <c r="F16" s="129">
        <v>664.15209345937205</v>
      </c>
      <c r="G16" s="129">
        <v>0</v>
      </c>
      <c r="H16" s="129" t="s">
        <v>18</v>
      </c>
      <c r="I16" s="129">
        <v>0.98263685196684702</v>
      </c>
    </row>
    <row r="17" spans="1:28" ht="15.6">
      <c r="A17" s="130" t="s">
        <v>1450</v>
      </c>
      <c r="B17" s="129" t="s">
        <v>1356</v>
      </c>
      <c r="C17" s="129" t="s">
        <v>1356</v>
      </c>
      <c r="D17" s="129">
        <v>0.94088137797570848</v>
      </c>
      <c r="E17" s="129">
        <v>-6.0938206879901598E-2</v>
      </c>
      <c r="F17" s="129">
        <v>0.43934563869169801</v>
      </c>
      <c r="G17" s="129">
        <v>0.39770066338517668</v>
      </c>
      <c r="H17" s="129">
        <v>2.22593988123195</v>
      </c>
      <c r="I17" s="129">
        <v>0.88968547913858997</v>
      </c>
    </row>
    <row r="18" spans="1:28" ht="15.6">
      <c r="A18" s="129" t="s">
        <v>1450</v>
      </c>
      <c r="B18" s="129" t="s">
        <v>1357</v>
      </c>
      <c r="C18" s="129" t="s">
        <v>1357</v>
      </c>
      <c r="D18" s="129">
        <v>6.6274329365556675E-6</v>
      </c>
      <c r="E18" s="129">
        <v>-11.9242930178</v>
      </c>
      <c r="F18" s="129">
        <v>882.74346677194399</v>
      </c>
      <c r="G18" s="129">
        <v>0</v>
      </c>
      <c r="H18" s="129" t="e">
        <v>#NUM!</v>
      </c>
      <c r="I18" s="129">
        <v>0.98922232753083505</v>
      </c>
    </row>
    <row r="19" spans="1:28" ht="15.6">
      <c r="A19" s="129" t="s">
        <v>1450</v>
      </c>
      <c r="B19" s="129" t="s">
        <v>1358</v>
      </c>
      <c r="C19" s="129" t="s">
        <v>1501</v>
      </c>
      <c r="D19" s="129">
        <v>6.2615512425584904E-7</v>
      </c>
      <c r="E19" s="129">
        <v>-14.2836676942186</v>
      </c>
      <c r="F19" s="129">
        <v>681.39056471001402</v>
      </c>
      <c r="G19" s="129">
        <v>0</v>
      </c>
      <c r="H19" s="129" t="e">
        <v>#NUM!</v>
      </c>
      <c r="I19" s="129">
        <v>0.98327554871145395</v>
      </c>
    </row>
    <row r="20" spans="1:28" ht="15.6">
      <c r="A20" s="129" t="s">
        <v>1450</v>
      </c>
      <c r="B20" s="129" t="s">
        <v>1359</v>
      </c>
      <c r="C20" s="129" t="s">
        <v>1502</v>
      </c>
      <c r="D20" s="129">
        <v>2.5170065781556141E-6</v>
      </c>
      <c r="E20" s="129">
        <v>-12.892440228324</v>
      </c>
      <c r="F20" s="129">
        <v>701.150086995371</v>
      </c>
      <c r="G20" s="129">
        <v>0</v>
      </c>
      <c r="H20" s="129" t="e">
        <v>#NUM!</v>
      </c>
      <c r="I20" s="129">
        <v>0.98532967538486405</v>
      </c>
    </row>
    <row r="21" spans="1:28" ht="15.6">
      <c r="A21" s="129" t="s">
        <v>1450</v>
      </c>
      <c r="B21" s="129" t="s">
        <v>1360</v>
      </c>
      <c r="C21" s="129" t="s">
        <v>1503</v>
      </c>
      <c r="D21" s="129">
        <v>2.2607196194390467E-6</v>
      </c>
      <c r="E21" s="129">
        <v>-12.9998273796826</v>
      </c>
      <c r="F21" s="129">
        <v>717.10176663387097</v>
      </c>
      <c r="G21" s="129">
        <v>0</v>
      </c>
      <c r="H21" s="129" t="e">
        <v>#NUM!</v>
      </c>
      <c r="I21" s="129">
        <v>0.98553651106429896</v>
      </c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</row>
    <row r="22" spans="1:28" ht="15.6">
      <c r="A22" s="130" t="s">
        <v>1450</v>
      </c>
      <c r="B22" s="129" t="s">
        <v>1361</v>
      </c>
      <c r="C22" s="129" t="s">
        <v>1504</v>
      </c>
      <c r="D22" s="129">
        <v>5.1126275839549313</v>
      </c>
      <c r="E22" s="129">
        <v>1.6317134763543499</v>
      </c>
      <c r="F22" s="129">
        <v>1.07121294035985</v>
      </c>
      <c r="G22" s="129">
        <v>0.62633877086089162</v>
      </c>
      <c r="H22" s="129">
        <v>41.732943940687726</v>
      </c>
      <c r="I22" s="129">
        <v>0.127698887544203</v>
      </c>
    </row>
    <row r="23" spans="1:28" ht="15.6">
      <c r="A23" s="129" t="s">
        <v>1450</v>
      </c>
      <c r="B23" s="129" t="s">
        <v>1362</v>
      </c>
      <c r="C23" s="129" t="s">
        <v>1505</v>
      </c>
      <c r="D23" s="129">
        <v>5.949492918040386E-7</v>
      </c>
      <c r="E23" s="129">
        <v>-14.3347896588913</v>
      </c>
      <c r="F23" s="129">
        <v>962.67779045592602</v>
      </c>
      <c r="G23" s="129">
        <v>0</v>
      </c>
      <c r="H23" s="129" t="e">
        <v>#NUM!</v>
      </c>
      <c r="I23" s="129">
        <v>0.98811950913466495</v>
      </c>
    </row>
    <row r="24" spans="1:28" ht="15.6">
      <c r="A24" s="129" t="s">
        <v>1450</v>
      </c>
      <c r="B24" s="129" t="s">
        <v>1363</v>
      </c>
      <c r="C24" s="129" t="s">
        <v>1506</v>
      </c>
      <c r="D24" s="129">
        <v>6.3411992186610879E-6</v>
      </c>
      <c r="E24" s="129">
        <v>-11.9684426561936</v>
      </c>
      <c r="F24" s="129">
        <v>624.16294427105902</v>
      </c>
      <c r="G24" s="129">
        <v>0</v>
      </c>
      <c r="H24" s="129" t="e">
        <v>#NUM!</v>
      </c>
      <c r="I24" s="129">
        <v>0.98470134997570302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</row>
    <row r="25" spans="1:28" ht="15.6">
      <c r="A25" s="130" t="s">
        <v>1450</v>
      </c>
      <c r="B25" s="129" t="s">
        <v>1364</v>
      </c>
      <c r="C25" s="129" t="s">
        <v>1507</v>
      </c>
      <c r="D25" s="129">
        <v>3.4280623336700815</v>
      </c>
      <c r="E25" s="129">
        <v>1.2319951842546</v>
      </c>
      <c r="F25" s="129">
        <v>0.86567942723102598</v>
      </c>
      <c r="G25" s="129">
        <v>0.62830064492202298</v>
      </c>
      <c r="H25" s="129">
        <v>18.703802802854085</v>
      </c>
      <c r="I25" s="129">
        <v>0.15469150221895001</v>
      </c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</row>
    <row r="26" spans="1:28" ht="15.6">
      <c r="A26" s="129" t="s">
        <v>1450</v>
      </c>
      <c r="B26" s="129" t="s">
        <v>1365</v>
      </c>
      <c r="C26" s="129" t="s">
        <v>1508</v>
      </c>
      <c r="D26" s="129">
        <v>1.0072774420873112</v>
      </c>
      <c r="E26" s="129">
        <v>7.2510892824138801E-3</v>
      </c>
      <c r="F26" s="129">
        <v>0.50358114480157601</v>
      </c>
      <c r="G26" s="129">
        <v>0.37539819819733955</v>
      </c>
      <c r="H26" s="129">
        <v>2.7027509727273573</v>
      </c>
      <c r="I26" s="129">
        <v>0.98851161857068504</v>
      </c>
      <c r="J26" s="141"/>
      <c r="K26" s="142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</row>
    <row r="27" spans="1:28" ht="15.6">
      <c r="A27" s="129" t="s">
        <v>1450</v>
      </c>
      <c r="B27" s="129" t="s">
        <v>1366</v>
      </c>
      <c r="C27" s="129" t="s">
        <v>1366</v>
      </c>
      <c r="D27" s="129">
        <v>0.31915970754249168</v>
      </c>
      <c r="E27" s="129">
        <v>-1.1420636508775699</v>
      </c>
      <c r="F27" s="129">
        <v>1.0391401442422701</v>
      </c>
      <c r="G27" s="129">
        <v>4.1636489964359619E-2</v>
      </c>
      <c r="H27" s="129">
        <v>2.4464818961877515</v>
      </c>
      <c r="I27" s="129">
        <v>0.27174765277803797</v>
      </c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</row>
    <row r="28" spans="1:28" ht="15.6">
      <c r="A28" s="129" t="s">
        <v>1450</v>
      </c>
      <c r="B28" s="129" t="s">
        <v>1367</v>
      </c>
      <c r="C28" s="129" t="s">
        <v>1509</v>
      </c>
      <c r="D28" s="129">
        <v>1.5484436398189807</v>
      </c>
      <c r="E28" s="129">
        <v>0.43725032313909301</v>
      </c>
      <c r="F28" s="129">
        <v>0.80686239951775196</v>
      </c>
      <c r="G28" s="129">
        <v>0.31847860517988519</v>
      </c>
      <c r="H28" s="129">
        <v>7.528536192695209</v>
      </c>
      <c r="I28" s="129">
        <v>0.58787750185016097</v>
      </c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</row>
    <row r="29" spans="1:28" ht="15.6">
      <c r="A29" s="129" t="s">
        <v>1450</v>
      </c>
      <c r="B29" s="129" t="s">
        <v>1368</v>
      </c>
      <c r="C29" s="129" t="s">
        <v>1510</v>
      </c>
      <c r="D29" s="129">
        <v>0.5358071743493924</v>
      </c>
      <c r="E29" s="129">
        <v>-0.62398093198480398</v>
      </c>
      <c r="F29" s="129">
        <v>0.76254371827122003</v>
      </c>
      <c r="G29" s="129">
        <v>0.12020380283772814</v>
      </c>
      <c r="H29" s="129">
        <v>2.3883547883409566</v>
      </c>
      <c r="I29" s="129">
        <v>0.41319233892678497</v>
      </c>
    </row>
    <row r="30" spans="1:28" ht="15.6">
      <c r="A30" s="129" t="s">
        <v>1450</v>
      </c>
      <c r="B30" s="129" t="s">
        <v>1369</v>
      </c>
      <c r="C30" s="129" t="s">
        <v>1511</v>
      </c>
      <c r="D30" s="129">
        <v>2.5202837163897695E-6</v>
      </c>
      <c r="E30" s="129">
        <v>-12.891139076909299</v>
      </c>
      <c r="F30" s="129">
        <v>724.07453232277896</v>
      </c>
      <c r="G30" s="129">
        <v>0</v>
      </c>
      <c r="H30" s="129" t="e">
        <v>#NUM!</v>
      </c>
      <c r="I30" s="129">
        <v>0.98579552651457802</v>
      </c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</row>
    <row r="31" spans="1:28" ht="15.6">
      <c r="A31" s="129" t="s">
        <v>1450</v>
      </c>
      <c r="B31" s="129" t="s">
        <v>1370</v>
      </c>
      <c r="C31" s="129" t="s">
        <v>1512</v>
      </c>
      <c r="D31" s="129">
        <v>0.68795881218177413</v>
      </c>
      <c r="E31" s="129">
        <v>-0.37402630885569799</v>
      </c>
      <c r="F31" s="129">
        <v>1.06800199207683</v>
      </c>
      <c r="G31" s="129">
        <v>8.4812680486345604E-2</v>
      </c>
      <c r="H31" s="129">
        <v>5.5803840244708951</v>
      </c>
      <c r="I31" s="129">
        <v>0.72618016712865396</v>
      </c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</row>
    <row r="32" spans="1:28" ht="15.6">
      <c r="A32" s="129" t="s">
        <v>1450</v>
      </c>
      <c r="B32" s="129" t="s">
        <v>1371</v>
      </c>
      <c r="C32" s="129" t="s">
        <v>1513</v>
      </c>
      <c r="D32" s="129">
        <v>3.0015336401542987</v>
      </c>
      <c r="E32" s="129">
        <v>1.0991233714278299</v>
      </c>
      <c r="F32" s="129">
        <v>0.61463436789048898</v>
      </c>
      <c r="G32" s="129">
        <v>0.89982049132251829</v>
      </c>
      <c r="H32" s="129">
        <v>10.012223860046317</v>
      </c>
      <c r="I32" s="129">
        <v>7.3734774118800306E-2</v>
      </c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</row>
    <row r="33" spans="1:28" ht="15.6">
      <c r="A33" s="129" t="s">
        <v>1450</v>
      </c>
      <c r="B33" s="129" t="s">
        <v>1372</v>
      </c>
      <c r="C33" s="129" t="s">
        <v>1514</v>
      </c>
      <c r="D33" s="129">
        <v>3.2693660563666134</v>
      </c>
      <c r="E33" s="129">
        <v>1.18459609956006</v>
      </c>
      <c r="F33" s="129">
        <v>0.74636347329712305</v>
      </c>
      <c r="G33" s="129">
        <v>0.75708760317239676</v>
      </c>
      <c r="H33" s="129">
        <v>14.118253113290304</v>
      </c>
      <c r="I33" s="129">
        <v>0.112477064074417</v>
      </c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</row>
    <row r="34" spans="1:28" ht="15.6">
      <c r="A34" s="129" t="s">
        <v>1450</v>
      </c>
      <c r="B34" s="129" t="s">
        <v>1373</v>
      </c>
      <c r="C34" s="129" t="s">
        <v>1515</v>
      </c>
      <c r="D34" s="129">
        <v>0.62385336989234053</v>
      </c>
      <c r="E34" s="129">
        <v>-0.4718399223727</v>
      </c>
      <c r="F34" s="129">
        <v>0.289660874729879</v>
      </c>
      <c r="G34" s="129">
        <v>0.35360484837557526</v>
      </c>
      <c r="H34" s="129">
        <v>1.1006439219200264</v>
      </c>
      <c r="I34" s="129">
        <v>0.103325913393782</v>
      </c>
    </row>
    <row r="35" spans="1:28" ht="15.6">
      <c r="A35" s="129" t="s">
        <v>1450</v>
      </c>
      <c r="B35" s="129" t="s">
        <v>1374</v>
      </c>
      <c r="C35" s="129" t="s">
        <v>1516</v>
      </c>
      <c r="D35" s="129">
        <v>1.7863959831663258E-6</v>
      </c>
      <c r="E35" s="129">
        <v>-13.2353103849864</v>
      </c>
      <c r="F35" s="129">
        <v>705.126214120447</v>
      </c>
      <c r="G35" s="129">
        <v>0</v>
      </c>
      <c r="H35" s="129" t="e">
        <v>#NUM!</v>
      </c>
      <c r="I35" s="129">
        <v>0.98502448279330601</v>
      </c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</row>
    <row r="36" spans="1:28" ht="15.6">
      <c r="A36" s="129" t="s">
        <v>1450</v>
      </c>
      <c r="B36" s="129" t="s">
        <v>1375</v>
      </c>
      <c r="C36" s="129" t="s">
        <v>1517</v>
      </c>
      <c r="D36" s="129">
        <v>3.7549027547439424</v>
      </c>
      <c r="E36" s="129">
        <v>1.32306238734252</v>
      </c>
      <c r="F36" s="129">
        <v>0.62949863701020903</v>
      </c>
      <c r="G36" s="129">
        <v>1.0933485581875309</v>
      </c>
      <c r="H36" s="129">
        <v>12.895516797457871</v>
      </c>
      <c r="I36" s="126">
        <v>3.5573283912099803E-2</v>
      </c>
    </row>
    <row r="37" spans="1:28" ht="15.6">
      <c r="A37" s="129" t="s">
        <v>1450</v>
      </c>
      <c r="B37" s="129" t="s">
        <v>1376</v>
      </c>
      <c r="C37" s="129" t="s">
        <v>1518</v>
      </c>
      <c r="D37" s="129">
        <v>4.7257856207063459E-7</v>
      </c>
      <c r="E37" s="129">
        <v>-14.565061834901201</v>
      </c>
      <c r="F37" s="129">
        <v>608.57059683849297</v>
      </c>
      <c r="G37" s="129">
        <v>0</v>
      </c>
      <c r="H37" s="129" t="e">
        <v>#NUM!</v>
      </c>
      <c r="I37" s="129">
        <v>0.98090586584244999</v>
      </c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</row>
    <row r="38" spans="1:28" ht="15.6">
      <c r="A38" s="129" t="s">
        <v>1450</v>
      </c>
      <c r="B38" s="129" t="s">
        <v>1377</v>
      </c>
      <c r="C38" s="129" t="s">
        <v>1519</v>
      </c>
      <c r="D38" s="129">
        <v>1.3229449497664389</v>
      </c>
      <c r="E38" s="129">
        <v>0.279860274113229</v>
      </c>
      <c r="F38" s="129">
        <v>0.58294570036739002</v>
      </c>
      <c r="G38" s="129">
        <v>0.4220154734788481</v>
      </c>
      <c r="H38" s="129">
        <v>4.1472018210257566</v>
      </c>
      <c r="I38" s="129">
        <v>0.63117087205785805</v>
      </c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</row>
    <row r="39" spans="1:28" ht="15.6">
      <c r="A39" s="129" t="s">
        <v>1450</v>
      </c>
      <c r="B39" s="129" t="s">
        <v>1378</v>
      </c>
      <c r="C39" s="129" t="s">
        <v>1520</v>
      </c>
      <c r="D39" s="129">
        <v>1.1356299592293129</v>
      </c>
      <c r="E39" s="129">
        <v>0.12718752711908299</v>
      </c>
      <c r="F39" s="129">
        <v>1.1040231741964099</v>
      </c>
      <c r="G39" s="129">
        <v>0.13045878911612124</v>
      </c>
      <c r="H39" s="129">
        <v>9.8855386673200698</v>
      </c>
      <c r="I39" s="129">
        <v>0.90828368572530704</v>
      </c>
    </row>
    <row r="40" spans="1:28" ht="15.6">
      <c r="A40" s="129" t="s">
        <v>1450</v>
      </c>
      <c r="B40" s="129" t="s">
        <v>1379</v>
      </c>
      <c r="C40" s="129" t="s">
        <v>1521</v>
      </c>
      <c r="D40" s="129">
        <v>3.1974854996788043E-7</v>
      </c>
      <c r="E40" s="129">
        <v>-14.955730931391001</v>
      </c>
      <c r="F40" s="129">
        <v>815.178405257451</v>
      </c>
      <c r="G40" s="129">
        <v>0</v>
      </c>
      <c r="H40" s="129" t="e">
        <v>#NUM!</v>
      </c>
      <c r="I40" s="129">
        <v>0.98536237303317498</v>
      </c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</row>
    <row r="41" spans="1:28" ht="15.6">
      <c r="A41" s="129" t="s">
        <v>1450</v>
      </c>
      <c r="B41" s="129" t="s">
        <v>1380</v>
      </c>
      <c r="C41" s="129" t="s">
        <v>1522</v>
      </c>
      <c r="D41" s="129">
        <v>0.89954471690648741</v>
      </c>
      <c r="E41" s="129">
        <v>-0.105866513757178</v>
      </c>
      <c r="F41" s="129">
        <v>0.36542412330309498</v>
      </c>
      <c r="G41" s="129">
        <v>0.43950868742993754</v>
      </c>
      <c r="H41" s="129">
        <v>1.8411028515639178</v>
      </c>
      <c r="I41" s="129">
        <v>0.77203917109034603</v>
      </c>
      <c r="J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</row>
    <row r="42" spans="1:28" ht="15.6">
      <c r="A42" s="129" t="s">
        <v>1450</v>
      </c>
      <c r="B42" s="129" t="s">
        <v>1381</v>
      </c>
      <c r="C42" s="129" t="s">
        <v>1523</v>
      </c>
      <c r="D42" s="129">
        <v>3.7117708022565883</v>
      </c>
      <c r="E42" s="129">
        <v>1.31150906793591</v>
      </c>
      <c r="F42" s="129">
        <v>0.64852729496393402</v>
      </c>
      <c r="G42" s="129">
        <v>1.0412225689504588</v>
      </c>
      <c r="H42" s="129">
        <v>13.2317939500407</v>
      </c>
      <c r="I42" s="126">
        <v>4.3146591422292303E-2</v>
      </c>
      <c r="J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</row>
    <row r="43" spans="1:28" ht="15.6">
      <c r="A43" s="129" t="s">
        <v>1450</v>
      </c>
      <c r="B43" s="129" t="s">
        <v>1382</v>
      </c>
      <c r="C43" s="129" t="s">
        <v>1524</v>
      </c>
      <c r="D43" s="129">
        <v>4.4671215307934782</v>
      </c>
      <c r="E43" s="129">
        <v>1.4967442483561699</v>
      </c>
      <c r="F43" s="129">
        <v>0.71542764867967601</v>
      </c>
      <c r="G43" s="129">
        <v>1.099115820395808</v>
      </c>
      <c r="H43" s="129">
        <v>18.155661487697003</v>
      </c>
      <c r="I43" s="126">
        <v>3.6429813119488397E-2</v>
      </c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</row>
    <row r="44" spans="1:28" ht="15.6">
      <c r="A44" s="130" t="s">
        <v>1450</v>
      </c>
      <c r="B44" s="129" t="s">
        <v>1383</v>
      </c>
      <c r="C44" s="129" t="s">
        <v>1525</v>
      </c>
      <c r="D44" s="129">
        <v>1.0397294747845682</v>
      </c>
      <c r="E44" s="129">
        <v>3.8960558916648701E-2</v>
      </c>
      <c r="F44" s="129">
        <v>1.09687115196593</v>
      </c>
      <c r="G44" s="129">
        <v>0.12112806569251582</v>
      </c>
      <c r="H44" s="129">
        <v>8.9247473288313977</v>
      </c>
      <c r="I44" s="129">
        <v>0.97166532003069495</v>
      </c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</row>
    <row r="45" spans="1:28" ht="15.6">
      <c r="A45" s="130" t="s">
        <v>1450</v>
      </c>
      <c r="B45" s="129" t="s">
        <v>1384</v>
      </c>
      <c r="C45" s="129" t="s">
        <v>1526</v>
      </c>
      <c r="D45" s="129">
        <v>1.6240319686144273</v>
      </c>
      <c r="E45" s="129">
        <v>0.48491192665314298</v>
      </c>
      <c r="F45" s="129">
        <v>0.58393932740660703</v>
      </c>
      <c r="G45" s="129">
        <v>0.51705338270073764</v>
      </c>
      <c r="H45" s="129">
        <v>5.1009816845317575</v>
      </c>
      <c r="I45" s="129">
        <v>0.40630423596126303</v>
      </c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</row>
    <row r="46" spans="1:28" ht="15.6">
      <c r="A46" s="130" t="s">
        <v>1450</v>
      </c>
      <c r="B46" s="129" t="s">
        <v>1385</v>
      </c>
      <c r="C46" s="129" t="s">
        <v>1527</v>
      </c>
      <c r="D46" s="129">
        <v>2.428218522819638</v>
      </c>
      <c r="E46" s="129">
        <v>0.88715787030869098</v>
      </c>
      <c r="F46" s="129">
        <v>0.55862338216847296</v>
      </c>
      <c r="G46" s="129">
        <v>0.81241502184902015</v>
      </c>
      <c r="H46" s="129">
        <v>7.2576762319642922</v>
      </c>
      <c r="I46" s="129">
        <v>0.112260459350433</v>
      </c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</row>
    <row r="47" spans="1:28" ht="15.6">
      <c r="A47" s="130" t="s">
        <v>1450</v>
      </c>
      <c r="B47" s="129" t="s">
        <v>1386</v>
      </c>
      <c r="C47" s="129" t="s">
        <v>1528</v>
      </c>
      <c r="D47" s="129">
        <v>1.1829378399428696</v>
      </c>
      <c r="E47" s="129">
        <v>0.168001039188752</v>
      </c>
      <c r="F47" s="129">
        <v>1.10680036965221</v>
      </c>
      <c r="G47" s="129">
        <v>0.13515571979473578</v>
      </c>
      <c r="H47" s="129">
        <v>10.353553185125399</v>
      </c>
      <c r="I47" s="129">
        <v>0.87935270421628697</v>
      </c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</row>
    <row r="48" spans="1:28" ht="15.6">
      <c r="A48" s="130" t="s">
        <v>1450</v>
      </c>
      <c r="B48" s="129" t="s">
        <v>1387</v>
      </c>
      <c r="C48" s="129" t="s">
        <v>1529</v>
      </c>
      <c r="D48" s="129">
        <v>1.650042933564615</v>
      </c>
      <c r="E48" s="129">
        <v>0.50080130791615696</v>
      </c>
      <c r="F48" s="129">
        <v>0.78595212654046398</v>
      </c>
      <c r="G48" s="129">
        <v>0.35357315857644389</v>
      </c>
      <c r="H48" s="129">
        <v>7.7003630410419728</v>
      </c>
      <c r="I48" s="129">
        <v>0.52400069912429403</v>
      </c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</row>
    <row r="49" spans="1:28" ht="15.6">
      <c r="A49" s="130" t="s">
        <v>1450</v>
      </c>
      <c r="B49" s="129" t="s">
        <v>1388</v>
      </c>
      <c r="C49" s="129" t="s">
        <v>1530</v>
      </c>
      <c r="D49" s="129">
        <v>1.3407281425734938</v>
      </c>
      <c r="E49" s="129">
        <v>0.29321285636016498</v>
      </c>
      <c r="F49" s="129">
        <v>0.792128571223365</v>
      </c>
      <c r="G49" s="129">
        <v>0.28383586636125518</v>
      </c>
      <c r="H49" s="129">
        <v>6.3330683867863176</v>
      </c>
      <c r="I49" s="129">
        <v>0.71126464752638796</v>
      </c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</row>
    <row r="50" spans="1:28" ht="15.6">
      <c r="A50" s="130" t="s">
        <v>1450</v>
      </c>
      <c r="B50" s="129" t="s">
        <v>1389</v>
      </c>
      <c r="C50" s="129" t="s">
        <v>1531</v>
      </c>
      <c r="D50" s="129">
        <v>0.8914862681697735</v>
      </c>
      <c r="E50" s="129">
        <v>-0.114865244860079</v>
      </c>
      <c r="F50" s="129">
        <v>0.36253137827649201</v>
      </c>
      <c r="G50" s="129">
        <v>0.43804801720960612</v>
      </c>
      <c r="H50" s="129">
        <v>1.8142937192088289</v>
      </c>
      <c r="I50" s="129">
        <v>0.75136333033717995</v>
      </c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</row>
    <row r="51" spans="1:28" ht="15.6">
      <c r="A51" s="130" t="s">
        <v>1450</v>
      </c>
      <c r="B51" s="129" t="s">
        <v>1390</v>
      </c>
      <c r="C51" s="129" t="s">
        <v>1532</v>
      </c>
      <c r="D51" s="129">
        <v>1.1936911666794094</v>
      </c>
      <c r="E51" s="129">
        <v>0.177050327141245</v>
      </c>
      <c r="F51" s="129">
        <v>1.0845113348309401</v>
      </c>
      <c r="G51" s="129">
        <v>0.142474550368655</v>
      </c>
      <c r="H51" s="129">
        <v>10.001074561888448</v>
      </c>
      <c r="I51" s="129">
        <v>0.87031880365331804</v>
      </c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</row>
    <row r="52" spans="1:28" ht="15.6">
      <c r="A52" s="130" t="s">
        <v>1450</v>
      </c>
      <c r="B52" s="13" t="s">
        <v>1533</v>
      </c>
      <c r="C52" s="13" t="s">
        <v>1534</v>
      </c>
      <c r="D52" s="129">
        <v>0.67871422556943828</v>
      </c>
      <c r="E52" s="129">
        <v>-0.38755511546638899</v>
      </c>
      <c r="F52" s="129">
        <v>0.62911088015823002</v>
      </c>
      <c r="G52" s="129">
        <v>0.19777753499694414</v>
      </c>
      <c r="H52" s="129">
        <v>2.3291472411031915</v>
      </c>
      <c r="I52" s="129">
        <v>0.53787058674212396</v>
      </c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</row>
    <row r="53" spans="1:28" ht="15.6">
      <c r="A53" s="130" t="s">
        <v>1450</v>
      </c>
      <c r="B53" s="129" t="s">
        <v>1535</v>
      </c>
      <c r="C53" s="129" t="s">
        <v>1536</v>
      </c>
      <c r="D53" s="129">
        <v>0.81078691736454833</v>
      </c>
      <c r="E53" s="13">
        <v>-0.20974999999999999</v>
      </c>
      <c r="F53" s="13">
        <v>0.31247799999999998</v>
      </c>
      <c r="G53" s="129">
        <v>0.43946074642916405</v>
      </c>
      <c r="H53" s="129">
        <v>1.495868358462064</v>
      </c>
      <c r="I53" s="13">
        <v>0.50206099999999998</v>
      </c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</row>
    <row r="54" spans="1:28" ht="15.6">
      <c r="A54" s="130" t="s">
        <v>1450</v>
      </c>
      <c r="B54" s="129" t="s">
        <v>1537</v>
      </c>
      <c r="C54" s="129" t="s">
        <v>1538</v>
      </c>
      <c r="D54" s="129">
        <v>0.76416618028973626</v>
      </c>
      <c r="E54" s="13">
        <v>-0.26896999999999999</v>
      </c>
      <c r="F54" s="13">
        <v>0.302865</v>
      </c>
      <c r="G54" s="129">
        <v>0.42206945212180047</v>
      </c>
      <c r="H54" s="129">
        <v>1.383539955718212</v>
      </c>
      <c r="I54" s="13">
        <v>0.37449700000000002</v>
      </c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</row>
    <row r="55" spans="1:28" ht="15.6">
      <c r="A55" s="130" t="s">
        <v>1450</v>
      </c>
      <c r="B55" s="129" t="s">
        <v>1539</v>
      </c>
      <c r="C55" s="129" t="s">
        <v>1540</v>
      </c>
      <c r="D55" s="129">
        <v>0.88792322327835016</v>
      </c>
      <c r="E55" s="13">
        <v>-0.11887</v>
      </c>
      <c r="F55" s="13">
        <v>0.31607200000000002</v>
      </c>
      <c r="G55" s="129">
        <v>0.47789171013081666</v>
      </c>
      <c r="H55" s="129">
        <v>1.6497621400906879</v>
      </c>
      <c r="I55" s="13">
        <v>0.70686099999999996</v>
      </c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</row>
    <row r="56" spans="1:28" ht="15.6">
      <c r="A56" s="130" t="s">
        <v>1450</v>
      </c>
      <c r="B56" s="129" t="s">
        <v>1541</v>
      </c>
      <c r="C56" s="129" t="s">
        <v>1542</v>
      </c>
      <c r="D56" s="129">
        <v>1.2419835889274058</v>
      </c>
      <c r="E56" s="129">
        <v>0.21670977</v>
      </c>
      <c r="F56" s="13">
        <v>0.29426154599999998</v>
      </c>
      <c r="G56" s="129">
        <v>0.69764642419287171</v>
      </c>
      <c r="H56" s="129">
        <v>2.2110386890459464</v>
      </c>
      <c r="I56" s="85">
        <v>0.461455</v>
      </c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</row>
    <row r="57" spans="1:28" ht="15.6">
      <c r="A57" s="130" t="s">
        <v>1450</v>
      </c>
      <c r="B57" s="129" t="s">
        <v>1543</v>
      </c>
      <c r="C57" s="129" t="s">
        <v>1544</v>
      </c>
      <c r="D57" s="129">
        <v>2.0881827852135371</v>
      </c>
      <c r="E57" s="129">
        <v>0.73629420700000003</v>
      </c>
      <c r="F57" s="13">
        <v>0.30845070200000002</v>
      </c>
      <c r="G57" s="129">
        <v>1.1408012097073634</v>
      </c>
      <c r="H57" s="129">
        <v>3.8223200566036524</v>
      </c>
      <c r="I57" s="85">
        <v>1.6983000000000002E-2</v>
      </c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</row>
    <row r="58" spans="1:28" ht="15.6">
      <c r="A58" s="130" t="s">
        <v>1450</v>
      </c>
      <c r="B58" s="129" t="s">
        <v>1545</v>
      </c>
      <c r="C58" s="129" t="s">
        <v>1545</v>
      </c>
      <c r="D58" s="129">
        <v>0.88747896439820029</v>
      </c>
      <c r="E58" s="129">
        <v>-0.11937046</v>
      </c>
      <c r="F58" s="13">
        <v>0.43296207599999997</v>
      </c>
      <c r="G58" s="129">
        <v>0.37985103018229055</v>
      </c>
      <c r="H58" s="129">
        <v>2.0734942113262762</v>
      </c>
      <c r="I58" s="13">
        <v>0.78277399999999997</v>
      </c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</row>
    <row r="59" spans="1:28" ht="15.6">
      <c r="A59" s="130" t="s">
        <v>1450</v>
      </c>
      <c r="B59" s="129" t="s">
        <v>1546</v>
      </c>
      <c r="C59" s="129" t="s">
        <v>1547</v>
      </c>
      <c r="D59" s="129">
        <v>0.96619634280642241</v>
      </c>
      <c r="E59" s="129">
        <v>-3.4388212000000001E-2</v>
      </c>
      <c r="F59" s="13">
        <v>0.30262290800000002</v>
      </c>
      <c r="G59" s="129">
        <v>0.53390940302068435</v>
      </c>
      <c r="H59" s="129">
        <v>1.7484902261898156</v>
      </c>
      <c r="I59" s="13">
        <v>0.909528</v>
      </c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</row>
    <row r="60" spans="1:28" ht="15.6">
      <c r="A60" s="130" t="s">
        <v>1450</v>
      </c>
      <c r="B60" s="129" t="s">
        <v>1548</v>
      </c>
      <c r="C60" s="129" t="s">
        <v>1549</v>
      </c>
      <c r="D60" s="129">
        <v>1.4963472924950663</v>
      </c>
      <c r="E60" s="13">
        <v>0.40302700000000002</v>
      </c>
      <c r="F60" s="13">
        <v>0.31858399999999998</v>
      </c>
      <c r="G60" s="129">
        <v>0.80139794904379091</v>
      </c>
      <c r="H60" s="129">
        <v>2.7939367981024947</v>
      </c>
      <c r="I60" s="13">
        <v>0.20585000000000001</v>
      </c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</row>
    <row r="61" spans="1:28" ht="15.6">
      <c r="A61" s="130" t="s">
        <v>1450</v>
      </c>
      <c r="B61" s="129" t="s">
        <v>1550</v>
      </c>
      <c r="C61" s="129" t="s">
        <v>1551</v>
      </c>
      <c r="D61" s="129">
        <v>0.9116127457253328</v>
      </c>
      <c r="E61" s="13">
        <v>-9.2539999999999997E-2</v>
      </c>
      <c r="F61" s="13">
        <v>0.42037400000000003</v>
      </c>
      <c r="G61" s="129">
        <v>0.39992708339650868</v>
      </c>
      <c r="H61" s="129">
        <v>2.0779732923087533</v>
      </c>
      <c r="I61" s="13">
        <v>0.82575600000000005</v>
      </c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</row>
    <row r="62" spans="1:28" ht="15.6">
      <c r="A62" s="130" t="s">
        <v>1450</v>
      </c>
      <c r="B62" s="129" t="s">
        <v>1552</v>
      </c>
      <c r="C62" s="129" t="s">
        <v>1644</v>
      </c>
      <c r="D62" s="129">
        <v>1.1275171467053597</v>
      </c>
      <c r="E62" s="13">
        <v>0.120018</v>
      </c>
      <c r="F62" s="13">
        <v>0.30662</v>
      </c>
      <c r="G62" s="129">
        <v>0.61819137572760119</v>
      </c>
      <c r="H62" s="129">
        <v>2.0564746873382083</v>
      </c>
      <c r="I62" s="13">
        <v>0.69548299999999996</v>
      </c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</row>
    <row r="63" spans="1:28" ht="15.6">
      <c r="A63" s="130" t="s">
        <v>1450</v>
      </c>
      <c r="B63" s="129" t="s">
        <v>1554</v>
      </c>
      <c r="C63" s="129" t="s">
        <v>1555</v>
      </c>
      <c r="D63" s="129">
        <v>1.056653670569647</v>
      </c>
      <c r="E63" s="13">
        <v>5.5107000000000003E-2</v>
      </c>
      <c r="F63" s="13">
        <v>0.31435099999999999</v>
      </c>
      <c r="G63" s="129">
        <v>0.57062617984424568</v>
      </c>
      <c r="H63" s="129">
        <v>1.9566522164003501</v>
      </c>
      <c r="I63" s="13">
        <v>0.86084000000000005</v>
      </c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</row>
    <row r="64" spans="1:28" ht="15.6">
      <c r="A64" s="130" t="s">
        <v>1450</v>
      </c>
      <c r="B64" s="129" t="s">
        <v>1556</v>
      </c>
      <c r="C64" s="129" t="s">
        <v>1557</v>
      </c>
      <c r="D64" s="129">
        <v>0.74308116549137848</v>
      </c>
      <c r="E64" s="13">
        <v>-0.29694999999999999</v>
      </c>
      <c r="F64" s="13">
        <v>0.31249700000000002</v>
      </c>
      <c r="G64" s="129">
        <v>0.40274804140132758</v>
      </c>
      <c r="H64" s="129">
        <v>1.3710050993340601</v>
      </c>
      <c r="I64" s="13">
        <v>0.34199200000000002</v>
      </c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</row>
    <row r="65" spans="1:28" ht="15.6">
      <c r="A65" s="130" t="s">
        <v>1450</v>
      </c>
      <c r="B65" s="129" t="s">
        <v>1420</v>
      </c>
      <c r="C65" s="129" t="s">
        <v>1558</v>
      </c>
      <c r="D65" s="129">
        <v>1.9723879762401577</v>
      </c>
      <c r="E65" s="129">
        <v>0.67924497934446604</v>
      </c>
      <c r="F65" s="129">
        <v>0.41312457477012499</v>
      </c>
      <c r="G65" s="129">
        <v>0.87767475962351482</v>
      </c>
      <c r="H65" s="129">
        <v>4.4325238776212785</v>
      </c>
      <c r="I65" s="129">
        <v>0.100142117996325</v>
      </c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</row>
    <row r="66" spans="1:28" ht="15.6">
      <c r="A66" s="130" t="s">
        <v>1450</v>
      </c>
      <c r="B66" s="129" t="s">
        <v>1424</v>
      </c>
      <c r="C66" s="129" t="s">
        <v>1559</v>
      </c>
      <c r="D66" s="129">
        <v>0.5868452981258846</v>
      </c>
      <c r="E66" s="129">
        <v>-0.532994040522485</v>
      </c>
      <c r="F66" s="129">
        <v>0.52165418176243705</v>
      </c>
      <c r="G66" s="129">
        <v>0.21109727415739521</v>
      </c>
      <c r="H66" s="129">
        <v>1.631415684106283</v>
      </c>
      <c r="I66" s="129">
        <v>0.30690479348187899</v>
      </c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</row>
    <row r="67" spans="1:28" ht="15.6">
      <c r="A67" s="130" t="s">
        <v>1450</v>
      </c>
      <c r="B67" s="129" t="s">
        <v>1426</v>
      </c>
      <c r="C67" s="129" t="s">
        <v>1560</v>
      </c>
      <c r="D67" s="129">
        <v>1.5673073812218554</v>
      </c>
      <c r="E67" s="129">
        <v>0.44935910318115502</v>
      </c>
      <c r="F67" s="129">
        <v>0.389830146987662</v>
      </c>
      <c r="G67" s="129">
        <v>0.73000201474805793</v>
      </c>
      <c r="H67" s="129">
        <v>3.364994037831929</v>
      </c>
      <c r="I67" s="129">
        <v>0.24903154789367901</v>
      </c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</row>
    <row r="68" spans="1:28" ht="15.6">
      <c r="A68" s="130" t="s">
        <v>1450</v>
      </c>
      <c r="B68" s="129" t="s">
        <v>1427</v>
      </c>
      <c r="C68" s="129" t="s">
        <v>1561</v>
      </c>
      <c r="D68" s="129">
        <v>1.4265075391564623</v>
      </c>
      <c r="E68" s="129">
        <v>0.355229176730331</v>
      </c>
      <c r="F68" s="129">
        <v>0.39872721631975899</v>
      </c>
      <c r="G68" s="129">
        <v>0.65293599767612576</v>
      </c>
      <c r="H68" s="129">
        <v>3.1165746206561646</v>
      </c>
      <c r="I68" s="129">
        <v>0.37297864937411901</v>
      </c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</row>
    <row r="69" spans="1:28" ht="15.6">
      <c r="A69" s="129" t="s">
        <v>1450</v>
      </c>
      <c r="B69" s="129" t="s">
        <v>1430</v>
      </c>
      <c r="C69" s="129" t="s">
        <v>1562</v>
      </c>
      <c r="D69" s="129">
        <v>7.9184038712392049</v>
      </c>
      <c r="E69" s="129">
        <v>2.0691896541069599</v>
      </c>
      <c r="F69" s="129">
        <v>0.33407471109872999</v>
      </c>
      <c r="G69" s="129">
        <v>4.1140305635242509</v>
      </c>
      <c r="H69" s="129">
        <v>15.240800694087115</v>
      </c>
      <c r="I69" s="128">
        <v>5.8733299334999696E-10</v>
      </c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</row>
    <row r="70" spans="1:28" ht="15.6">
      <c r="A70" s="129" t="s">
        <v>1450</v>
      </c>
      <c r="B70" s="129" t="s">
        <v>1431</v>
      </c>
      <c r="C70" s="129" t="s">
        <v>1563</v>
      </c>
      <c r="D70" s="129">
        <v>3.3392538471514808</v>
      </c>
      <c r="E70" s="129">
        <v>1.2057473829748799</v>
      </c>
      <c r="F70" s="129">
        <v>0.30465291737442701</v>
      </c>
      <c r="G70" s="129">
        <v>1.8379074424656117</v>
      </c>
      <c r="H70" s="129">
        <v>6.0670173035248478</v>
      </c>
      <c r="I70" s="128">
        <v>7.5651496925101895E-5</v>
      </c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</row>
    <row r="71" spans="1:28" ht="15.6">
      <c r="A71" s="130" t="s">
        <v>1450</v>
      </c>
      <c r="B71" s="129" t="s">
        <v>1434</v>
      </c>
      <c r="C71" s="129" t="s">
        <v>1564</v>
      </c>
      <c r="D71" s="129">
        <v>1.2810143509135177</v>
      </c>
      <c r="E71" s="129">
        <v>0.24765222575076601</v>
      </c>
      <c r="F71" s="129">
        <v>0.30666997982649802</v>
      </c>
      <c r="G71" s="129">
        <v>0.70228151648537684</v>
      </c>
      <c r="H71" s="129">
        <v>2.3366666055215055</v>
      </c>
      <c r="I71" s="129">
        <v>0.41934802089703899</v>
      </c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</row>
    <row r="72" spans="1:28" ht="15.6">
      <c r="A72" s="130" t="s">
        <v>1450</v>
      </c>
      <c r="B72" s="129" t="s">
        <v>1435</v>
      </c>
      <c r="C72" s="129" t="s">
        <v>1565</v>
      </c>
      <c r="D72" s="129">
        <v>0.65815583418604073</v>
      </c>
      <c r="E72" s="129">
        <v>-0.41831354562666301</v>
      </c>
      <c r="F72" s="129">
        <v>0.55142920475285095</v>
      </c>
      <c r="G72" s="129">
        <v>0.22332776532820992</v>
      </c>
      <c r="H72" s="129">
        <v>1.939611500775658</v>
      </c>
      <c r="I72" s="129">
        <v>0.44809257706265099</v>
      </c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</row>
    <row r="73" spans="1:28" ht="15.6">
      <c r="A73" s="130" t="s">
        <v>1450</v>
      </c>
      <c r="B73" s="129" t="s">
        <v>1436</v>
      </c>
      <c r="C73" s="129" t="s">
        <v>1566</v>
      </c>
      <c r="D73" s="129">
        <v>1.1392099124117574</v>
      </c>
      <c r="E73" s="129">
        <v>0.13033496284186</v>
      </c>
      <c r="F73" s="129">
        <v>0.364339138444156</v>
      </c>
      <c r="G73" s="129">
        <v>0.55779166389750945</v>
      </c>
      <c r="H73" s="129">
        <v>2.3266737539047662</v>
      </c>
      <c r="I73" s="129">
        <v>0.72054553855361303</v>
      </c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</row>
    <row r="74" spans="1:28" ht="15.6">
      <c r="A74" s="130" t="s">
        <v>1450</v>
      </c>
      <c r="B74" s="129" t="s">
        <v>1437</v>
      </c>
      <c r="C74" s="129" t="s">
        <v>1567</v>
      </c>
      <c r="D74" s="129">
        <v>1.0584008024209643</v>
      </c>
      <c r="E74" s="129">
        <v>5.6759091963601398E-2</v>
      </c>
      <c r="F74" s="129">
        <v>0.36150164519244099</v>
      </c>
      <c r="G74" s="129">
        <v>0.52111520824058</v>
      </c>
      <c r="H74" s="129">
        <v>2.1496441494146139</v>
      </c>
      <c r="I74" s="129">
        <v>0.87523758036130195</v>
      </c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</row>
    <row r="75" spans="1:28" ht="15.6">
      <c r="A75" s="129" t="s">
        <v>1450</v>
      </c>
      <c r="B75" s="129" t="s">
        <v>1438</v>
      </c>
      <c r="C75" s="129" t="s">
        <v>1568</v>
      </c>
      <c r="D75" s="129">
        <v>1.9932944573077891</v>
      </c>
      <c r="E75" s="129">
        <v>0.68978877608139599</v>
      </c>
      <c r="F75" s="129">
        <v>0.34570854212623803</v>
      </c>
      <c r="G75" s="129">
        <v>1.012274757491991</v>
      </c>
      <c r="H75" s="129">
        <v>3.9250438323464651</v>
      </c>
      <c r="I75" s="126">
        <v>4.6011266530386702E-2</v>
      </c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</row>
    <row r="76" spans="1:28" ht="15.6">
      <c r="A76" s="130" t="s">
        <v>1450</v>
      </c>
      <c r="B76" s="129" t="s">
        <v>1441</v>
      </c>
      <c r="C76" s="129" t="s">
        <v>1569</v>
      </c>
      <c r="D76" s="129">
        <v>1.7902206021937348</v>
      </c>
      <c r="E76" s="129">
        <v>0.58233885370807403</v>
      </c>
      <c r="F76" s="129">
        <v>0.30081392284657099</v>
      </c>
      <c r="G76" s="129">
        <v>0.99276982928683266</v>
      </c>
      <c r="H76" s="129">
        <v>3.2282304618595909</v>
      </c>
      <c r="I76" s="129">
        <v>5.2882726927569602E-2</v>
      </c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</row>
    <row r="77" spans="1:28" ht="15.6">
      <c r="A77" s="130" t="s">
        <v>1450</v>
      </c>
      <c r="B77" s="129" t="s">
        <v>1444</v>
      </c>
      <c r="C77" s="129" t="s">
        <v>1570</v>
      </c>
      <c r="D77" s="129">
        <v>1.2380345644960213</v>
      </c>
      <c r="E77" s="129">
        <v>0.21352509349787799</v>
      </c>
      <c r="F77" s="129">
        <v>0.38863163304776799</v>
      </c>
      <c r="G77" s="129">
        <v>0.57799335479185898</v>
      </c>
      <c r="H77" s="129">
        <v>2.651811772885873</v>
      </c>
      <c r="I77" s="129">
        <v>0.58271177608154301</v>
      </c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</row>
    <row r="78" spans="1:28" ht="15.6">
      <c r="A78" s="130" t="s">
        <v>1450</v>
      </c>
      <c r="B78" s="129" t="s">
        <v>1445</v>
      </c>
      <c r="C78" s="129" t="s">
        <v>1571</v>
      </c>
      <c r="D78" s="129">
        <v>1.003681799987227</v>
      </c>
      <c r="E78" s="129">
        <v>3.6750387522486E-3</v>
      </c>
      <c r="F78" s="129">
        <v>0.38521813857465098</v>
      </c>
      <c r="G78" s="129">
        <v>0.47172810275983001</v>
      </c>
      <c r="H78" s="129">
        <v>2.1355037991842591</v>
      </c>
      <c r="I78" s="129">
        <v>0.99238817722186601</v>
      </c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</row>
    <row r="79" spans="1:28" ht="15.6">
      <c r="A79" s="130" t="s">
        <v>1450</v>
      </c>
      <c r="B79" s="129" t="s">
        <v>1421</v>
      </c>
      <c r="C79" s="129" t="s">
        <v>1572</v>
      </c>
      <c r="D79" s="129">
        <v>0.82426198901228875</v>
      </c>
      <c r="E79" s="129">
        <v>-0.19326685177691799</v>
      </c>
      <c r="F79" s="129">
        <v>0.51469963155405796</v>
      </c>
      <c r="G79" s="129">
        <v>0.30056894121998945</v>
      </c>
      <c r="H79" s="129">
        <v>2.2604059613505734</v>
      </c>
      <c r="I79" s="129">
        <v>0.70729277800794399</v>
      </c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</row>
    <row r="80" spans="1:28" ht="15.6">
      <c r="A80" s="129" t="s">
        <v>1450</v>
      </c>
      <c r="B80" s="129" t="s">
        <v>1422</v>
      </c>
      <c r="C80" s="129" t="s">
        <v>1573</v>
      </c>
      <c r="D80" s="129">
        <v>1.8209195863321417</v>
      </c>
      <c r="E80" s="129">
        <v>0.599341640699668</v>
      </c>
      <c r="F80" s="129">
        <v>0.40679380020067901</v>
      </c>
      <c r="G80" s="129">
        <v>0.82039101264126801</v>
      </c>
      <c r="H80" s="129">
        <v>4.0416680446228801</v>
      </c>
      <c r="I80" s="129">
        <v>0.140661988339252</v>
      </c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</row>
    <row r="81" spans="1:28" ht="15.6">
      <c r="A81" s="130" t="s">
        <v>1450</v>
      </c>
      <c r="B81" s="129" t="s">
        <v>1423</v>
      </c>
      <c r="C81" s="129" t="s">
        <v>1574</v>
      </c>
      <c r="D81" s="129">
        <v>1.582801295382271</v>
      </c>
      <c r="E81" s="129">
        <v>0.45919624894064398</v>
      </c>
      <c r="F81" s="129">
        <v>0.40438039550238303</v>
      </c>
      <c r="G81" s="129">
        <v>0.71649119102332293</v>
      </c>
      <c r="H81" s="129">
        <v>3.4965676787814752</v>
      </c>
      <c r="I81" s="129">
        <v>0.25614277977713001</v>
      </c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</row>
    <row r="82" spans="1:28" ht="15.6">
      <c r="A82" s="130" t="s">
        <v>1450</v>
      </c>
      <c r="B82" s="129" t="s">
        <v>1425</v>
      </c>
      <c r="C82" s="129" t="s">
        <v>1575</v>
      </c>
      <c r="D82" s="129">
        <v>2.1155558618387342</v>
      </c>
      <c r="E82" s="129">
        <v>0.74931759680370202</v>
      </c>
      <c r="F82" s="129">
        <v>0.39830552122982099</v>
      </c>
      <c r="G82" s="129">
        <v>0.96912543769209603</v>
      </c>
      <c r="H82" s="129">
        <v>4.6181602819326466</v>
      </c>
      <c r="I82" s="129">
        <v>5.9936097916351801E-2</v>
      </c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</row>
    <row r="83" spans="1:28" ht="15.6">
      <c r="A83" s="130" t="s">
        <v>1450</v>
      </c>
      <c r="B83" s="129" t="s">
        <v>1428</v>
      </c>
      <c r="C83" s="129" t="s">
        <v>1576</v>
      </c>
      <c r="D83" s="129">
        <v>1.5143093795978246</v>
      </c>
      <c r="E83" s="129">
        <v>0.41495947997689098</v>
      </c>
      <c r="F83" s="129">
        <v>0.308727183578137</v>
      </c>
      <c r="G83" s="129">
        <v>0.82683857222619461</v>
      </c>
      <c r="H83" s="129">
        <v>2.7733743612902302</v>
      </c>
      <c r="I83" s="129">
        <v>0.17891681398836201</v>
      </c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</row>
    <row r="84" spans="1:28" ht="15.6">
      <c r="A84" s="130" t="s">
        <v>1450</v>
      </c>
      <c r="B84" s="129" t="s">
        <v>1429</v>
      </c>
      <c r="C84" s="129" t="s">
        <v>1577</v>
      </c>
      <c r="D84" s="129">
        <v>1.0856397912326454</v>
      </c>
      <c r="E84" s="129">
        <v>8.2169482544616507E-2</v>
      </c>
      <c r="F84" s="129">
        <v>0.29112172774717399</v>
      </c>
      <c r="G84" s="129">
        <v>0.61358952292420921</v>
      </c>
      <c r="H84" s="129">
        <v>1.9208505234748687</v>
      </c>
      <c r="I84" s="129">
        <v>0.77775083433479097</v>
      </c>
    </row>
    <row r="85" spans="1:28" ht="15.6">
      <c r="A85" s="130" t="s">
        <v>1450</v>
      </c>
      <c r="B85" s="129" t="s">
        <v>1432</v>
      </c>
      <c r="C85" s="129" t="s">
        <v>1578</v>
      </c>
      <c r="D85" s="129">
        <v>1.1486053885873979</v>
      </c>
      <c r="E85" s="129">
        <v>0.138548500876544</v>
      </c>
      <c r="F85" s="129">
        <v>0.329924626592559</v>
      </c>
      <c r="G85" s="129">
        <v>0.60163533848140904</v>
      </c>
      <c r="H85" s="129">
        <v>2.1928471522667623</v>
      </c>
      <c r="I85" s="129">
        <v>0.67452938943015694</v>
      </c>
    </row>
    <row r="86" spans="1:28" ht="15.6">
      <c r="A86" s="130" t="s">
        <v>1450</v>
      </c>
      <c r="B86" s="129" t="s">
        <v>1433</v>
      </c>
      <c r="C86" s="129" t="s">
        <v>1579</v>
      </c>
      <c r="D86" s="129">
        <v>1.1067330372572595</v>
      </c>
      <c r="E86" s="129">
        <v>0.101412465887188</v>
      </c>
      <c r="F86" s="129">
        <v>0.32874665182993101</v>
      </c>
      <c r="G86" s="129">
        <v>0.58104273437181164</v>
      </c>
      <c r="H86" s="129">
        <v>2.1080343033304101</v>
      </c>
      <c r="I86" s="129">
        <v>0.75771549934455895</v>
      </c>
    </row>
    <row r="87" spans="1:28" ht="15.6">
      <c r="A87" s="129" t="s">
        <v>1450</v>
      </c>
      <c r="B87" s="129" t="s">
        <v>1439</v>
      </c>
      <c r="C87" s="129" t="s">
        <v>1580</v>
      </c>
      <c r="D87" s="129">
        <v>1.0516409387569208</v>
      </c>
      <c r="E87" s="129">
        <v>5.0351743086283297E-2</v>
      </c>
      <c r="F87" s="129">
        <v>0.39753395412872</v>
      </c>
      <c r="G87" s="129">
        <v>0.48248048384730041</v>
      </c>
      <c r="H87" s="129">
        <v>2.2922142990130934</v>
      </c>
      <c r="I87" s="129">
        <v>0.89920932207424098</v>
      </c>
    </row>
    <row r="88" spans="1:28" ht="15.6">
      <c r="A88" s="129" t="s">
        <v>1450</v>
      </c>
      <c r="B88" s="129" t="s">
        <v>1440</v>
      </c>
      <c r="C88" s="129" t="s">
        <v>1581</v>
      </c>
      <c r="D88" s="129">
        <v>0.80551274432751585</v>
      </c>
      <c r="E88" s="129">
        <v>-0.21627625485461899</v>
      </c>
      <c r="F88" s="129">
        <v>0.435806498973554</v>
      </c>
      <c r="G88" s="129">
        <v>0.34285180079314759</v>
      </c>
      <c r="H88" s="129">
        <v>1.8925109326332994</v>
      </c>
      <c r="I88" s="129">
        <v>0.619706254427693</v>
      </c>
    </row>
    <row r="89" spans="1:28" ht="15.6">
      <c r="A89" s="129" t="s">
        <v>1450</v>
      </c>
      <c r="B89" s="129" t="s">
        <v>1442</v>
      </c>
      <c r="C89" s="129" t="s">
        <v>1582</v>
      </c>
      <c r="D89" s="129">
        <v>1.8891481494424183</v>
      </c>
      <c r="E89" s="129">
        <v>0.63612601288847304</v>
      </c>
      <c r="F89" s="129">
        <v>0.31984344173604201</v>
      </c>
      <c r="G89" s="129">
        <v>1.009275621483732</v>
      </c>
      <c r="H89" s="129">
        <v>3.536081378142391</v>
      </c>
      <c r="I89" s="126">
        <v>4.6715903557324301E-2</v>
      </c>
    </row>
    <row r="90" spans="1:28" ht="15.6">
      <c r="A90" s="130" t="s">
        <v>1450</v>
      </c>
      <c r="B90" s="129" t="s">
        <v>1443</v>
      </c>
      <c r="C90" s="129" t="s">
        <v>1583</v>
      </c>
      <c r="D90" s="129">
        <v>1.8243710432982834</v>
      </c>
      <c r="E90" s="129">
        <v>0.60123529382541596</v>
      </c>
      <c r="F90" s="129">
        <v>0.34843433509834199</v>
      </c>
      <c r="G90" s="129">
        <v>0.92155206521168798</v>
      </c>
      <c r="H90" s="129">
        <v>3.6116567140031557</v>
      </c>
      <c r="I90" s="129">
        <v>8.4431280985240803E-2</v>
      </c>
    </row>
    <row r="91" spans="1:28" ht="15.6">
      <c r="A91" s="130" t="s">
        <v>1450</v>
      </c>
      <c r="B91" s="129" t="s">
        <v>1446</v>
      </c>
      <c r="C91" s="129" t="s">
        <v>1584</v>
      </c>
      <c r="D91" s="129">
        <v>1.4853054342435739</v>
      </c>
      <c r="E91" s="129">
        <v>0.39562043073081099</v>
      </c>
      <c r="F91" s="129">
        <v>0.36435033614344797</v>
      </c>
      <c r="G91" s="129">
        <v>0.72723454864445858</v>
      </c>
      <c r="H91" s="129">
        <v>3.0335910705915303</v>
      </c>
      <c r="I91" s="129">
        <v>0.277556755164026</v>
      </c>
    </row>
    <row r="92" spans="1:28" ht="15.6">
      <c r="A92" s="129" t="s">
        <v>1450</v>
      </c>
      <c r="B92" s="129" t="s">
        <v>1447</v>
      </c>
      <c r="C92" s="129" t="s">
        <v>1585</v>
      </c>
      <c r="D92" s="129">
        <v>1.9495556953474791</v>
      </c>
      <c r="E92" s="129">
        <v>0.66760149807447899</v>
      </c>
      <c r="F92" s="129">
        <v>0.33991913408229502</v>
      </c>
      <c r="G92" s="129">
        <v>1.0013609204861331</v>
      </c>
      <c r="H92" s="129">
        <v>3.795601896883118</v>
      </c>
      <c r="I92" s="126">
        <v>4.9529983167656499E-2</v>
      </c>
    </row>
    <row r="93" spans="1:28" ht="15.6">
      <c r="A93" s="130" t="s">
        <v>1450</v>
      </c>
      <c r="B93" s="129" t="s">
        <v>1448</v>
      </c>
      <c r="C93" s="129" t="s">
        <v>1586</v>
      </c>
      <c r="D93" s="129">
        <v>0.6645886150927578</v>
      </c>
      <c r="E93" s="129">
        <v>-0.40858705367367698</v>
      </c>
      <c r="F93" s="129">
        <v>0.338535898062784</v>
      </c>
      <c r="G93" s="129">
        <v>0.34228299481097502</v>
      </c>
      <c r="H93" s="129">
        <v>1.2903884621987296</v>
      </c>
      <c r="I93" s="129">
        <v>0.227461466950418</v>
      </c>
    </row>
    <row r="94" spans="1:28" ht="15.6">
      <c r="A94" s="130" t="s">
        <v>1450</v>
      </c>
      <c r="B94" s="13" t="s">
        <v>1400</v>
      </c>
      <c r="C94" s="13" t="s">
        <v>1587</v>
      </c>
      <c r="D94" s="129">
        <v>1.7454656648151885</v>
      </c>
      <c r="E94" s="129">
        <v>0.55702137668210905</v>
      </c>
      <c r="F94" s="129">
        <v>0.38045568033138499</v>
      </c>
      <c r="G94" s="129">
        <v>0.82805826661282611</v>
      </c>
      <c r="H94" s="129">
        <v>3.6792705415659412</v>
      </c>
      <c r="I94" s="129">
        <v>0.143169345096369</v>
      </c>
    </row>
    <row r="95" spans="1:28" ht="15.6">
      <c r="A95" s="130" t="s">
        <v>1450</v>
      </c>
      <c r="B95" s="129" t="s">
        <v>1401</v>
      </c>
      <c r="C95" s="129" t="s">
        <v>1588</v>
      </c>
      <c r="D95" s="129">
        <v>1.9641581547818587</v>
      </c>
      <c r="E95" s="129">
        <v>0.67506373356483296</v>
      </c>
      <c r="F95" s="129">
        <v>0.52414876158106305</v>
      </c>
      <c r="G95" s="129">
        <v>0.70309178126110872</v>
      </c>
      <c r="H95" s="129">
        <v>5.4870748881124438</v>
      </c>
      <c r="I95" s="129">
        <v>0.19777244407466499</v>
      </c>
    </row>
    <row r="96" spans="1:28" ht="15.6">
      <c r="A96" s="130" t="s">
        <v>1450</v>
      </c>
      <c r="B96" s="13" t="s">
        <v>1402</v>
      </c>
      <c r="C96" s="13" t="s">
        <v>1589</v>
      </c>
      <c r="D96" s="129">
        <v>1.182527262770845</v>
      </c>
      <c r="E96" s="129">
        <v>0.167653896315516</v>
      </c>
      <c r="F96" s="129">
        <v>0.43851622143639402</v>
      </c>
      <c r="G96" s="129">
        <v>0.50065507017256117</v>
      </c>
      <c r="H96" s="129">
        <v>2.7930821248136564</v>
      </c>
      <c r="I96" s="129">
        <v>0.70222338815447705</v>
      </c>
    </row>
    <row r="97" spans="1:28" ht="15.6">
      <c r="A97" s="130" t="s">
        <v>1450</v>
      </c>
      <c r="B97" s="13" t="s">
        <v>1404</v>
      </c>
      <c r="C97" s="13" t="s">
        <v>1590</v>
      </c>
      <c r="D97" s="129">
        <v>1.0512288958866647</v>
      </c>
      <c r="E97" s="129">
        <v>4.9959856847067399E-2</v>
      </c>
      <c r="F97" s="129">
        <v>0.43719878670791301</v>
      </c>
      <c r="G97" s="129">
        <v>0.44621705939241613</v>
      </c>
      <c r="H97" s="129">
        <v>2.4765574697027772</v>
      </c>
      <c r="I97" s="129">
        <v>0.90902167544295098</v>
      </c>
    </row>
    <row r="98" spans="1:28" ht="15.6">
      <c r="A98" s="130" t="s">
        <v>1450</v>
      </c>
      <c r="B98" s="13" t="s">
        <v>1405</v>
      </c>
      <c r="C98" s="13" t="s">
        <v>1591</v>
      </c>
      <c r="D98" s="129">
        <v>1.6214640493161763</v>
      </c>
      <c r="E98" s="129">
        <v>0.48332947526824799</v>
      </c>
      <c r="F98" s="129">
        <v>0.32500844899744802</v>
      </c>
      <c r="G98" s="129">
        <v>0.85754031646054818</v>
      </c>
      <c r="H98" s="129">
        <v>3.0659149345612926</v>
      </c>
      <c r="I98" s="129">
        <v>0.136980755321778</v>
      </c>
    </row>
    <row r="99" spans="1:28" ht="15.6">
      <c r="A99" s="130" t="s">
        <v>1450</v>
      </c>
      <c r="B99" s="13" t="s">
        <v>1406</v>
      </c>
      <c r="C99" s="13" t="s">
        <v>1592</v>
      </c>
      <c r="D99" s="129">
        <v>1.5743676513806113</v>
      </c>
      <c r="E99" s="129">
        <v>0.45385370047151702</v>
      </c>
      <c r="F99" s="129">
        <v>0.30424413606946898</v>
      </c>
      <c r="G99" s="129">
        <v>0.86721807443329024</v>
      </c>
      <c r="H99" s="129">
        <v>2.8581432684431078</v>
      </c>
      <c r="I99" s="129">
        <v>0.13576684196507799</v>
      </c>
    </row>
    <row r="100" spans="1:28" ht="15.6">
      <c r="A100" s="130" t="s">
        <v>1450</v>
      </c>
      <c r="B100" s="13" t="s">
        <v>1407</v>
      </c>
      <c r="C100" s="13" t="s">
        <v>1593</v>
      </c>
      <c r="D100" s="129">
        <v>1.3394195779620237</v>
      </c>
      <c r="E100" s="129">
        <v>0.29223636935131603</v>
      </c>
      <c r="F100" s="129">
        <v>0.289574925091452</v>
      </c>
      <c r="G100" s="129">
        <v>0.75932113839759385</v>
      </c>
      <c r="H100" s="129">
        <v>2.3626957226740242</v>
      </c>
      <c r="I100" s="129">
        <v>0.31288310644297201</v>
      </c>
    </row>
    <row r="101" spans="1:28" ht="15.6">
      <c r="A101" s="130" t="s">
        <v>1450</v>
      </c>
      <c r="B101" s="129" t="s">
        <v>1408</v>
      </c>
      <c r="C101" s="129" t="s">
        <v>1594</v>
      </c>
      <c r="D101" s="129">
        <v>1.4910075987311882</v>
      </c>
      <c r="E101" s="129">
        <v>0.39945213216880199</v>
      </c>
      <c r="F101" s="129">
        <v>0.33003869151027598</v>
      </c>
      <c r="G101" s="129">
        <v>0.78080979183364563</v>
      </c>
      <c r="H101" s="129">
        <v>2.8471769728366629</v>
      </c>
      <c r="I101" s="129">
        <v>0.22615647126466101</v>
      </c>
    </row>
    <row r="102" spans="1:28" ht="15.6">
      <c r="A102" s="130" t="s">
        <v>1450</v>
      </c>
      <c r="B102" s="13" t="s">
        <v>1595</v>
      </c>
      <c r="C102" s="13" t="s">
        <v>1596</v>
      </c>
      <c r="D102" s="129">
        <v>1.4501215314496607</v>
      </c>
      <c r="E102" s="129">
        <v>0.37164736771308898</v>
      </c>
      <c r="F102" s="129">
        <v>0.386148753556317</v>
      </c>
      <c r="G102" s="129">
        <v>0.6803117096786917</v>
      </c>
      <c r="H102" s="129">
        <v>3.091013172428088</v>
      </c>
      <c r="I102" s="129">
        <v>0.33582555846082002</v>
      </c>
    </row>
    <row r="103" spans="1:28" ht="15.6">
      <c r="A103" s="130" t="s">
        <v>1450</v>
      </c>
      <c r="B103" s="129" t="s">
        <v>1410</v>
      </c>
      <c r="C103" s="129" t="s">
        <v>1597</v>
      </c>
      <c r="D103" s="129">
        <v>2.7393483733081538</v>
      </c>
      <c r="E103" s="129">
        <v>1.0077200721558</v>
      </c>
      <c r="F103" s="129">
        <v>0.57045525654117901</v>
      </c>
      <c r="G103" s="129">
        <v>0.89550074041444572</v>
      </c>
      <c r="H103" s="129">
        <v>8.3797021841356596</v>
      </c>
      <c r="I103" s="129">
        <v>7.7308810127989597E-2</v>
      </c>
    </row>
    <row r="104" spans="1:28" ht="15.6">
      <c r="A104" s="129" t="s">
        <v>1450</v>
      </c>
      <c r="B104" s="13" t="s">
        <v>1411</v>
      </c>
      <c r="C104" s="13" t="s">
        <v>1598</v>
      </c>
      <c r="D104" s="129">
        <v>2.5281630886801825</v>
      </c>
      <c r="E104" s="129">
        <v>0.92749298713102901</v>
      </c>
      <c r="F104" s="129">
        <v>0.30006271714712002</v>
      </c>
      <c r="G104" s="129">
        <v>1.4040628387165441</v>
      </c>
      <c r="H104" s="129">
        <v>4.5522240363597257</v>
      </c>
      <c r="I104" s="126">
        <v>1.9948558533956599E-3</v>
      </c>
    </row>
    <row r="105" spans="1:28" ht="15.6">
      <c r="A105" s="130" t="s">
        <v>1450</v>
      </c>
      <c r="B105" s="13" t="s">
        <v>1412</v>
      </c>
      <c r="C105" s="13" t="s">
        <v>1599</v>
      </c>
      <c r="D105" s="129">
        <v>1.0479999450299839</v>
      </c>
      <c r="E105" s="129">
        <v>4.6883533446543703E-2</v>
      </c>
      <c r="F105" s="129">
        <v>0.36259135074992099</v>
      </c>
      <c r="G105" s="129">
        <v>0.51489333615930255</v>
      </c>
      <c r="H105" s="129">
        <v>2.1330706918355729</v>
      </c>
      <c r="I105" s="129">
        <v>0.89711924188979297</v>
      </c>
    </row>
    <row r="106" spans="1:28" ht="15.6">
      <c r="A106" s="130" t="s">
        <v>1450</v>
      </c>
      <c r="B106" s="13" t="s">
        <v>1413</v>
      </c>
      <c r="C106" s="13" t="s">
        <v>1600</v>
      </c>
      <c r="D106" s="129">
        <v>1.7343564501332218</v>
      </c>
      <c r="E106" s="129">
        <v>0.55063642247678302</v>
      </c>
      <c r="F106" s="129">
        <v>0.34491975093112898</v>
      </c>
      <c r="G106" s="129">
        <v>0.88213842632070449</v>
      </c>
      <c r="H106" s="129">
        <v>3.4098869365261555</v>
      </c>
      <c r="I106" s="129">
        <v>0.110395290737909</v>
      </c>
    </row>
    <row r="107" spans="1:28" ht="15.6">
      <c r="A107" s="130" t="s">
        <v>1450</v>
      </c>
      <c r="B107" s="13" t="s">
        <v>1418</v>
      </c>
      <c r="C107" s="13" t="s">
        <v>1601</v>
      </c>
      <c r="D107" s="129">
        <v>1.6502757793491769</v>
      </c>
      <c r="E107" s="129">
        <v>0.50094241294582398</v>
      </c>
      <c r="F107" s="129">
        <v>0.30161036498389998</v>
      </c>
      <c r="G107" s="129">
        <v>0.91373571408321641</v>
      </c>
      <c r="H107" s="129">
        <v>2.9805228206922258</v>
      </c>
      <c r="I107" s="129">
        <v>9.6735025626162804E-2</v>
      </c>
    </row>
    <row r="108" spans="1:28" ht="15.6">
      <c r="A108" s="130" t="s">
        <v>1450</v>
      </c>
      <c r="B108" s="13" t="s">
        <v>1419</v>
      </c>
      <c r="C108" s="13" t="s">
        <v>1602</v>
      </c>
      <c r="D108" s="129">
        <v>1.4751760321874205</v>
      </c>
      <c r="E108" s="129">
        <v>0.38877732652675001</v>
      </c>
      <c r="F108" s="129">
        <v>0.45659751022809503</v>
      </c>
      <c r="G108" s="129">
        <v>0.60280965615541415</v>
      </c>
      <c r="H108" s="129">
        <v>3.6100024339676069</v>
      </c>
      <c r="I108" s="129">
        <v>0.39451045625601899</v>
      </c>
    </row>
    <row r="109" spans="1:28" ht="15.6">
      <c r="A109" s="130" t="s">
        <v>1450</v>
      </c>
      <c r="B109" s="13" t="s">
        <v>1391</v>
      </c>
      <c r="C109" s="13" t="s">
        <v>1603</v>
      </c>
      <c r="D109" s="129">
        <v>0.69752977607508204</v>
      </c>
      <c r="E109" s="129">
        <v>-0.360210076484417</v>
      </c>
      <c r="F109" s="129">
        <v>0.51226353926053203</v>
      </c>
      <c r="G109" s="129">
        <v>0.2555731488524437</v>
      </c>
      <c r="H109" s="129">
        <v>1.9037515900868938</v>
      </c>
      <c r="I109" s="129">
        <v>0.481947716087055</v>
      </c>
    </row>
    <row r="110" spans="1:28" ht="15.6">
      <c r="A110" s="130" t="s">
        <v>1450</v>
      </c>
      <c r="B110" s="13" t="s">
        <v>1392</v>
      </c>
      <c r="C110" s="13" t="s">
        <v>1604</v>
      </c>
      <c r="D110" s="129">
        <v>1.3922801794009922</v>
      </c>
      <c r="E110" s="129">
        <v>0.330942819963778</v>
      </c>
      <c r="F110" s="129">
        <v>0.398750335736128</v>
      </c>
      <c r="G110" s="129">
        <v>0.63724069471841349</v>
      </c>
      <c r="H110" s="129">
        <v>3.0419339411608459</v>
      </c>
      <c r="I110" s="129">
        <v>0.40656708372394201</v>
      </c>
    </row>
    <row r="111" spans="1:28" ht="15.6">
      <c r="A111" s="130" t="s">
        <v>1450</v>
      </c>
      <c r="B111" s="13" t="s">
        <v>1395</v>
      </c>
      <c r="C111" s="13" t="s">
        <v>1605</v>
      </c>
      <c r="D111" s="129">
        <v>0.98429212070392869</v>
      </c>
      <c r="E111" s="129">
        <v>-1.58325553531771E-2</v>
      </c>
      <c r="F111" s="129">
        <v>0.29786455412128698</v>
      </c>
      <c r="G111" s="129">
        <v>0.54900535609302414</v>
      </c>
      <c r="H111" s="129">
        <v>1.7647022349189565</v>
      </c>
      <c r="I111" s="129">
        <v>0.95760957332994501</v>
      </c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</row>
    <row r="112" spans="1:28" ht="15.6">
      <c r="A112" s="130" t="s">
        <v>1450</v>
      </c>
      <c r="B112" s="13" t="s">
        <v>1396</v>
      </c>
      <c r="C112" s="13" t="s">
        <v>1606</v>
      </c>
      <c r="D112" s="129">
        <v>2.0476778243584763</v>
      </c>
      <c r="E112" s="129">
        <v>0.71670638247741703</v>
      </c>
      <c r="F112" s="129">
        <v>0.37344535318857203</v>
      </c>
      <c r="G112" s="129">
        <v>0.98486912981197794</v>
      </c>
      <c r="H112" s="129">
        <v>4.2574026796534366</v>
      </c>
      <c r="I112" s="129">
        <v>5.4962394656746898E-2</v>
      </c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</row>
    <row r="113" spans="1:28" ht="15.6">
      <c r="A113" s="130" t="s">
        <v>1450</v>
      </c>
      <c r="B113" s="13" t="s">
        <v>1397</v>
      </c>
      <c r="C113" s="13" t="s">
        <v>1607</v>
      </c>
      <c r="D113" s="129">
        <v>1.226784291554861</v>
      </c>
      <c r="E113" s="129">
        <v>0.20439634877009799</v>
      </c>
      <c r="F113" s="129">
        <v>0.36726996870420198</v>
      </c>
      <c r="G113" s="129">
        <v>0.59723011362979272</v>
      </c>
      <c r="H113" s="129">
        <v>2.5199661967123657</v>
      </c>
      <c r="I113" s="129">
        <v>0.57784934902537899</v>
      </c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</row>
    <row r="114" spans="1:28" ht="15.6">
      <c r="A114" s="130" t="s">
        <v>1450</v>
      </c>
      <c r="B114" s="13" t="s">
        <v>1398</v>
      </c>
      <c r="C114" s="13" t="s">
        <v>1608</v>
      </c>
      <c r="D114" s="129">
        <v>2.0345055523562743</v>
      </c>
      <c r="E114" s="129">
        <v>0.71025281755702596</v>
      </c>
      <c r="F114" s="129">
        <v>0.45943174712333801</v>
      </c>
      <c r="G114" s="129">
        <v>0.82676613857836934</v>
      </c>
      <c r="H114" s="129">
        <v>5.0065098816043871</v>
      </c>
      <c r="I114" s="129">
        <v>0.122119636045024</v>
      </c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</row>
    <row r="115" spans="1:28" ht="15.6">
      <c r="A115" s="129" t="s">
        <v>1450</v>
      </c>
      <c r="B115" s="13" t="s">
        <v>1609</v>
      </c>
      <c r="C115" s="13" t="s">
        <v>1610</v>
      </c>
      <c r="D115" s="129">
        <v>2.1093557206319735</v>
      </c>
      <c r="E115" s="129">
        <v>0.74638255518844299</v>
      </c>
      <c r="F115" s="129">
        <v>0.33126723774432598</v>
      </c>
      <c r="G115" s="129">
        <v>1.1019692088738606</v>
      </c>
      <c r="H115" s="129">
        <v>4.0376641382836862</v>
      </c>
      <c r="I115" s="126">
        <v>2.42520182738237E-2</v>
      </c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</row>
    <row r="116" spans="1:28" ht="15.6">
      <c r="A116" s="129" t="s">
        <v>1450</v>
      </c>
      <c r="B116" s="13" t="s">
        <v>1611</v>
      </c>
      <c r="C116" s="13" t="s">
        <v>1612</v>
      </c>
      <c r="D116" s="129">
        <v>2.2217041565661022</v>
      </c>
      <c r="E116" s="129">
        <v>0.79827453949360105</v>
      </c>
      <c r="F116" s="129">
        <v>0.34146889889184401</v>
      </c>
      <c r="G116" s="129">
        <v>1.1376850019158651</v>
      </c>
      <c r="H116" s="129">
        <v>4.3386080953786941</v>
      </c>
      <c r="I116" s="126">
        <v>1.9399366318752501E-2</v>
      </c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</row>
    <row r="117" spans="1:28" ht="15.6">
      <c r="A117" s="130" t="s">
        <v>1450</v>
      </c>
      <c r="B117" s="13" t="s">
        <v>1613</v>
      </c>
      <c r="C117" s="13" t="s">
        <v>1612</v>
      </c>
      <c r="D117" s="129">
        <v>1.1042316798447882</v>
      </c>
      <c r="E117" s="129">
        <v>9.9149780770310794E-2</v>
      </c>
      <c r="F117" s="129">
        <v>1.0787789551043301</v>
      </c>
      <c r="G117" s="129">
        <v>0.13328614825883264</v>
      </c>
      <c r="H117" s="129">
        <v>9.1481944575740251</v>
      </c>
      <c r="I117" s="129">
        <v>0.926770130283469</v>
      </c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</row>
    <row r="118" spans="1:28" ht="15.6">
      <c r="A118" s="130" t="s">
        <v>1450</v>
      </c>
      <c r="B118" s="13" t="s">
        <v>1614</v>
      </c>
      <c r="C118" s="13" t="s">
        <v>1612</v>
      </c>
      <c r="D118" s="129">
        <v>1.1506081307306006</v>
      </c>
      <c r="E118" s="129">
        <v>0.140290611935734</v>
      </c>
      <c r="F118" s="129">
        <v>0.80415425591386602</v>
      </c>
      <c r="G118" s="129">
        <v>0.23791264044283345</v>
      </c>
      <c r="H118" s="129">
        <v>5.5646436777766706</v>
      </c>
      <c r="I118" s="129">
        <v>0.86150605483215903</v>
      </c>
    </row>
    <row r="119" spans="1:28" ht="15.6">
      <c r="A119" s="130" t="s">
        <v>1450</v>
      </c>
      <c r="B119" s="129" t="s">
        <v>1449</v>
      </c>
      <c r="C119" s="130" t="s">
        <v>1615</v>
      </c>
      <c r="D119" s="129">
        <v>1.5913852117330016</v>
      </c>
      <c r="E119" s="129">
        <v>0.46460483930344298</v>
      </c>
      <c r="F119" s="129">
        <v>0.32984109651429699</v>
      </c>
      <c r="G119" s="129">
        <v>0.83369828566527815</v>
      </c>
      <c r="H119" s="129">
        <v>3.037677941368909</v>
      </c>
      <c r="I119" s="129">
        <v>0.15896184715991599</v>
      </c>
    </row>
    <row r="120" spans="1:28" ht="15.6">
      <c r="A120" s="130" t="s">
        <v>1450</v>
      </c>
      <c r="B120" s="13" t="s">
        <v>1635</v>
      </c>
      <c r="C120" s="13" t="s">
        <v>1636</v>
      </c>
      <c r="D120" s="129">
        <v>1.0480405759710794</v>
      </c>
      <c r="E120" s="129">
        <v>4.6922302679002E-2</v>
      </c>
      <c r="F120" s="129">
        <v>0.29122858039753202</v>
      </c>
      <c r="G120" s="129">
        <v>0.59221489307832609</v>
      </c>
      <c r="H120" s="129">
        <v>1.8547136549916503</v>
      </c>
      <c r="I120" s="129">
        <v>0.87200009500148601</v>
      </c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</row>
    <row r="121" spans="1:28" ht="15.6">
      <c r="A121" s="130" t="s">
        <v>1450</v>
      </c>
      <c r="B121" s="129" t="s">
        <v>1645</v>
      </c>
      <c r="C121" s="129" t="s">
        <v>18</v>
      </c>
      <c r="D121" s="129">
        <v>2.4645527178312427</v>
      </c>
      <c r="E121" s="129">
        <v>0.90201033781755002</v>
      </c>
      <c r="F121" s="129">
        <v>0.48471959890288202</v>
      </c>
      <c r="G121" s="129">
        <v>0.95309559002265776</v>
      </c>
      <c r="H121" s="129">
        <v>6.3729390446817291</v>
      </c>
      <c r="I121" s="129">
        <v>6.2759571376038006E-2</v>
      </c>
    </row>
    <row r="122" spans="1:28" ht="15.6">
      <c r="A122" s="130" t="s">
        <v>1450</v>
      </c>
      <c r="B122" s="13" t="s">
        <v>1620</v>
      </c>
      <c r="C122" s="13" t="s">
        <v>1621</v>
      </c>
      <c r="D122" s="129">
        <v>2.6458715573469935</v>
      </c>
      <c r="E122" s="129">
        <v>0.97300052231765</v>
      </c>
      <c r="F122" s="129">
        <v>0.80510564310508304</v>
      </c>
      <c r="G122" s="129">
        <v>0.54607085632486851</v>
      </c>
      <c r="H122" s="129">
        <v>12.820014503416362</v>
      </c>
      <c r="I122" s="129">
        <v>0.226840503534077</v>
      </c>
    </row>
    <row r="123" spans="1:28" ht="15.6">
      <c r="A123" s="130" t="s">
        <v>1450</v>
      </c>
      <c r="B123" s="13" t="s">
        <v>1622</v>
      </c>
      <c r="C123" s="13" t="s">
        <v>1621</v>
      </c>
      <c r="D123" s="129">
        <v>2.4506638612611402</v>
      </c>
      <c r="E123" s="129">
        <v>0.89635895163263801</v>
      </c>
      <c r="F123" s="129">
        <v>0.74882348636714402</v>
      </c>
      <c r="G123" s="129">
        <v>0.56477091984964622</v>
      </c>
      <c r="H123" s="129">
        <v>10.633963523635774</v>
      </c>
      <c r="I123" s="129">
        <v>0.23129758206586601</v>
      </c>
    </row>
    <row r="124" spans="1:28" ht="15.6">
      <c r="A124" s="130" t="s">
        <v>1450</v>
      </c>
      <c r="B124" s="13" t="s">
        <v>1623</v>
      </c>
      <c r="C124" s="13" t="s">
        <v>1624</v>
      </c>
      <c r="D124" s="129" t="s">
        <v>18</v>
      </c>
      <c r="E124" s="129" t="s">
        <v>18</v>
      </c>
      <c r="F124" s="129" t="s">
        <v>18</v>
      </c>
      <c r="G124" s="129" t="s">
        <v>18</v>
      </c>
      <c r="H124" s="129" t="s">
        <v>18</v>
      </c>
      <c r="I124" s="129" t="s">
        <v>18</v>
      </c>
    </row>
    <row r="125" spans="1:28" ht="15.6">
      <c r="A125" s="130" t="s">
        <v>1450</v>
      </c>
      <c r="B125" s="13" t="s">
        <v>1625</v>
      </c>
      <c r="C125" s="13" t="s">
        <v>1626</v>
      </c>
      <c r="D125" s="129" t="s">
        <v>18</v>
      </c>
      <c r="E125" s="129" t="s">
        <v>18</v>
      </c>
      <c r="F125" s="129" t="s">
        <v>18</v>
      </c>
      <c r="G125" s="129" t="s">
        <v>18</v>
      </c>
      <c r="H125" s="129" t="s">
        <v>18</v>
      </c>
      <c r="I125" s="129" t="s">
        <v>18</v>
      </c>
    </row>
    <row r="126" spans="1:28" ht="15.6">
      <c r="A126" s="143" t="s">
        <v>1450</v>
      </c>
      <c r="B126" s="144" t="s">
        <v>1474</v>
      </c>
      <c r="C126" s="144" t="s">
        <v>18</v>
      </c>
      <c r="D126" s="144">
        <v>1.004466950194876</v>
      </c>
      <c r="E126" s="144">
        <v>4.4570029843164303E-3</v>
      </c>
      <c r="F126" s="144">
        <v>0.14319845282364699</v>
      </c>
      <c r="G126" s="144">
        <v>0.75865210636495195</v>
      </c>
      <c r="H126" s="144">
        <v>1.3299295494850116</v>
      </c>
      <c r="I126" s="144">
        <v>0.97517012431787098</v>
      </c>
    </row>
    <row r="127" spans="1:28" ht="15.6">
      <c r="A127" s="129" t="s">
        <v>1453</v>
      </c>
      <c r="B127" s="129" t="s">
        <v>1466</v>
      </c>
      <c r="C127" s="129" t="s">
        <v>18</v>
      </c>
      <c r="D127" s="129">
        <v>1.2223100210137323</v>
      </c>
      <c r="E127" s="129">
        <v>0.20074252825698599</v>
      </c>
      <c r="F127" s="129">
        <v>0.16537477417538901</v>
      </c>
      <c r="G127" s="129">
        <v>0.88391707339031078</v>
      </c>
      <c r="H127" s="129">
        <v>1.6902510794820538</v>
      </c>
      <c r="I127" s="129">
        <v>0.224799561841242</v>
      </c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</row>
    <row r="128" spans="1:28" ht="15.6">
      <c r="A128" s="129" t="s">
        <v>1453</v>
      </c>
      <c r="B128" s="129" t="s">
        <v>1467</v>
      </c>
      <c r="C128" s="129" t="s">
        <v>18</v>
      </c>
      <c r="D128" s="129">
        <v>1.2931230876917841</v>
      </c>
      <c r="E128" s="129">
        <v>0.25706029068953701</v>
      </c>
      <c r="F128" s="129">
        <v>0.178633731657729</v>
      </c>
      <c r="G128" s="129">
        <v>0.91113716899400887</v>
      </c>
      <c r="H128" s="129">
        <v>1.8352531065852373</v>
      </c>
      <c r="I128" s="129">
        <v>0.15014045007535201</v>
      </c>
    </row>
    <row r="129" spans="1:27" ht="15.6">
      <c r="A129" s="129" t="s">
        <v>1453</v>
      </c>
      <c r="B129" s="129" t="s">
        <v>1493</v>
      </c>
      <c r="C129" s="129" t="s">
        <v>18</v>
      </c>
      <c r="D129" s="129">
        <v>1.6588836890239396</v>
      </c>
      <c r="E129" s="129">
        <v>0.50614489966311205</v>
      </c>
      <c r="F129" s="129">
        <v>0.38952971770802902</v>
      </c>
      <c r="G129" s="129">
        <v>0.77311045672064505</v>
      </c>
      <c r="H129" s="129">
        <v>3.559510894966516</v>
      </c>
      <c r="I129" s="129">
        <v>0.19381551111723799</v>
      </c>
    </row>
    <row r="130" spans="1:27" ht="15.6">
      <c r="A130" s="129" t="s">
        <v>1453</v>
      </c>
      <c r="B130" s="129" t="s">
        <v>1494</v>
      </c>
      <c r="C130" s="129" t="s">
        <v>18</v>
      </c>
      <c r="D130" s="129">
        <v>0.99166952446388978</v>
      </c>
      <c r="E130" s="129">
        <v>-8.3653678623432301E-3</v>
      </c>
      <c r="F130" s="129">
        <v>1.56196811127212E-2</v>
      </c>
      <c r="G130" s="129">
        <v>0.96176999932452112</v>
      </c>
      <c r="H130" s="129">
        <v>1.0224985666439101</v>
      </c>
      <c r="I130" s="129">
        <v>0.59225863271920998</v>
      </c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</row>
    <row r="131" spans="1:27" ht="15.6">
      <c r="A131" s="129" t="s">
        <v>1453</v>
      </c>
      <c r="B131" s="13" t="s">
        <v>1495</v>
      </c>
      <c r="C131" s="13" t="s">
        <v>1496</v>
      </c>
      <c r="D131" s="129">
        <v>2.9987479590437456</v>
      </c>
      <c r="E131" s="129">
        <v>1.0981948545692</v>
      </c>
      <c r="F131" s="129">
        <v>0.52532143938451703</v>
      </c>
      <c r="G131" s="129">
        <v>1.0709700573041125</v>
      </c>
      <c r="H131" s="129">
        <v>8.3965833223248794</v>
      </c>
      <c r="I131" s="126">
        <v>3.6571134366098997E-2</v>
      </c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  <c r="AA131" s="141"/>
    </row>
    <row r="132" spans="1:27" ht="15.6">
      <c r="A132" s="129" t="s">
        <v>1453</v>
      </c>
      <c r="B132" s="129" t="s">
        <v>1353</v>
      </c>
      <c r="C132" s="129" t="s">
        <v>1497</v>
      </c>
      <c r="D132" s="129">
        <v>9.8803566011157447</v>
      </c>
      <c r="E132" s="129">
        <v>2.2905486043387699</v>
      </c>
      <c r="F132" s="129">
        <v>1.24226620532523</v>
      </c>
      <c r="G132" s="129">
        <v>0.86563394325759702</v>
      </c>
      <c r="H132" s="129">
        <v>112.77451320570626</v>
      </c>
      <c r="I132" s="129">
        <v>6.5205465739478094E-2</v>
      </c>
    </row>
    <row r="133" spans="1:27" ht="15.6">
      <c r="A133" s="129" t="s">
        <v>1453</v>
      </c>
      <c r="B133" s="129" t="s">
        <v>1354</v>
      </c>
      <c r="C133" s="129" t="s">
        <v>1498</v>
      </c>
      <c r="D133" s="129">
        <v>3.0108076688776969E-7</v>
      </c>
      <c r="E133" s="129">
        <v>-15.015887279660401</v>
      </c>
      <c r="F133" s="129">
        <v>1118.4417629965501</v>
      </c>
      <c r="G133" s="129">
        <v>0</v>
      </c>
      <c r="H133" s="129" t="e">
        <v>#NUM!</v>
      </c>
      <c r="I133" s="129">
        <v>0.98928814614602201</v>
      </c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</row>
    <row r="134" spans="1:27" ht="15.6">
      <c r="A134" s="129" t="s">
        <v>1453</v>
      </c>
      <c r="B134" s="129" t="s">
        <v>1355</v>
      </c>
      <c r="C134" s="129" t="s">
        <v>1355</v>
      </c>
      <c r="D134" s="129">
        <v>7.6225104264364907E-7</v>
      </c>
      <c r="E134" s="129">
        <v>-14.086989883229</v>
      </c>
      <c r="F134" s="129">
        <v>1076.3388233323799</v>
      </c>
      <c r="G134" s="129">
        <v>0</v>
      </c>
      <c r="H134" s="129" t="e">
        <v>#NUM!</v>
      </c>
      <c r="I134" s="129">
        <v>0.98955768330698801</v>
      </c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</row>
    <row r="135" spans="1:27" ht="15.6">
      <c r="A135" s="129" t="s">
        <v>1453</v>
      </c>
      <c r="B135" s="129" t="s">
        <v>1356</v>
      </c>
      <c r="C135" s="129" t="s">
        <v>1356</v>
      </c>
      <c r="D135" s="129">
        <v>1.334772671530509</v>
      </c>
      <c r="E135" s="129">
        <v>0.28876099385458598</v>
      </c>
      <c r="F135" s="129">
        <v>0.66438385183017701</v>
      </c>
      <c r="G135" s="129">
        <v>0.36297135643161671</v>
      </c>
      <c r="H135" s="129">
        <v>4.9084261143354055</v>
      </c>
      <c r="I135" s="129">
        <v>0.66383119017396697</v>
      </c>
    </row>
    <row r="136" spans="1:27" ht="15.6">
      <c r="A136" s="129" t="s">
        <v>1453</v>
      </c>
      <c r="B136" s="129" t="s">
        <v>1357</v>
      </c>
      <c r="C136" s="129" t="s">
        <v>1357</v>
      </c>
      <c r="D136" s="129">
        <v>3.0190692677299058E-5</v>
      </c>
      <c r="E136" s="129">
        <v>-10.407976870577</v>
      </c>
      <c r="F136" s="129">
        <v>1455.3979441834499</v>
      </c>
      <c r="G136" s="129">
        <v>0</v>
      </c>
      <c r="H136" s="129" t="e">
        <v>#NUM!</v>
      </c>
      <c r="I136" s="129">
        <v>0.99429414250189996</v>
      </c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</row>
    <row r="137" spans="1:27" ht="15.6">
      <c r="A137" s="129" t="s">
        <v>1453</v>
      </c>
      <c r="B137" s="129" t="s">
        <v>1358</v>
      </c>
      <c r="C137" s="129" t="s">
        <v>1501</v>
      </c>
      <c r="D137" s="129">
        <v>8.9293344887911491E-7</v>
      </c>
      <c r="E137" s="129">
        <v>-13.928753784178401</v>
      </c>
      <c r="F137" s="129">
        <v>1103.5993312534499</v>
      </c>
      <c r="G137" s="129">
        <v>0</v>
      </c>
      <c r="H137" s="129" t="e">
        <v>#NUM!</v>
      </c>
      <c r="I137" s="129">
        <v>0.98993000246274998</v>
      </c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</row>
    <row r="138" spans="1:27" ht="15.6">
      <c r="A138" s="129" t="s">
        <v>1453</v>
      </c>
      <c r="B138" s="129" t="s">
        <v>1359</v>
      </c>
      <c r="C138" s="129" t="s">
        <v>1502</v>
      </c>
      <c r="D138" s="129">
        <v>3.7553297079954756E-6</v>
      </c>
      <c r="E138" s="129">
        <v>-12.492334471544099</v>
      </c>
      <c r="F138" s="129">
        <v>1131.2812289615899</v>
      </c>
      <c r="G138" s="129">
        <v>0</v>
      </c>
      <c r="H138" s="129" t="e">
        <v>#NUM!</v>
      </c>
      <c r="I138" s="129">
        <v>0.991189424892579</v>
      </c>
    </row>
    <row r="139" spans="1:27" ht="15.6">
      <c r="A139" s="129" t="s">
        <v>1453</v>
      </c>
      <c r="B139" s="129" t="s">
        <v>1360</v>
      </c>
      <c r="C139" s="129" t="s">
        <v>1503</v>
      </c>
      <c r="D139" s="129">
        <v>4.4690817387908397E-6</v>
      </c>
      <c r="E139" s="129">
        <v>-12.318327598005499</v>
      </c>
      <c r="F139" s="129">
        <v>1121.2831819635201</v>
      </c>
      <c r="G139" s="129">
        <v>0</v>
      </c>
      <c r="H139" s="129" t="e">
        <v>#NUM!</v>
      </c>
      <c r="I139" s="129">
        <v>0.99123468017361605</v>
      </c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</row>
    <row r="140" spans="1:27" ht="15.6">
      <c r="A140" s="129" t="s">
        <v>1453</v>
      </c>
      <c r="B140" s="129" t="s">
        <v>1361</v>
      </c>
      <c r="C140" s="129" t="s">
        <v>1504</v>
      </c>
      <c r="D140" s="129">
        <v>7.4633617791393911</v>
      </c>
      <c r="E140" s="129">
        <v>2.0100059533429802</v>
      </c>
      <c r="F140" s="129">
        <v>1.3060591865045801</v>
      </c>
      <c r="G140" s="129">
        <v>0.57702478860711826</v>
      </c>
      <c r="H140" s="129">
        <v>96.532714271734022</v>
      </c>
      <c r="I140" s="129">
        <v>0.123807872970831</v>
      </c>
    </row>
    <row r="141" spans="1:27" ht="15.6">
      <c r="A141" s="129" t="s">
        <v>1453</v>
      </c>
      <c r="B141" s="129" t="s">
        <v>1362</v>
      </c>
      <c r="C141" s="129" t="s">
        <v>1505</v>
      </c>
      <c r="D141" s="129">
        <v>2.1509712915757854E-6</v>
      </c>
      <c r="E141" s="129">
        <v>-13.049591054315499</v>
      </c>
      <c r="F141" s="129">
        <v>959.42984217131004</v>
      </c>
      <c r="G141" s="129">
        <v>0</v>
      </c>
      <c r="H141" s="129" t="e">
        <v>#NUM!</v>
      </c>
      <c r="I141" s="129">
        <v>0.989147985873709</v>
      </c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</row>
    <row r="142" spans="1:27" ht="15.6">
      <c r="A142" s="129" t="s">
        <v>1453</v>
      </c>
      <c r="B142" s="129" t="s">
        <v>1363</v>
      </c>
      <c r="C142" s="129" t="s">
        <v>1506</v>
      </c>
      <c r="D142" s="129">
        <v>6.1394420388426515E-6</v>
      </c>
      <c r="E142" s="129">
        <v>-12.000776693087101</v>
      </c>
      <c r="F142" s="129">
        <v>1027.7865374804801</v>
      </c>
      <c r="G142" s="129">
        <v>0</v>
      </c>
      <c r="H142" s="129" t="e">
        <v>#NUM!</v>
      </c>
      <c r="I142" s="129">
        <v>0.990683846771373</v>
      </c>
    </row>
    <row r="143" spans="1:27" ht="15.6">
      <c r="A143" s="129" t="s">
        <v>1453</v>
      </c>
      <c r="B143" s="129" t="s">
        <v>1364</v>
      </c>
      <c r="C143" s="129" t="s">
        <v>1507</v>
      </c>
      <c r="D143" s="129">
        <v>5.7518157827851732</v>
      </c>
      <c r="E143" s="129">
        <v>1.74951559326909</v>
      </c>
      <c r="F143" s="129">
        <v>1.1768329985136301</v>
      </c>
      <c r="G143" s="129">
        <v>0.57288110248904434</v>
      </c>
      <c r="H143" s="129">
        <v>57.74912919165336</v>
      </c>
      <c r="I143" s="129">
        <v>0.13711248067891599</v>
      </c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  <c r="AA143" s="141"/>
    </row>
    <row r="144" spans="1:27" ht="15.6">
      <c r="A144" s="129" t="s">
        <v>1453</v>
      </c>
      <c r="B144" s="129" t="s">
        <v>1365</v>
      </c>
      <c r="C144" s="129" t="s">
        <v>1508</v>
      </c>
      <c r="D144" s="129">
        <v>0.5638633620893716</v>
      </c>
      <c r="E144" s="129">
        <v>-0.57294332263416403</v>
      </c>
      <c r="F144" s="129">
        <v>1.05575981889459</v>
      </c>
      <c r="G144" s="129">
        <v>7.1202128406053153E-2</v>
      </c>
      <c r="H144" s="129">
        <v>4.4653425146726411</v>
      </c>
      <c r="I144" s="129">
        <v>0.58734780908898299</v>
      </c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</row>
    <row r="145" spans="1:28" ht="15.6">
      <c r="A145" s="129" t="s">
        <v>1453</v>
      </c>
      <c r="B145" s="129" t="s">
        <v>1366</v>
      </c>
      <c r="C145" s="129" t="s">
        <v>1366</v>
      </c>
      <c r="D145" s="129">
        <v>3.2284619085154309E-7</v>
      </c>
      <c r="E145" s="129">
        <v>-14.946089816452</v>
      </c>
      <c r="F145" s="129">
        <v>1151.0503872628201</v>
      </c>
      <c r="G145" s="129">
        <v>0</v>
      </c>
      <c r="H145" s="129" t="e">
        <v>#NUM!</v>
      </c>
      <c r="I145" s="129">
        <v>0.989639967682725</v>
      </c>
    </row>
    <row r="146" spans="1:28" ht="15.6">
      <c r="A146" s="129" t="s">
        <v>1453</v>
      </c>
      <c r="B146" s="129" t="s">
        <v>1367</v>
      </c>
      <c r="C146" s="129" t="s">
        <v>1509</v>
      </c>
      <c r="D146" s="129">
        <v>2.8779226367402782</v>
      </c>
      <c r="E146" s="129">
        <v>1.0570687271936201</v>
      </c>
      <c r="F146" s="129">
        <v>1.1060405285986099</v>
      </c>
      <c r="G146" s="129">
        <v>0.32930506491668665</v>
      </c>
      <c r="H146" s="129">
        <v>25.151264239308162</v>
      </c>
      <c r="I146" s="129">
        <v>0.33921203699268698</v>
      </c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</row>
    <row r="147" spans="1:28" ht="15.6">
      <c r="A147" s="129" t="s">
        <v>1453</v>
      </c>
      <c r="B147" s="129" t="s">
        <v>1368</v>
      </c>
      <c r="C147" s="129" t="s">
        <v>1510</v>
      </c>
      <c r="D147" s="129">
        <v>0.92852663979326266</v>
      </c>
      <c r="E147" s="129">
        <v>-7.4156207385816006E-2</v>
      </c>
      <c r="F147" s="129">
        <v>1.0664824739177901</v>
      </c>
      <c r="G147" s="129">
        <v>0.11481170317440591</v>
      </c>
      <c r="H147" s="129">
        <v>7.5093539854216056</v>
      </c>
      <c r="I147" s="129">
        <v>0.94456500662605303</v>
      </c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</row>
    <row r="148" spans="1:28" ht="15.6">
      <c r="A148" s="129" t="s">
        <v>1453</v>
      </c>
      <c r="B148" s="129" t="s">
        <v>1369</v>
      </c>
      <c r="C148" s="129" t="s">
        <v>1511</v>
      </c>
      <c r="D148" s="129">
        <v>2.484052612933444E-6</v>
      </c>
      <c r="E148" s="129">
        <v>-12.9056192133873</v>
      </c>
      <c r="F148" s="129">
        <v>1196.96030663172</v>
      </c>
      <c r="G148" s="129">
        <v>0</v>
      </c>
      <c r="H148" s="129" t="e">
        <v>#NUM!</v>
      </c>
      <c r="I148" s="129">
        <v>0.99139737988482401</v>
      </c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</row>
    <row r="149" spans="1:28" ht="15.6">
      <c r="A149" s="129" t="s">
        <v>1453</v>
      </c>
      <c r="B149" s="129" t="s">
        <v>1370</v>
      </c>
      <c r="C149" s="129" t="s">
        <v>1512</v>
      </c>
      <c r="D149" s="129">
        <v>2.7953233950922218</v>
      </c>
      <c r="E149" s="129">
        <v>1.02794780477682</v>
      </c>
      <c r="F149" s="129">
        <v>1.1165229402396399</v>
      </c>
      <c r="G149" s="129">
        <v>0.31334916781199657</v>
      </c>
      <c r="H149" s="129">
        <v>24.936504340225515</v>
      </c>
      <c r="I149" s="129">
        <v>0.35722338459821801</v>
      </c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</row>
    <row r="150" spans="1:28" ht="15.6">
      <c r="A150" s="129" t="s">
        <v>1453</v>
      </c>
      <c r="B150" s="129" t="s">
        <v>1371</v>
      </c>
      <c r="C150" s="129" t="s">
        <v>1513</v>
      </c>
      <c r="D150" s="129">
        <v>4.2760974618123928</v>
      </c>
      <c r="E150" s="129">
        <v>1.45304078565618</v>
      </c>
      <c r="F150" s="129">
        <v>0.81986826167768101</v>
      </c>
      <c r="G150" s="129">
        <v>0.85735688894226858</v>
      </c>
      <c r="H150" s="129">
        <v>21.327185608174002</v>
      </c>
      <c r="I150" s="129">
        <v>7.63471458836638E-2</v>
      </c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</row>
    <row r="151" spans="1:28" ht="15.6">
      <c r="A151" s="129" t="s">
        <v>1453</v>
      </c>
      <c r="B151" s="129" t="s">
        <v>1372</v>
      </c>
      <c r="C151" s="129" t="s">
        <v>1514</v>
      </c>
      <c r="D151" s="129">
        <v>5.6328699124365093E-7</v>
      </c>
      <c r="E151" s="129">
        <v>-14.3894765851458</v>
      </c>
      <c r="F151" s="129">
        <v>1207.78163910887</v>
      </c>
      <c r="G151" s="129">
        <v>0</v>
      </c>
      <c r="H151" s="129" t="e">
        <v>#NUM!</v>
      </c>
      <c r="I151" s="129">
        <v>0.99049425059249496</v>
      </c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</row>
    <row r="152" spans="1:28" ht="15.6">
      <c r="A152" s="129" t="s">
        <v>1453</v>
      </c>
      <c r="B152" s="129" t="s">
        <v>1373</v>
      </c>
      <c r="C152" s="129" t="s">
        <v>1515</v>
      </c>
      <c r="D152" s="129">
        <v>0.88966502042345752</v>
      </c>
      <c r="E152" s="129">
        <v>-0.116910268651941</v>
      </c>
      <c r="F152" s="129">
        <v>0.48388412406807602</v>
      </c>
      <c r="G152" s="129">
        <v>0.34461647332922302</v>
      </c>
      <c r="H152" s="129">
        <v>2.2967673045882586</v>
      </c>
      <c r="I152" s="129">
        <v>0.80908393349892205</v>
      </c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</row>
    <row r="153" spans="1:28" ht="15.6">
      <c r="A153" s="129" t="s">
        <v>1453</v>
      </c>
      <c r="B153" s="129" t="s">
        <v>1374</v>
      </c>
      <c r="C153" s="129" t="s">
        <v>1516</v>
      </c>
      <c r="D153" s="129">
        <v>2.4867463232430949E-6</v>
      </c>
      <c r="E153" s="129">
        <v>-12.904535399454</v>
      </c>
      <c r="F153" s="129">
        <v>1164.49407239063</v>
      </c>
      <c r="G153" s="129">
        <v>0</v>
      </c>
      <c r="H153" s="129" t="e">
        <v>#NUM!</v>
      </c>
      <c r="I153" s="129">
        <v>0.99115829005035205</v>
      </c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</row>
    <row r="154" spans="1:28" ht="15.6">
      <c r="A154" s="129" t="s">
        <v>1453</v>
      </c>
      <c r="B154" s="129" t="s">
        <v>1375</v>
      </c>
      <c r="C154" s="129" t="s">
        <v>1517</v>
      </c>
      <c r="D154" s="129">
        <v>8.3941721357350527</v>
      </c>
      <c r="E154" s="129">
        <v>2.1275376716983998</v>
      </c>
      <c r="F154" s="129">
        <v>0.73455790720238401</v>
      </c>
      <c r="G154" s="129">
        <v>1.9893424829914126</v>
      </c>
      <c r="H154" s="129">
        <v>35.419806517375292</v>
      </c>
      <c r="I154" s="126">
        <v>3.7752964137459299E-3</v>
      </c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</row>
    <row r="155" spans="1:28" ht="15.6">
      <c r="A155" s="129" t="s">
        <v>1453</v>
      </c>
      <c r="B155" s="129" t="s">
        <v>1376</v>
      </c>
      <c r="C155" s="129" t="s">
        <v>1518</v>
      </c>
      <c r="D155" s="129">
        <v>7.4477204056630744E-7</v>
      </c>
      <c r="E155" s="129">
        <v>-14.110187651207101</v>
      </c>
      <c r="F155" s="129">
        <v>1000.37784613616</v>
      </c>
      <c r="G155" s="129">
        <v>0</v>
      </c>
      <c r="H155" s="129" t="e">
        <v>#NUM!</v>
      </c>
      <c r="I155" s="129">
        <v>0.98874632457061895</v>
      </c>
    </row>
    <row r="156" spans="1:28" ht="15.6">
      <c r="A156" s="129" t="s">
        <v>1453</v>
      </c>
      <c r="B156" s="129" t="s">
        <v>1377</v>
      </c>
      <c r="C156" s="129" t="s">
        <v>1519</v>
      </c>
      <c r="D156" s="129">
        <v>0.93692917328834979</v>
      </c>
      <c r="E156" s="129">
        <v>-6.5147588407149598E-2</v>
      </c>
      <c r="F156" s="129">
        <v>1.0699393691744099</v>
      </c>
      <c r="G156" s="129">
        <v>0.11506837616177307</v>
      </c>
      <c r="H156" s="129">
        <v>7.6288230097611907</v>
      </c>
      <c r="I156" s="129">
        <v>0.95144757258554002</v>
      </c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</row>
    <row r="157" spans="1:28" ht="15.6">
      <c r="A157" s="129" t="s">
        <v>1453</v>
      </c>
      <c r="B157" s="129" t="s">
        <v>1378</v>
      </c>
      <c r="C157" s="129" t="s">
        <v>1520</v>
      </c>
      <c r="D157" s="129">
        <v>5.2540875583657476</v>
      </c>
      <c r="E157" s="129">
        <v>1.65900635621123</v>
      </c>
      <c r="F157" s="129">
        <v>1.15203708720786</v>
      </c>
      <c r="G157" s="129">
        <v>0.54936822944891517</v>
      </c>
      <c r="H157" s="129">
        <v>50.249422138345047</v>
      </c>
      <c r="I157" s="129">
        <v>0.14984948450066399</v>
      </c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</row>
    <row r="158" spans="1:28" ht="15.6">
      <c r="A158" s="129" t="s">
        <v>1453</v>
      </c>
      <c r="B158" s="129" t="s">
        <v>1379</v>
      </c>
      <c r="C158" s="129" t="s">
        <v>1521</v>
      </c>
      <c r="D158" s="129">
        <v>3.2352175937759035E-7</v>
      </c>
      <c r="E158" s="129">
        <v>-14.9439994628947</v>
      </c>
      <c r="F158" s="129">
        <v>1305.9094554200501</v>
      </c>
      <c r="G158" s="129">
        <v>0</v>
      </c>
      <c r="H158" s="129" t="e">
        <v>#NUM!</v>
      </c>
      <c r="I158" s="129">
        <v>0.99086971445821803</v>
      </c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</row>
    <row r="159" spans="1:28" ht="15.6">
      <c r="A159" s="129" t="s">
        <v>1453</v>
      </c>
      <c r="B159" s="129" t="s">
        <v>1380</v>
      </c>
      <c r="C159" s="129" t="s">
        <v>1522</v>
      </c>
      <c r="D159" s="129">
        <v>3.4940636857557674</v>
      </c>
      <c r="E159" s="129">
        <v>1.2510654387225599</v>
      </c>
      <c r="F159" s="129">
        <v>0.50631235048805501</v>
      </c>
      <c r="G159" s="129">
        <v>1.2952364064915038</v>
      </c>
      <c r="H159" s="129">
        <v>9.4256777982230524</v>
      </c>
      <c r="I159" s="126">
        <v>1.34759915419121E-2</v>
      </c>
    </row>
    <row r="160" spans="1:28" ht="15.6">
      <c r="A160" s="129" t="s">
        <v>1453</v>
      </c>
      <c r="B160" s="129" t="s">
        <v>1381</v>
      </c>
      <c r="C160" s="129" t="s">
        <v>1523</v>
      </c>
      <c r="D160" s="129">
        <v>2.0593579741364714</v>
      </c>
      <c r="E160" s="129">
        <v>0.72239427118392296</v>
      </c>
      <c r="F160" s="129">
        <v>1.0904304858651599</v>
      </c>
      <c r="G160" s="129">
        <v>0.24296218109398796</v>
      </c>
      <c r="H160" s="129">
        <v>17.455207417646989</v>
      </c>
      <c r="I160" s="129">
        <v>0.50766019180355904</v>
      </c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  <c r="AA160" s="141"/>
      <c r="AB160" s="141"/>
    </row>
    <row r="161" spans="1:28" ht="15.6">
      <c r="A161" s="129" t="s">
        <v>1453</v>
      </c>
      <c r="B161" s="129" t="s">
        <v>1382</v>
      </c>
      <c r="C161" s="129" t="s">
        <v>1524</v>
      </c>
      <c r="D161" s="129">
        <v>16.045418711487052</v>
      </c>
      <c r="E161" s="129">
        <v>2.7754233702940598</v>
      </c>
      <c r="F161" s="129">
        <v>0.79798018801148896</v>
      </c>
      <c r="G161" s="129">
        <v>3.3581230499057875</v>
      </c>
      <c r="H161" s="129">
        <v>76.666476421750488</v>
      </c>
      <c r="I161" s="126">
        <v>5.05055921207377E-4</v>
      </c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  <c r="AA161" s="141"/>
      <c r="AB161" s="141"/>
    </row>
    <row r="162" spans="1:28" ht="15.6">
      <c r="A162" s="129" t="s">
        <v>1453</v>
      </c>
      <c r="B162" s="129" t="s">
        <v>1383</v>
      </c>
      <c r="C162" s="129" t="s">
        <v>1525</v>
      </c>
      <c r="D162" s="129">
        <v>0.9988776412891901</v>
      </c>
      <c r="E162" s="129">
        <v>-1.1229890270191901E-3</v>
      </c>
      <c r="F162" s="129">
        <v>1.4170993623158E-3</v>
      </c>
      <c r="G162" s="129">
        <v>0.99610709330700475</v>
      </c>
      <c r="H162" s="129">
        <v>1.0016558952059813</v>
      </c>
      <c r="I162" s="129">
        <v>0.42809478234054299</v>
      </c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  <c r="AA162" s="141"/>
      <c r="AB162" s="141"/>
    </row>
    <row r="163" spans="1:28" ht="15.6">
      <c r="A163" s="129" t="s">
        <v>1453</v>
      </c>
      <c r="B163" s="129" t="s">
        <v>1384</v>
      </c>
      <c r="C163" s="129" t="s">
        <v>1526</v>
      </c>
      <c r="D163" s="129">
        <v>4.2067350069184952</v>
      </c>
      <c r="E163" s="129">
        <v>1.4366868140147</v>
      </c>
      <c r="F163" s="129">
        <v>1.1459797295109</v>
      </c>
      <c r="G163" s="129">
        <v>0.44511016937536418</v>
      </c>
      <c r="H163" s="129">
        <v>39.757841172821834</v>
      </c>
      <c r="I163" s="129">
        <v>0.209959943646186</v>
      </c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  <c r="AA163" s="141"/>
      <c r="AB163" s="141"/>
    </row>
    <row r="164" spans="1:28" ht="15.6">
      <c r="A164" s="129" t="s">
        <v>1453</v>
      </c>
      <c r="B164" s="129" t="s">
        <v>1385</v>
      </c>
      <c r="C164" s="129" t="s">
        <v>1527</v>
      </c>
      <c r="D164" s="129">
        <v>2.7292165069900638</v>
      </c>
      <c r="E164" s="129">
        <v>1.0040145742297399</v>
      </c>
      <c r="F164" s="129">
        <v>0.81203133540723804</v>
      </c>
      <c r="G164" s="129">
        <v>0.55567769216457785</v>
      </c>
      <c r="H164" s="129">
        <v>13.404573995065022</v>
      </c>
      <c r="I164" s="129">
        <v>0.21630120898251001</v>
      </c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  <c r="AA164" s="141"/>
      <c r="AB164" s="141"/>
    </row>
    <row r="165" spans="1:28" ht="15.6">
      <c r="A165" s="129" t="s">
        <v>1453</v>
      </c>
      <c r="B165" s="129" t="s">
        <v>1387</v>
      </c>
      <c r="C165" s="129" t="s">
        <v>1528</v>
      </c>
      <c r="D165" s="129">
        <v>1.2404562079085577</v>
      </c>
      <c r="E165" s="129">
        <v>0.21547922155847801</v>
      </c>
      <c r="F165" s="129">
        <v>1.0921295499670101</v>
      </c>
      <c r="G165" s="129">
        <v>0.1458619436046239</v>
      </c>
      <c r="H165" s="129">
        <v>10.549232827376777</v>
      </c>
      <c r="I165" s="129">
        <v>0.84359130239952496</v>
      </c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</row>
    <row r="166" spans="1:28" ht="15.6">
      <c r="A166" s="129" t="s">
        <v>1453</v>
      </c>
      <c r="B166" s="129" t="s">
        <v>1386</v>
      </c>
      <c r="C166" s="129" t="s">
        <v>1529</v>
      </c>
      <c r="D166" s="129">
        <v>4.6942769376179445</v>
      </c>
      <c r="E166" s="129">
        <v>1.5463440939028099</v>
      </c>
      <c r="F166" s="129">
        <v>1.15174194543768</v>
      </c>
      <c r="G166" s="129">
        <v>0.49111836099181577</v>
      </c>
      <c r="H166" s="129">
        <v>44.869501361238932</v>
      </c>
      <c r="I166" s="129">
        <v>0.179397210306217</v>
      </c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  <c r="AA166" s="141"/>
      <c r="AB166" s="141"/>
    </row>
    <row r="167" spans="1:28" ht="15.6">
      <c r="A167" s="129" t="s">
        <v>1453</v>
      </c>
      <c r="B167" s="129" t="s">
        <v>1388</v>
      </c>
      <c r="C167" s="129" t="s">
        <v>1530</v>
      </c>
      <c r="D167" s="129">
        <v>5.8369639894241807</v>
      </c>
      <c r="E167" s="129">
        <v>1.76421079683894</v>
      </c>
      <c r="F167" s="129">
        <v>0.841639386088612</v>
      </c>
      <c r="G167" s="129">
        <v>1.1214220866366231</v>
      </c>
      <c r="H167" s="129">
        <v>30.381199924479876</v>
      </c>
      <c r="I167" s="13">
        <v>3.6068001932245498E-2</v>
      </c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  <c r="AA167" s="141"/>
      <c r="AB167" s="141"/>
    </row>
    <row r="168" spans="1:28" ht="15.6">
      <c r="A168" s="129" t="s">
        <v>1453</v>
      </c>
      <c r="B168" s="129" t="s">
        <v>1389</v>
      </c>
      <c r="C168" s="129" t="s">
        <v>1531</v>
      </c>
      <c r="D168" s="129">
        <v>6.7304878214829502E-7</v>
      </c>
      <c r="E168" s="129">
        <v>-14.21144802531</v>
      </c>
      <c r="F168" s="129">
        <v>992.026868557189</v>
      </c>
      <c r="G168" s="129">
        <v>0</v>
      </c>
      <c r="H168" s="129" t="e">
        <v>#NUM!</v>
      </c>
      <c r="I168" s="129">
        <v>0.98857016125923602</v>
      </c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  <c r="AA168" s="141"/>
      <c r="AB168" s="141"/>
    </row>
    <row r="169" spans="1:28" ht="15.6">
      <c r="A169" s="129" t="s">
        <v>1453</v>
      </c>
      <c r="B169" s="129" t="s">
        <v>1390</v>
      </c>
      <c r="C169" s="129" t="s">
        <v>1532</v>
      </c>
      <c r="D169" s="129">
        <v>3.4373707313667623</v>
      </c>
      <c r="E169" s="129">
        <v>1.2347068568650099</v>
      </c>
      <c r="F169" s="129">
        <v>0.49993930871133102</v>
      </c>
      <c r="G169" s="129">
        <v>1.2902368572502649</v>
      </c>
      <c r="H169" s="129">
        <v>9.1576344904903273</v>
      </c>
      <c r="I169" s="126">
        <v>1.35221303655732E-2</v>
      </c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  <c r="AA169" s="141"/>
      <c r="AB169" s="141"/>
    </row>
    <row r="170" spans="1:28" ht="15.6">
      <c r="A170" s="129" t="s">
        <v>1453</v>
      </c>
      <c r="B170" s="13" t="s">
        <v>1533</v>
      </c>
      <c r="C170" s="13" t="s">
        <v>1534</v>
      </c>
      <c r="D170" s="129">
        <v>1.6174228023192758</v>
      </c>
      <c r="E170" s="129">
        <v>0.48083401971256501</v>
      </c>
      <c r="F170" s="129">
        <v>0.78062667711883604</v>
      </c>
      <c r="G170" s="129">
        <v>0.35021981897063836</v>
      </c>
      <c r="H170" s="129">
        <v>7.4697557926659286</v>
      </c>
      <c r="I170" s="129">
        <v>0.53792158653981403</v>
      </c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  <c r="AA170" s="141"/>
      <c r="AB170" s="141"/>
    </row>
    <row r="171" spans="1:28" ht="15.6">
      <c r="A171" s="129" t="s">
        <v>1453</v>
      </c>
      <c r="B171" s="129" t="s">
        <v>1535</v>
      </c>
      <c r="C171" s="129" t="s">
        <v>1536</v>
      </c>
      <c r="D171" s="129">
        <v>0.83175279808119995</v>
      </c>
      <c r="E171" s="13">
        <v>-0.18421999999999999</v>
      </c>
      <c r="F171" s="13">
        <v>0.53178300000000001</v>
      </c>
      <c r="G171" s="129">
        <v>0.29331308821754359</v>
      </c>
      <c r="H171" s="129">
        <v>2.3586152302989074</v>
      </c>
      <c r="I171" s="13">
        <v>0.72903399999999996</v>
      </c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  <c r="AA171" s="141"/>
      <c r="AB171" s="141"/>
    </row>
    <row r="172" spans="1:28" ht="15.6">
      <c r="A172" s="129" t="s">
        <v>1453</v>
      </c>
      <c r="B172" s="129" t="s">
        <v>1537</v>
      </c>
      <c r="C172" s="129" t="s">
        <v>1538</v>
      </c>
      <c r="D172" s="129">
        <v>0.85655221487470978</v>
      </c>
      <c r="E172" s="13">
        <v>-0.15484000000000001</v>
      </c>
      <c r="F172" s="13">
        <v>0.51262600000000003</v>
      </c>
      <c r="G172" s="129">
        <v>0.31361568995913025</v>
      </c>
      <c r="H172" s="129">
        <v>2.339429181309082</v>
      </c>
      <c r="I172" s="13">
        <v>0.27507599999999999</v>
      </c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  <c r="AA172" s="141"/>
      <c r="AB172" s="141"/>
    </row>
    <row r="173" spans="1:28" ht="15.6">
      <c r="A173" s="129" t="s">
        <v>1453</v>
      </c>
      <c r="B173" s="129" t="s">
        <v>1539</v>
      </c>
      <c r="C173" s="129" t="s">
        <v>1540</v>
      </c>
      <c r="D173" s="129">
        <v>1.8434042535076787</v>
      </c>
      <c r="E173" s="13">
        <v>0.61161399999999999</v>
      </c>
      <c r="F173" s="13">
        <v>0.56036900000000001</v>
      </c>
      <c r="G173" s="129">
        <v>0.61464572135559203</v>
      </c>
      <c r="H173" s="129">
        <v>5.5286144908902255</v>
      </c>
      <c r="I173" s="13">
        <v>0.76261800000000002</v>
      </c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  <c r="AA173" s="141"/>
      <c r="AB173" s="141"/>
    </row>
    <row r="174" spans="1:28" ht="15.6">
      <c r="A174" s="129" t="s">
        <v>1453</v>
      </c>
      <c r="B174" s="129" t="s">
        <v>1541</v>
      </c>
      <c r="C174" s="129" t="s">
        <v>1542</v>
      </c>
      <c r="D174" s="129">
        <v>1.2899261904097332</v>
      </c>
      <c r="E174" s="13">
        <v>0.25458500000000001</v>
      </c>
      <c r="F174" s="13">
        <v>0.50005299999999997</v>
      </c>
      <c r="G174" s="129">
        <v>0.48407332781066248</v>
      </c>
      <c r="H174" s="129">
        <v>3.4373089387725559</v>
      </c>
      <c r="I174" s="13">
        <v>0.61067000000000005</v>
      </c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  <c r="AA174" s="141"/>
      <c r="AB174" s="141"/>
    </row>
    <row r="175" spans="1:28" ht="15.6">
      <c r="A175" s="129" t="s">
        <v>1453</v>
      </c>
      <c r="B175" s="129" t="s">
        <v>1543</v>
      </c>
      <c r="C175" s="129" t="s">
        <v>1544</v>
      </c>
      <c r="D175" s="129">
        <v>2.5194937790131897</v>
      </c>
      <c r="E175" s="13">
        <v>0.92405800000000005</v>
      </c>
      <c r="F175" s="13">
        <v>0.53349500000000005</v>
      </c>
      <c r="G175" s="129">
        <v>0.88550940561776681</v>
      </c>
      <c r="H175" s="129">
        <v>7.1685843901992792</v>
      </c>
      <c r="I175" s="13">
        <v>8.3259E-2</v>
      </c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  <c r="AA175" s="141"/>
      <c r="AB175" s="141"/>
    </row>
    <row r="176" spans="1:28" ht="15.6">
      <c r="A176" s="129" t="s">
        <v>1453</v>
      </c>
      <c r="B176" s="129" t="s">
        <v>1545</v>
      </c>
      <c r="C176" s="129" t="s">
        <v>1545</v>
      </c>
      <c r="D176" s="129">
        <v>1.8653803997657312</v>
      </c>
      <c r="E176" s="13">
        <v>0.62346500000000005</v>
      </c>
      <c r="F176" s="13">
        <v>0.59775699999999998</v>
      </c>
      <c r="G176" s="129">
        <v>0.57802467552574022</v>
      </c>
      <c r="H176" s="129">
        <v>6.0198883943237584</v>
      </c>
      <c r="I176" s="13">
        <v>0.29694500000000001</v>
      </c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  <c r="AA176" s="141"/>
      <c r="AB176" s="141"/>
    </row>
    <row r="177" spans="1:28" ht="15.6">
      <c r="A177" s="129" t="s">
        <v>1453</v>
      </c>
      <c r="B177" s="129" t="s">
        <v>1546</v>
      </c>
      <c r="C177" s="129" t="s">
        <v>1547</v>
      </c>
      <c r="D177" s="129">
        <v>1.2820995402691289</v>
      </c>
      <c r="E177" s="13">
        <v>0.248499</v>
      </c>
      <c r="F177" s="13">
        <v>0.51704899999999998</v>
      </c>
      <c r="G177" s="129">
        <v>0.46537253667856959</v>
      </c>
      <c r="H177" s="129">
        <v>3.5321792791860886</v>
      </c>
      <c r="I177" s="13">
        <v>0.63079300000000005</v>
      </c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  <c r="AA177" s="141"/>
      <c r="AB177" s="141"/>
    </row>
    <row r="178" spans="1:28" ht="15.6">
      <c r="A178" s="129" t="s">
        <v>1453</v>
      </c>
      <c r="B178" s="129" t="s">
        <v>1548</v>
      </c>
      <c r="C178" s="129" t="s">
        <v>1549</v>
      </c>
      <c r="D178" s="129">
        <v>1.1675388660670425</v>
      </c>
      <c r="E178" s="13">
        <v>0.15489800000000001</v>
      </c>
      <c r="F178" s="13">
        <v>0.53691299999999997</v>
      </c>
      <c r="G178" s="129">
        <v>0.40760713209783928</v>
      </c>
      <c r="H178" s="129">
        <v>3.3442668109396938</v>
      </c>
      <c r="I178" s="13">
        <v>0.77296600000000004</v>
      </c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  <c r="AA178" s="141"/>
      <c r="AB178" s="141"/>
    </row>
    <row r="179" spans="1:28" ht="15.6">
      <c r="A179" s="129" t="s">
        <v>1453</v>
      </c>
      <c r="B179" s="129" t="s">
        <v>1550</v>
      </c>
      <c r="C179" s="129" t="s">
        <v>1551</v>
      </c>
      <c r="D179" s="129">
        <v>1.26513267740029</v>
      </c>
      <c r="E179" s="13">
        <v>0.235177</v>
      </c>
      <c r="F179" s="13">
        <v>0.67287699999999995</v>
      </c>
      <c r="G179" s="129">
        <v>0.33835422815084348</v>
      </c>
      <c r="H179" s="129">
        <v>4.7304291132205725</v>
      </c>
      <c r="I179" s="13">
        <v>0.72670599999999996</v>
      </c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  <c r="AA179" s="141"/>
      <c r="AB179" s="141"/>
    </row>
    <row r="180" spans="1:28" ht="15.6">
      <c r="A180" s="129" t="s">
        <v>1453</v>
      </c>
      <c r="B180" s="129" t="s">
        <v>1552</v>
      </c>
      <c r="C180" s="129" t="s">
        <v>1644</v>
      </c>
      <c r="D180" s="129">
        <v>1.939241660488866</v>
      </c>
      <c r="E180" s="13">
        <v>0.66229700000000002</v>
      </c>
      <c r="F180" s="13">
        <v>0.49603599999999998</v>
      </c>
      <c r="G180" s="129">
        <v>0.73349568805891452</v>
      </c>
      <c r="H180" s="129">
        <v>5.1270352082472748</v>
      </c>
      <c r="I180" s="13">
        <v>0.18181700000000001</v>
      </c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  <c r="AA180" s="141"/>
      <c r="AB180" s="141"/>
    </row>
    <row r="181" spans="1:28" ht="15.6">
      <c r="A181" s="129" t="s">
        <v>1453</v>
      </c>
      <c r="B181" s="129" t="s">
        <v>1554</v>
      </c>
      <c r="C181" s="129" t="s">
        <v>1555</v>
      </c>
      <c r="D181" s="129">
        <v>1.6280760821569304</v>
      </c>
      <c r="E181" s="13">
        <v>0.48739900000000003</v>
      </c>
      <c r="F181" s="13">
        <v>0.54621399999999998</v>
      </c>
      <c r="G181" s="129">
        <v>0.55812047214635185</v>
      </c>
      <c r="H181" s="129">
        <v>4.7492107198612192</v>
      </c>
      <c r="I181" s="13">
        <v>0.37222</v>
      </c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  <c r="AA181" s="141"/>
    </row>
    <row r="182" spans="1:28" ht="15.6">
      <c r="A182" s="129" t="s">
        <v>1453</v>
      </c>
      <c r="B182" s="129" t="s">
        <v>1556</v>
      </c>
      <c r="C182" s="129" t="s">
        <v>1557</v>
      </c>
      <c r="D182" s="129">
        <v>2.2028522545466243</v>
      </c>
      <c r="E182" s="13">
        <v>0.78975300000000004</v>
      </c>
      <c r="F182" s="13">
        <v>0.56174999999999997</v>
      </c>
      <c r="G182" s="129">
        <v>0.73251094223332291</v>
      </c>
      <c r="H182" s="129">
        <v>6.6245536763811028</v>
      </c>
      <c r="I182" s="13">
        <v>0.15976000000000001</v>
      </c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</row>
    <row r="183" spans="1:28" ht="15.6">
      <c r="A183" s="129" t="s">
        <v>1453</v>
      </c>
      <c r="B183" s="129" t="s">
        <v>1420</v>
      </c>
      <c r="C183" s="129" t="s">
        <v>1558</v>
      </c>
      <c r="D183" s="129">
        <v>1.2143752898599107</v>
      </c>
      <c r="E183" s="129">
        <v>0.19422977984015</v>
      </c>
      <c r="F183" s="129">
        <v>0.78300520775221905</v>
      </c>
      <c r="G183" s="129">
        <v>0.26172513542244386</v>
      </c>
      <c r="H183" s="129">
        <v>5.6345652175976717</v>
      </c>
      <c r="I183" s="129">
        <v>0.80409044627346804</v>
      </c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  <c r="AA183" s="141"/>
      <c r="AB183" s="141"/>
    </row>
    <row r="184" spans="1:28" ht="15.6">
      <c r="A184" s="129" t="s">
        <v>1453</v>
      </c>
      <c r="B184" s="129" t="s">
        <v>1424</v>
      </c>
      <c r="C184" s="129" t="s">
        <v>1559</v>
      </c>
      <c r="D184" s="129">
        <v>4221812.5732166925</v>
      </c>
      <c r="E184" s="129">
        <v>15.2557751135146</v>
      </c>
      <c r="F184" s="129">
        <v>1097.3616240705801</v>
      </c>
      <c r="G184" s="129">
        <v>0</v>
      </c>
      <c r="H184" s="129" t="e">
        <v>#NUM!</v>
      </c>
      <c r="I184" s="129">
        <v>0.98890798158528304</v>
      </c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  <c r="AA184" s="141"/>
      <c r="AB184" s="141"/>
    </row>
    <row r="185" spans="1:28" ht="15.6">
      <c r="A185" s="129" t="s">
        <v>1453</v>
      </c>
      <c r="B185" s="129" t="s">
        <v>1426</v>
      </c>
      <c r="C185" s="129" t="s">
        <v>1560</v>
      </c>
      <c r="D185" s="129">
        <v>0.78076872829126065</v>
      </c>
      <c r="E185" s="129">
        <v>-0.24747629554179101</v>
      </c>
      <c r="F185" s="129">
        <v>0.78609814448875603</v>
      </c>
      <c r="G185" s="129">
        <v>0.16725617519039138</v>
      </c>
      <c r="H185" s="129">
        <v>3.6447073262534642</v>
      </c>
      <c r="I185" s="129">
        <v>0.75290134141838705</v>
      </c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  <c r="AA185" s="141"/>
      <c r="AB185" s="141"/>
    </row>
    <row r="186" spans="1:28" ht="15.6">
      <c r="A186" s="129" t="s">
        <v>1453</v>
      </c>
      <c r="B186" s="129" t="s">
        <v>1427</v>
      </c>
      <c r="C186" s="129" t="s">
        <v>1561</v>
      </c>
      <c r="D186" s="129">
        <v>1.2981777838832314</v>
      </c>
      <c r="E186" s="129">
        <v>0.26096157645526602</v>
      </c>
      <c r="F186" s="129">
        <v>0.67685674950980801</v>
      </c>
      <c r="G186" s="129">
        <v>0.34449432817955927</v>
      </c>
      <c r="H186" s="129">
        <v>4.8919979828799214</v>
      </c>
      <c r="I186" s="129">
        <v>0.69983056408434496</v>
      </c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  <c r="AA186" s="141"/>
      <c r="AB186" s="141"/>
    </row>
    <row r="187" spans="1:28" ht="15.6">
      <c r="A187" s="129" t="s">
        <v>1453</v>
      </c>
      <c r="B187" s="129" t="s">
        <v>1430</v>
      </c>
      <c r="C187" s="129" t="s">
        <v>1562</v>
      </c>
      <c r="D187" s="129">
        <v>0.68128141023697164</v>
      </c>
      <c r="E187" s="129">
        <v>-0.38377982729770099</v>
      </c>
      <c r="F187" s="129">
        <v>0.78477790168978301</v>
      </c>
      <c r="G187" s="129">
        <v>0.14632215974155019</v>
      </c>
      <c r="H187" s="129">
        <v>3.1720715492055223</v>
      </c>
      <c r="I187" s="129">
        <v>0.62482055707552198</v>
      </c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  <c r="AA187" s="141"/>
      <c r="AB187" s="141"/>
    </row>
    <row r="188" spans="1:28" ht="15.6">
      <c r="A188" s="129" t="s">
        <v>1453</v>
      </c>
      <c r="B188" s="129" t="s">
        <v>1431</v>
      </c>
      <c r="C188" s="129" t="s">
        <v>1563</v>
      </c>
      <c r="D188" s="129">
        <v>0.35052215463157432</v>
      </c>
      <c r="E188" s="129">
        <v>-1.04833136585579</v>
      </c>
      <c r="F188" s="129">
        <v>0.77678769144422299</v>
      </c>
      <c r="G188" s="129">
        <v>7.6471646481024336E-2</v>
      </c>
      <c r="H188" s="129">
        <v>1.6066841311969031</v>
      </c>
      <c r="I188" s="129">
        <v>0.17715312575595099</v>
      </c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  <c r="AA188" s="141"/>
    </row>
    <row r="189" spans="1:28" ht="15.6">
      <c r="A189" s="129" t="s">
        <v>1453</v>
      </c>
      <c r="B189" s="129" t="s">
        <v>1434</v>
      </c>
      <c r="C189" s="129" t="s">
        <v>1564</v>
      </c>
      <c r="D189" s="129">
        <v>1.2328579626185914</v>
      </c>
      <c r="E189" s="129">
        <v>0.20933502096797599</v>
      </c>
      <c r="F189" s="129">
        <v>0.51927902069415199</v>
      </c>
      <c r="G189" s="129">
        <v>0.44554730235032525</v>
      </c>
      <c r="H189" s="129">
        <v>3.4113970569997205</v>
      </c>
      <c r="I189" s="129">
        <v>0.686855326991481</v>
      </c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  <c r="AA189" s="141"/>
    </row>
    <row r="190" spans="1:28" ht="15.6">
      <c r="A190" s="129" t="s">
        <v>1453</v>
      </c>
      <c r="B190" s="129" t="s">
        <v>1435</v>
      </c>
      <c r="C190" s="129" t="s">
        <v>1565</v>
      </c>
      <c r="D190" s="129">
        <v>0.46500503476843791</v>
      </c>
      <c r="E190" s="129">
        <v>-0.76570704599439099</v>
      </c>
      <c r="F190" s="129">
        <v>1.0513756056684</v>
      </c>
      <c r="G190" s="129">
        <v>5.9225491322737502E-2</v>
      </c>
      <c r="H190" s="129">
        <v>3.6509563286135642</v>
      </c>
      <c r="I190" s="129">
        <v>0.46643567144279502</v>
      </c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  <c r="AA190" s="141"/>
    </row>
    <row r="191" spans="1:28" ht="15.6">
      <c r="A191" s="129" t="s">
        <v>1453</v>
      </c>
      <c r="B191" s="129" t="s">
        <v>1436</v>
      </c>
      <c r="C191" s="129" t="s">
        <v>1566</v>
      </c>
      <c r="D191" s="129">
        <v>0.42309221111628181</v>
      </c>
      <c r="E191" s="129">
        <v>-0.86016513051022103</v>
      </c>
      <c r="F191" s="129">
        <v>0.79002211380362997</v>
      </c>
      <c r="G191" s="129">
        <v>8.9940361925965329E-2</v>
      </c>
      <c r="H191" s="129">
        <v>1.9902857323902534</v>
      </c>
      <c r="I191" s="129">
        <v>0.27624820350595303</v>
      </c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  <c r="AA191" s="141"/>
      <c r="AB191" s="141"/>
    </row>
    <row r="192" spans="1:28" ht="15.6">
      <c r="A192" s="129" t="s">
        <v>1453</v>
      </c>
      <c r="B192" s="129" t="s">
        <v>1437</v>
      </c>
      <c r="C192" s="129" t="s">
        <v>1567</v>
      </c>
      <c r="D192" s="129">
        <v>0.66846070736789065</v>
      </c>
      <c r="E192" s="129">
        <v>-0.40277766147815303</v>
      </c>
      <c r="F192" s="129">
        <v>0.67310999706237995</v>
      </c>
      <c r="G192" s="129">
        <v>0.17869528257818307</v>
      </c>
      <c r="H192" s="129">
        <v>2.5005680667550836</v>
      </c>
      <c r="I192" s="129">
        <v>0.549584324959974</v>
      </c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  <c r="AA192" s="141"/>
      <c r="AB192" s="141"/>
    </row>
    <row r="193" spans="1:28" ht="15.6">
      <c r="A193" s="129" t="s">
        <v>1453</v>
      </c>
      <c r="B193" s="129" t="s">
        <v>1438</v>
      </c>
      <c r="C193" s="129" t="s">
        <v>1568</v>
      </c>
      <c r="D193" s="129">
        <v>0.96375282438004761</v>
      </c>
      <c r="E193" s="129">
        <v>-3.6920423494056699E-2</v>
      </c>
      <c r="F193" s="129">
        <v>0.67167692345255303</v>
      </c>
      <c r="G193" s="129">
        <v>0.25835848197328365</v>
      </c>
      <c r="H193" s="129">
        <v>3.5950803682015984</v>
      </c>
      <c r="I193" s="129">
        <v>0.95616432953783703</v>
      </c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  <c r="AA193" s="141"/>
      <c r="AB193" s="141"/>
    </row>
    <row r="194" spans="1:28" ht="15.6">
      <c r="A194" s="129" t="s">
        <v>1453</v>
      </c>
      <c r="B194" s="129" t="s">
        <v>1441</v>
      </c>
      <c r="C194" s="129" t="s">
        <v>1569</v>
      </c>
      <c r="D194" s="129">
        <v>0.58459391942561556</v>
      </c>
      <c r="E194" s="129">
        <v>-0.53683782761530197</v>
      </c>
      <c r="F194" s="129">
        <v>0.55859038317229504</v>
      </c>
      <c r="G194" s="129">
        <v>0.19560167096872824</v>
      </c>
      <c r="H194" s="129">
        <v>1.7471734721736616</v>
      </c>
      <c r="I194" s="129">
        <v>0.336522941894075</v>
      </c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  <c r="AA194" s="141"/>
      <c r="AB194" s="141"/>
    </row>
    <row r="195" spans="1:28" ht="15.6">
      <c r="A195" s="129" t="s">
        <v>1453</v>
      </c>
      <c r="B195" s="129" t="s">
        <v>1444</v>
      </c>
      <c r="C195" s="129" t="s">
        <v>1570</v>
      </c>
      <c r="D195" s="129">
        <v>0.65412729312381479</v>
      </c>
      <c r="E195" s="129">
        <v>-0.42445330866042003</v>
      </c>
      <c r="F195" s="129">
        <v>0.77573877894350196</v>
      </c>
      <c r="G195" s="129">
        <v>0.14300133467278253</v>
      </c>
      <c r="H195" s="129">
        <v>2.9921574969113074</v>
      </c>
      <c r="I195" s="129">
        <v>0.584268744766411</v>
      </c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  <c r="AA195" s="141"/>
      <c r="AB195" s="141"/>
    </row>
    <row r="196" spans="1:28" ht="15.6">
      <c r="A196" s="129" t="s">
        <v>1453</v>
      </c>
      <c r="B196" s="129" t="s">
        <v>1445</v>
      </c>
      <c r="C196" s="129" t="s">
        <v>1571</v>
      </c>
      <c r="D196" s="129">
        <v>0.54434112606806528</v>
      </c>
      <c r="E196" s="129">
        <v>-0.60817915867435901</v>
      </c>
      <c r="F196" s="129">
        <v>0.77415193429724205</v>
      </c>
      <c r="G196" s="129">
        <v>0.11937124336179754</v>
      </c>
      <c r="H196" s="129">
        <v>2.4822331843439347</v>
      </c>
      <c r="I196" s="129">
        <v>0.43209777735878602</v>
      </c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  <c r="AA196" s="141"/>
      <c r="AB196" s="141"/>
    </row>
    <row r="197" spans="1:28" ht="15.6">
      <c r="A197" s="129" t="s">
        <v>1453</v>
      </c>
      <c r="B197" s="129" t="s">
        <v>1421</v>
      </c>
      <c r="C197" s="129" t="s">
        <v>1572</v>
      </c>
      <c r="D197" s="129">
        <v>1.1015369031244382</v>
      </c>
      <c r="E197" s="129">
        <v>9.6706389308627905E-2</v>
      </c>
      <c r="F197" s="129">
        <v>0.78862847642182499</v>
      </c>
      <c r="G197" s="129">
        <v>0.2348037020151349</v>
      </c>
      <c r="H197" s="129">
        <v>5.1676508442220639</v>
      </c>
      <c r="I197" s="129">
        <v>0.90240323090140195</v>
      </c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  <c r="AA197" s="141"/>
      <c r="AB197" s="141"/>
    </row>
    <row r="198" spans="1:28" ht="15.6">
      <c r="A198" s="129" t="s">
        <v>1453</v>
      </c>
      <c r="B198" s="129" t="s">
        <v>1422</v>
      </c>
      <c r="C198" s="129" t="s">
        <v>1573</v>
      </c>
      <c r="D198" s="129">
        <v>1.7351508900277484</v>
      </c>
      <c r="E198" s="129">
        <v>0.55109437793300298</v>
      </c>
      <c r="F198" s="129">
        <v>0.66196823520885595</v>
      </c>
      <c r="G198" s="129">
        <v>0.47408750573215186</v>
      </c>
      <c r="H198" s="129">
        <v>6.3506179234031297</v>
      </c>
      <c r="I198" s="129">
        <v>0.40512181583034201</v>
      </c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  <c r="AA198" s="141"/>
      <c r="AB198" s="141"/>
    </row>
    <row r="199" spans="1:28" ht="15.6">
      <c r="A199" s="129" t="s">
        <v>1453</v>
      </c>
      <c r="B199" s="129" t="s">
        <v>1423</v>
      </c>
      <c r="C199" s="129" t="s">
        <v>1574</v>
      </c>
      <c r="D199" s="129">
        <v>1.6115831159609668</v>
      </c>
      <c r="E199" s="129">
        <v>0.47721699771090698</v>
      </c>
      <c r="F199" s="129">
        <v>0.66538666033498095</v>
      </c>
      <c r="G199" s="129">
        <v>0.43738526607653766</v>
      </c>
      <c r="H199" s="129">
        <v>5.9380147002847989</v>
      </c>
      <c r="I199" s="129">
        <v>0.47324913704295002</v>
      </c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  <c r="AA199" s="141"/>
      <c r="AB199" s="141"/>
    </row>
    <row r="200" spans="1:28" ht="15.6">
      <c r="A200" s="129" t="s">
        <v>1453</v>
      </c>
      <c r="B200" s="129" t="s">
        <v>1425</v>
      </c>
      <c r="C200" s="129" t="s">
        <v>1575</v>
      </c>
      <c r="D200" s="129">
        <v>1.7593249771945509</v>
      </c>
      <c r="E200" s="129">
        <v>0.56493019979652404</v>
      </c>
      <c r="F200" s="129">
        <v>0.667810449026222</v>
      </c>
      <c r="G200" s="129">
        <v>0.47521959320348983</v>
      </c>
      <c r="H200" s="129">
        <v>6.5132507574350518</v>
      </c>
      <c r="I200" s="129">
        <v>0.39758402077263799</v>
      </c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  <c r="AA200" s="141"/>
      <c r="AB200" s="141"/>
    </row>
    <row r="201" spans="1:28" ht="15.6">
      <c r="A201" s="129" t="s">
        <v>1453</v>
      </c>
      <c r="B201" s="129" t="s">
        <v>1428</v>
      </c>
      <c r="C201" s="129" t="s">
        <v>1576</v>
      </c>
      <c r="D201" s="129">
        <v>0.94809034384034929</v>
      </c>
      <c r="E201" s="129">
        <v>-5.3305481858164402E-2</v>
      </c>
      <c r="F201" s="129">
        <v>0.55409110287372798</v>
      </c>
      <c r="G201" s="129">
        <v>0.32003527864777992</v>
      </c>
      <c r="H201" s="129">
        <v>2.808675668136523</v>
      </c>
      <c r="I201" s="129">
        <v>0.92335898201160704</v>
      </c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  <c r="AA201" s="141"/>
      <c r="AB201" s="141"/>
    </row>
    <row r="202" spans="1:28" ht="15.6">
      <c r="A202" s="129" t="s">
        <v>1453</v>
      </c>
      <c r="B202" s="129" t="s">
        <v>1429</v>
      </c>
      <c r="C202" s="129" t="s">
        <v>1577</v>
      </c>
      <c r="D202" s="129">
        <v>1.2521433682212457</v>
      </c>
      <c r="E202" s="129">
        <v>0.22485677748080399</v>
      </c>
      <c r="F202" s="129">
        <v>0.49636155039157398</v>
      </c>
      <c r="G202" s="129">
        <v>0.47330661715097039</v>
      </c>
      <c r="H202" s="129">
        <v>3.3125736209184358</v>
      </c>
      <c r="I202" s="129">
        <v>0.65054149500476599</v>
      </c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  <c r="AA202" s="141"/>
      <c r="AB202" s="141"/>
    </row>
    <row r="203" spans="1:28" ht="15.6">
      <c r="A203" s="129" t="s">
        <v>1453</v>
      </c>
      <c r="B203" s="129" t="s">
        <v>1432</v>
      </c>
      <c r="C203" s="129" t="s">
        <v>1578</v>
      </c>
      <c r="D203" s="129">
        <v>0.61144928121599129</v>
      </c>
      <c r="E203" s="129">
        <v>-0.49192326888757298</v>
      </c>
      <c r="F203" s="129">
        <v>0.65370623191204003</v>
      </c>
      <c r="G203" s="129">
        <v>0.1697909196223221</v>
      </c>
      <c r="H203" s="129">
        <v>2.2019447466989295</v>
      </c>
      <c r="I203" s="129">
        <v>0.45174185066258199</v>
      </c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</row>
    <row r="204" spans="1:28" ht="15.6">
      <c r="A204" s="129" t="s">
        <v>1453</v>
      </c>
      <c r="B204" s="129" t="s">
        <v>1433</v>
      </c>
      <c r="C204" s="129" t="s">
        <v>1579</v>
      </c>
      <c r="D204" s="129">
        <v>0.59098636429650098</v>
      </c>
      <c r="E204" s="129">
        <v>-0.52596233409855098</v>
      </c>
      <c r="F204" s="129">
        <v>0.65294656768527304</v>
      </c>
      <c r="G204" s="129">
        <v>0.16435318383715383</v>
      </c>
      <c r="H204" s="129">
        <v>2.1250874161979056</v>
      </c>
      <c r="I204" s="129">
        <v>0.420518949953128</v>
      </c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  <c r="AA204" s="141"/>
      <c r="AB204" s="141"/>
    </row>
    <row r="205" spans="1:28" ht="15.6">
      <c r="A205" s="129" t="s">
        <v>1453</v>
      </c>
      <c r="B205" s="129" t="s">
        <v>1439</v>
      </c>
      <c r="C205" s="129" t="s">
        <v>1580</v>
      </c>
      <c r="D205" s="129">
        <v>0.64245605787684146</v>
      </c>
      <c r="E205" s="129">
        <v>-0.44245685696121501</v>
      </c>
      <c r="F205" s="129">
        <v>0.77304583397996696</v>
      </c>
      <c r="G205" s="129">
        <v>0.14119311841307708</v>
      </c>
      <c r="H205" s="129">
        <v>2.9232995980377976</v>
      </c>
      <c r="I205" s="129">
        <v>0.567081312803555</v>
      </c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  <c r="AA205" s="141"/>
      <c r="AB205" s="141"/>
    </row>
    <row r="206" spans="1:28" ht="15.6">
      <c r="A206" s="129" t="s">
        <v>1453</v>
      </c>
      <c r="B206" s="129" t="s">
        <v>1440</v>
      </c>
      <c r="C206" s="129" t="s">
        <v>1581</v>
      </c>
      <c r="D206" s="129">
        <v>0.3126544723122015</v>
      </c>
      <c r="E206" s="129">
        <v>-1.16265662053827</v>
      </c>
      <c r="F206" s="129">
        <v>1.0460272268317301</v>
      </c>
      <c r="G206" s="129">
        <v>4.024095643818891E-2</v>
      </c>
      <c r="H206" s="129">
        <v>2.4291872686220031</v>
      </c>
      <c r="I206" s="129">
        <v>0.26635427666075101</v>
      </c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  <c r="AA206" s="141"/>
      <c r="AB206" s="141"/>
    </row>
    <row r="207" spans="1:28" ht="15.6">
      <c r="A207" s="129" t="s">
        <v>1453</v>
      </c>
      <c r="B207" s="129" t="s">
        <v>1442</v>
      </c>
      <c r="C207" s="129" t="s">
        <v>1582</v>
      </c>
      <c r="D207" s="129">
        <v>0.46261240235844725</v>
      </c>
      <c r="E207" s="129">
        <v>-0.77086571943080795</v>
      </c>
      <c r="F207" s="129">
        <v>0.76368582272813301</v>
      </c>
      <c r="G207" s="129">
        <v>0.10355111411728019</v>
      </c>
      <c r="H207" s="129">
        <v>2.0667110792595587</v>
      </c>
      <c r="I207" s="129">
        <v>0.312782053811893</v>
      </c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  <c r="AA207" s="141"/>
      <c r="AB207" s="141"/>
    </row>
    <row r="208" spans="1:28" ht="15.6">
      <c r="A208" s="129" t="s">
        <v>1453</v>
      </c>
      <c r="B208" s="129" t="s">
        <v>1443</v>
      </c>
      <c r="C208" s="129" t="s">
        <v>1583</v>
      </c>
      <c r="D208" s="129">
        <v>0.30935188004797964</v>
      </c>
      <c r="E208" s="129">
        <v>-1.17327587960974</v>
      </c>
      <c r="F208" s="129">
        <v>1.04041372743838</v>
      </c>
      <c r="G208" s="129">
        <v>4.0256379717122613E-2</v>
      </c>
      <c r="H208" s="129">
        <v>2.3772278173468053</v>
      </c>
      <c r="I208" s="129">
        <v>0.25944610200874202</v>
      </c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</row>
    <row r="209" spans="1:28" ht="15.6">
      <c r="A209" s="129" t="s">
        <v>1453</v>
      </c>
      <c r="B209" s="129" t="s">
        <v>1446</v>
      </c>
      <c r="C209" s="129" t="s">
        <v>1584</v>
      </c>
      <c r="D209" s="129">
        <v>0.22747842587927136</v>
      </c>
      <c r="E209" s="129">
        <v>-1.4806998763878101</v>
      </c>
      <c r="F209" s="129">
        <v>1.0564136330326199</v>
      </c>
      <c r="G209" s="129">
        <v>2.8688165386441408E-2</v>
      </c>
      <c r="H209" s="129">
        <v>1.8037554351582037</v>
      </c>
      <c r="I209" s="129">
        <v>0.161026092879237</v>
      </c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</row>
    <row r="210" spans="1:28" ht="15.6">
      <c r="A210" s="129" t="s">
        <v>1453</v>
      </c>
      <c r="B210" s="129" t="s">
        <v>1447</v>
      </c>
      <c r="C210" s="129" t="s">
        <v>1585</v>
      </c>
      <c r="D210" s="129">
        <v>0.71757178346734229</v>
      </c>
      <c r="E210" s="129">
        <v>-0.33188228970831302</v>
      </c>
      <c r="F210" s="129">
        <v>0.673460170104206</v>
      </c>
      <c r="G210" s="129">
        <v>0.19169221825325494</v>
      </c>
      <c r="H210" s="129">
        <v>2.6861250243775054</v>
      </c>
      <c r="I210" s="129">
        <v>0.62215273775505298</v>
      </c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  <c r="AA210" s="141"/>
      <c r="AB210" s="141"/>
    </row>
    <row r="211" spans="1:28" ht="15.6">
      <c r="A211" s="129" t="s">
        <v>1453</v>
      </c>
      <c r="B211" s="129" t="s">
        <v>1448</v>
      </c>
      <c r="C211" s="129" t="s">
        <v>1586</v>
      </c>
      <c r="D211" s="129">
        <v>0.68975401582487672</v>
      </c>
      <c r="E211" s="129">
        <v>-0.371420243756164</v>
      </c>
      <c r="F211" s="129">
        <v>0.572783589472313</v>
      </c>
      <c r="G211" s="129">
        <v>0.22445588844045961</v>
      </c>
      <c r="H211" s="129">
        <v>2.1196173807342422</v>
      </c>
      <c r="I211" s="129">
        <v>0.516695379176077</v>
      </c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  <c r="AA211" s="141"/>
      <c r="AB211" s="141"/>
    </row>
    <row r="212" spans="1:28" ht="15.6">
      <c r="A212" s="129" t="s">
        <v>1453</v>
      </c>
      <c r="B212" s="13" t="s">
        <v>1400</v>
      </c>
      <c r="C212" s="13" t="s">
        <v>1587</v>
      </c>
      <c r="D212" s="129">
        <v>1.3522486098037476</v>
      </c>
      <c r="E212" s="129">
        <v>0.301768843707305</v>
      </c>
      <c r="F212" s="129">
        <v>0.66734453302601404</v>
      </c>
      <c r="G212" s="129">
        <v>0.3655959778292901</v>
      </c>
      <c r="H212" s="129">
        <v>5.0016313460920951</v>
      </c>
      <c r="I212" s="129">
        <v>0.65112960808572096</v>
      </c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  <c r="AA212" s="141"/>
      <c r="AB212" s="141"/>
    </row>
    <row r="213" spans="1:28" ht="15.6">
      <c r="A213" s="129" t="s">
        <v>1453</v>
      </c>
      <c r="B213" s="129" t="s">
        <v>1401</v>
      </c>
      <c r="C213" s="129" t="s">
        <v>1588</v>
      </c>
      <c r="D213" s="129">
        <v>3.8483154043147478</v>
      </c>
      <c r="E213" s="129">
        <v>1.3476354952227101</v>
      </c>
      <c r="F213" s="129">
        <v>0.67874497490112295</v>
      </c>
      <c r="G213" s="129">
        <v>1.0174457748832766</v>
      </c>
      <c r="H213" s="129">
        <v>14.555597769114687</v>
      </c>
      <c r="I213" s="126">
        <v>4.7090942053170097E-2</v>
      </c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  <c r="AA213" s="141"/>
      <c r="AB213" s="141"/>
    </row>
    <row r="214" spans="1:28" ht="15.6">
      <c r="A214" s="129" t="s">
        <v>1453</v>
      </c>
      <c r="B214" s="13" t="s">
        <v>1402</v>
      </c>
      <c r="C214" s="13" t="s">
        <v>1589</v>
      </c>
      <c r="D214" s="129">
        <v>1.0644439421534451</v>
      </c>
      <c r="E214" s="129">
        <v>6.2452542765541401E-2</v>
      </c>
      <c r="F214" s="129">
        <v>0.77638364306123098</v>
      </c>
      <c r="G214" s="129">
        <v>0.23240833316976467</v>
      </c>
      <c r="H214" s="129">
        <v>4.8752163510399056</v>
      </c>
      <c r="I214" s="129">
        <v>0.93588706613261496</v>
      </c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  <c r="AA214" s="141"/>
    </row>
    <row r="215" spans="1:28" ht="15.6">
      <c r="A215" s="129" t="s">
        <v>1453</v>
      </c>
      <c r="B215" s="13" t="s">
        <v>1404</v>
      </c>
      <c r="C215" s="13" t="s">
        <v>1590</v>
      </c>
      <c r="D215" s="129">
        <v>2.8243635256397148</v>
      </c>
      <c r="E215" s="129">
        <v>1.0382830385558901</v>
      </c>
      <c r="F215" s="129">
        <v>1.0448490048210399</v>
      </c>
      <c r="G215" s="129">
        <v>0.36435704075740694</v>
      </c>
      <c r="H215" s="129">
        <v>21.893440863340402</v>
      </c>
      <c r="I215" s="129">
        <v>0.32036121394051298</v>
      </c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  <c r="AA215" s="141"/>
      <c r="AB215" s="141"/>
    </row>
    <row r="216" spans="1:28" ht="15.6">
      <c r="A216" s="129" t="s">
        <v>1453</v>
      </c>
      <c r="B216" s="13" t="s">
        <v>1405</v>
      </c>
      <c r="C216" s="13" t="s">
        <v>1591</v>
      </c>
      <c r="D216" s="129">
        <v>2.1145278375849466</v>
      </c>
      <c r="E216" s="129">
        <v>0.74883154293475995</v>
      </c>
      <c r="F216" s="129">
        <v>0.58698524541692099</v>
      </c>
      <c r="G216" s="129">
        <v>0.66920854693448217</v>
      </c>
      <c r="H216" s="129">
        <v>6.681367111050089</v>
      </c>
      <c r="I216" s="129">
        <v>0.202052873991522</v>
      </c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8" ht="15.6">
      <c r="A217" s="129" t="s">
        <v>1453</v>
      </c>
      <c r="B217" s="13" t="s">
        <v>1406</v>
      </c>
      <c r="C217" s="13" t="s">
        <v>1592</v>
      </c>
      <c r="D217" s="129">
        <v>2.1796699653319385</v>
      </c>
      <c r="E217" s="129">
        <v>0.77917347329049502</v>
      </c>
      <c r="F217" s="129">
        <v>0.546226732811951</v>
      </c>
      <c r="G217" s="129">
        <v>0.74719362569879044</v>
      </c>
      <c r="H217" s="129">
        <v>6.3584069702507691</v>
      </c>
      <c r="I217" s="129">
        <v>0.153734079977522</v>
      </c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  <c r="AA217" s="141"/>
      <c r="AB217" s="141"/>
    </row>
    <row r="218" spans="1:28" ht="15.6">
      <c r="A218" s="129" t="s">
        <v>1453</v>
      </c>
      <c r="B218" s="13" t="s">
        <v>1407</v>
      </c>
      <c r="C218" s="13" t="s">
        <v>1593</v>
      </c>
      <c r="D218" s="129">
        <v>2.4625468108223418</v>
      </c>
      <c r="E218" s="129">
        <v>0.90119610335443101</v>
      </c>
      <c r="F218" s="129">
        <v>0.51815522444656803</v>
      </c>
      <c r="G218" s="129">
        <v>0.89191170514865936</v>
      </c>
      <c r="H218" s="129">
        <v>6.7990326402102195</v>
      </c>
      <c r="I218" s="129">
        <v>8.1992620453058801E-2</v>
      </c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  <c r="AA218" s="141"/>
      <c r="AB218" s="141"/>
    </row>
    <row r="219" spans="1:28" ht="15.6">
      <c r="A219" s="129" t="s">
        <v>1453</v>
      </c>
      <c r="B219" s="129" t="s">
        <v>1408</v>
      </c>
      <c r="C219" s="129" t="s">
        <v>1594</v>
      </c>
      <c r="D219" s="129">
        <v>0.66916306738058406</v>
      </c>
      <c r="E219" s="129">
        <v>-0.40172750060257401</v>
      </c>
      <c r="F219" s="129">
        <v>0.66111956031001295</v>
      </c>
      <c r="G219" s="129">
        <v>0.18313680469132443</v>
      </c>
      <c r="H219" s="129">
        <v>2.4450530929646845</v>
      </c>
      <c r="I219" s="129">
        <v>0.54342143780352903</v>
      </c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  <c r="AA219" s="141"/>
      <c r="AB219" s="141"/>
    </row>
    <row r="220" spans="1:28" ht="15.6">
      <c r="A220" s="129" t="s">
        <v>1453</v>
      </c>
      <c r="B220" s="13" t="s">
        <v>1595</v>
      </c>
      <c r="C220" s="13" t="s">
        <v>1596</v>
      </c>
      <c r="D220" s="129">
        <v>1.1604165508447104</v>
      </c>
      <c r="E220" s="129">
        <v>0.14877903621468</v>
      </c>
      <c r="F220" s="129">
        <v>0.67748843349393395</v>
      </c>
      <c r="G220" s="129">
        <v>0.30755593881533971</v>
      </c>
      <c r="H220" s="129">
        <v>4.3782818067539555</v>
      </c>
      <c r="I220" s="129">
        <v>0.82617972965494901</v>
      </c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  <c r="AA220" s="141"/>
    </row>
    <row r="221" spans="1:28" ht="15.6">
      <c r="A221" s="129" t="s">
        <v>1453</v>
      </c>
      <c r="B221" s="129" t="s">
        <v>1410</v>
      </c>
      <c r="C221" s="129" t="s">
        <v>1597</v>
      </c>
      <c r="D221" s="129">
        <v>1.3570132906599817</v>
      </c>
      <c r="E221" s="129">
        <v>0.30528617495361399</v>
      </c>
      <c r="F221" s="129">
        <v>1.0975971014517101</v>
      </c>
      <c r="G221" s="129">
        <v>0.15786672037113397</v>
      </c>
      <c r="H221" s="129">
        <v>11.664808559388739</v>
      </c>
      <c r="I221" s="129">
        <v>0.78090452945548605</v>
      </c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  <c r="AA221" s="141"/>
      <c r="AB221" s="141"/>
    </row>
    <row r="222" spans="1:28" ht="15.6">
      <c r="A222" s="129" t="s">
        <v>1453</v>
      </c>
      <c r="B222" s="13" t="s">
        <v>1411</v>
      </c>
      <c r="C222" s="13" t="s">
        <v>1598</v>
      </c>
      <c r="D222" s="129">
        <v>0.41903683756635512</v>
      </c>
      <c r="E222" s="129">
        <v>-0.86979644510508103</v>
      </c>
      <c r="F222" s="129">
        <v>0.66141590523361704</v>
      </c>
      <c r="G222" s="129">
        <v>0.11461557007941053</v>
      </c>
      <c r="H222" s="129">
        <v>1.5320071358189329</v>
      </c>
      <c r="I222" s="129">
        <v>0.188492357726562</v>
      </c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  <c r="AA222" s="141"/>
      <c r="AB222" s="141"/>
    </row>
    <row r="223" spans="1:28" ht="15.6">
      <c r="A223" s="129" t="s">
        <v>1453</v>
      </c>
      <c r="B223" s="13" t="s">
        <v>1412</v>
      </c>
      <c r="C223" s="13" t="s">
        <v>1599</v>
      </c>
      <c r="D223" s="129">
        <v>0.66567995427802418</v>
      </c>
      <c r="E223" s="129">
        <v>-0.40694627307458198</v>
      </c>
      <c r="F223" s="129">
        <v>0.67736198719254703</v>
      </c>
      <c r="G223" s="129">
        <v>0.17647505077691678</v>
      </c>
      <c r="H223" s="129">
        <v>2.5110053776822849</v>
      </c>
      <c r="I223" s="129">
        <v>0.54798580062129998</v>
      </c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  <c r="AA223" s="141"/>
      <c r="AB223" s="141"/>
    </row>
    <row r="224" spans="1:28" ht="15.6">
      <c r="A224" s="129" t="s">
        <v>1453</v>
      </c>
      <c r="B224" s="13" t="s">
        <v>1413</v>
      </c>
      <c r="C224" s="13" t="s">
        <v>1600</v>
      </c>
      <c r="D224" s="129">
        <v>1.2875376793202251</v>
      </c>
      <c r="E224" s="129">
        <v>0.25273161861896498</v>
      </c>
      <c r="F224" s="129">
        <v>0.61096290315244695</v>
      </c>
      <c r="G224" s="129">
        <v>0.38877454797736483</v>
      </c>
      <c r="H224" s="129">
        <v>4.2640478505959916</v>
      </c>
      <c r="I224" s="129">
        <v>0.67912228107493799</v>
      </c>
    </row>
    <row r="225" spans="1:28" ht="15.6">
      <c r="A225" s="129" t="s">
        <v>1453</v>
      </c>
      <c r="B225" s="13" t="s">
        <v>1418</v>
      </c>
      <c r="C225" s="13" t="s">
        <v>1601</v>
      </c>
      <c r="D225" s="129">
        <v>0.53956416104174643</v>
      </c>
      <c r="E225" s="129">
        <v>-0.61699357449374703</v>
      </c>
      <c r="F225" s="129">
        <v>0.55973616767335399</v>
      </c>
      <c r="G225" s="129">
        <v>0.18013000061481055</v>
      </c>
      <c r="H225" s="129">
        <v>1.6162187469439593</v>
      </c>
      <c r="I225" s="129">
        <v>0.27033406700449297</v>
      </c>
    </row>
    <row r="226" spans="1:28" ht="15.6">
      <c r="A226" s="129" t="s">
        <v>1453</v>
      </c>
      <c r="B226" s="13" t="s">
        <v>1419</v>
      </c>
      <c r="C226" s="13" t="s">
        <v>1602</v>
      </c>
      <c r="D226" s="129">
        <v>2.1054549049476083</v>
      </c>
      <c r="E226" s="129">
        <v>0.74453155065009202</v>
      </c>
      <c r="F226" s="129">
        <v>0.67618707822128399</v>
      </c>
      <c r="G226" s="129">
        <v>0.55945335562740606</v>
      </c>
      <c r="H226" s="129">
        <v>7.9236996474827883</v>
      </c>
      <c r="I226" s="129">
        <v>0.270864748069648</v>
      </c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  <c r="AA226" s="141"/>
      <c r="AB226" s="141"/>
    </row>
    <row r="227" spans="1:28" ht="15.6">
      <c r="A227" s="129" t="s">
        <v>1453</v>
      </c>
      <c r="B227" s="13" t="s">
        <v>1391</v>
      </c>
      <c r="C227" s="13" t="s">
        <v>1603</v>
      </c>
      <c r="D227" s="129">
        <v>0.90954968677363446</v>
      </c>
      <c r="E227" s="129">
        <v>-9.4805651649063905E-2</v>
      </c>
      <c r="F227" s="129">
        <v>0.78676775966763901</v>
      </c>
      <c r="G227" s="129">
        <v>0.19458806139013196</v>
      </c>
      <c r="H227" s="129">
        <v>4.2514459869734331</v>
      </c>
      <c r="I227" s="129">
        <v>0.90408694210852103</v>
      </c>
    </row>
    <row r="228" spans="1:28" ht="15.6">
      <c r="A228" s="129" t="s">
        <v>1453</v>
      </c>
      <c r="B228" s="13" t="s">
        <v>1392</v>
      </c>
      <c r="C228" s="13" t="s">
        <v>1604</v>
      </c>
      <c r="D228" s="129">
        <v>1.3686907155200967</v>
      </c>
      <c r="E228" s="129">
        <v>0.31385460078261501</v>
      </c>
      <c r="F228" s="129">
        <v>0.65850657549866098</v>
      </c>
      <c r="G228" s="129">
        <v>0.3765071326896694</v>
      </c>
      <c r="H228" s="129">
        <v>4.9755080637342592</v>
      </c>
      <c r="I228" s="129">
        <v>0.63363577090737599</v>
      </c>
    </row>
    <row r="229" spans="1:28" ht="15.6">
      <c r="A229" s="129" t="s">
        <v>1453</v>
      </c>
      <c r="B229" s="13" t="s">
        <v>1395</v>
      </c>
      <c r="C229" s="13" t="s">
        <v>1605</v>
      </c>
      <c r="D229" s="129">
        <v>1.0145067049337066</v>
      </c>
      <c r="E229" s="129">
        <v>1.4402489363624E-2</v>
      </c>
      <c r="F229" s="129">
        <v>0.50846547423981803</v>
      </c>
      <c r="G229" s="129">
        <v>0.3744901267666273</v>
      </c>
      <c r="H229" s="129">
        <v>2.7483337497889053</v>
      </c>
      <c r="I229" s="129">
        <v>0.97740262022763202</v>
      </c>
    </row>
    <row r="230" spans="1:28" ht="15.6">
      <c r="A230" s="129" t="s">
        <v>1453</v>
      </c>
      <c r="B230" s="13" t="s">
        <v>1396</v>
      </c>
      <c r="C230" s="13" t="s">
        <v>1606</v>
      </c>
      <c r="D230" s="129">
        <v>0.7650990995663931</v>
      </c>
      <c r="E230" s="129">
        <v>-0.26774991162857698</v>
      </c>
      <c r="F230" s="129">
        <v>0.77859175697078797</v>
      </c>
      <c r="G230" s="129">
        <v>0.16632862892889388</v>
      </c>
      <c r="H230" s="129">
        <v>3.5193979288289352</v>
      </c>
      <c r="I230" s="129">
        <v>0.73092902000187598</v>
      </c>
    </row>
    <row r="231" spans="1:28" ht="15.6">
      <c r="A231" s="129" t="s">
        <v>1453</v>
      </c>
      <c r="B231" s="13" t="s">
        <v>1397</v>
      </c>
      <c r="C231" s="13" t="s">
        <v>1607</v>
      </c>
      <c r="D231" s="129">
        <v>1.4270483950218211</v>
      </c>
      <c r="E231" s="129">
        <v>0.35560825174011601</v>
      </c>
      <c r="F231" s="129">
        <v>0.59231761175804898</v>
      </c>
      <c r="G231" s="129">
        <v>0.4469385046575719</v>
      </c>
      <c r="H231" s="129">
        <v>4.5564817094795238</v>
      </c>
      <c r="I231" s="129">
        <v>0.54826133346539296</v>
      </c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  <c r="AA231" s="141"/>
      <c r="AB231" s="141"/>
    </row>
    <row r="232" spans="1:28" ht="15.6">
      <c r="A232" s="129" t="s">
        <v>1453</v>
      </c>
      <c r="B232" s="13" t="s">
        <v>1398</v>
      </c>
      <c r="C232" s="13" t="s">
        <v>1608</v>
      </c>
      <c r="D232" s="129">
        <v>0.69559754597638634</v>
      </c>
      <c r="E232" s="129">
        <v>-0.36298402443177102</v>
      </c>
      <c r="F232" s="129">
        <v>1.05891346790844</v>
      </c>
      <c r="G232" s="129">
        <v>8.7295669556360117E-2</v>
      </c>
      <c r="H232" s="129">
        <v>5.5427256406571512</v>
      </c>
      <c r="I232" s="129">
        <v>0.73175710547103401</v>
      </c>
    </row>
    <row r="233" spans="1:28" ht="15.6">
      <c r="A233" s="129" t="s">
        <v>1453</v>
      </c>
      <c r="B233" s="13" t="s">
        <v>1609</v>
      </c>
      <c r="C233" s="13" t="s">
        <v>1610</v>
      </c>
      <c r="D233" s="129">
        <v>3.6659122032605507</v>
      </c>
      <c r="E233" s="129">
        <v>1.29907720021108</v>
      </c>
      <c r="F233" s="129">
        <v>1.0396412144945999</v>
      </c>
      <c r="G233" s="129">
        <v>0.47777298781123084</v>
      </c>
      <c r="H233" s="129">
        <v>28.128237939069869</v>
      </c>
      <c r="I233" s="129">
        <v>0.211466255685788</v>
      </c>
    </row>
    <row r="234" spans="1:28" ht="15.6">
      <c r="A234" s="129" t="s">
        <v>1453</v>
      </c>
      <c r="B234" s="13" t="s">
        <v>1611</v>
      </c>
      <c r="C234" s="13" t="s">
        <v>1612</v>
      </c>
      <c r="D234" s="129">
        <v>0.38184345429609373</v>
      </c>
      <c r="E234" s="129">
        <v>-0.96274455987639496</v>
      </c>
      <c r="F234" s="129">
        <v>0.52941671338629603</v>
      </c>
      <c r="G234" s="129">
        <v>0.13528098163288682</v>
      </c>
      <c r="H234" s="129">
        <v>1.0777895150439087</v>
      </c>
      <c r="I234" s="129">
        <v>6.8987669825534101E-2</v>
      </c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  <c r="AA234" s="141"/>
      <c r="AB234" s="141"/>
    </row>
    <row r="235" spans="1:28" ht="15.6">
      <c r="A235" s="129" t="s">
        <v>1453</v>
      </c>
      <c r="B235" s="13" t="s">
        <v>1613</v>
      </c>
      <c r="C235" s="13" t="s">
        <v>1612</v>
      </c>
      <c r="D235" s="129">
        <v>0.37283539458800197</v>
      </c>
      <c r="E235" s="129">
        <v>-0.98661825811307802</v>
      </c>
      <c r="F235" s="129">
        <v>0.56228572222002604</v>
      </c>
      <c r="G235" s="129">
        <v>0.12384824745841488</v>
      </c>
      <c r="H235" s="129">
        <v>1.1223915905977262</v>
      </c>
      <c r="I235" s="129">
        <v>7.9318092825512901E-2</v>
      </c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  <c r="AA235" s="141"/>
      <c r="AB235" s="141"/>
    </row>
    <row r="236" spans="1:28" ht="15.6">
      <c r="A236" s="129" t="s">
        <v>1453</v>
      </c>
      <c r="B236" s="13" t="s">
        <v>1614</v>
      </c>
      <c r="C236" s="13" t="s">
        <v>1612</v>
      </c>
      <c r="D236" s="129">
        <v>1.6781662283725536</v>
      </c>
      <c r="E236" s="129">
        <v>0.51770166653102401</v>
      </c>
      <c r="F236" s="129">
        <v>1.1163923146124599</v>
      </c>
      <c r="G236" s="129">
        <v>0.18816665047513878</v>
      </c>
      <c r="H236" s="129">
        <v>14.966742953328239</v>
      </c>
      <c r="I236" s="129">
        <v>0.642843088679526</v>
      </c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  <c r="AA236" s="141"/>
      <c r="AB236" s="141"/>
    </row>
    <row r="237" spans="1:28" ht="15.6">
      <c r="A237" s="129" t="s">
        <v>1453</v>
      </c>
      <c r="B237" s="130" t="s">
        <v>1449</v>
      </c>
      <c r="C237" s="130" t="s">
        <v>1615</v>
      </c>
      <c r="D237" s="129">
        <v>0.6754233657217803</v>
      </c>
      <c r="E237" s="129">
        <v>-0.39241557624592499</v>
      </c>
      <c r="F237" s="129">
        <v>1.0998542371318201</v>
      </c>
      <c r="G237" s="129">
        <v>7.8227824630812931E-2</v>
      </c>
      <c r="H237" s="129">
        <v>5.8316427066188394</v>
      </c>
      <c r="I237" s="129">
        <v>0.72124998765175197</v>
      </c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  <c r="AA237" s="141"/>
      <c r="AB237" s="141"/>
    </row>
    <row r="238" spans="1:28" ht="15.6">
      <c r="A238" s="129" t="s">
        <v>1453</v>
      </c>
      <c r="B238" s="13" t="s">
        <v>1635</v>
      </c>
      <c r="C238" s="13" t="s">
        <v>1636</v>
      </c>
      <c r="D238" s="129">
        <v>0.54758768192021501</v>
      </c>
      <c r="E238" s="129">
        <v>-0.60223268048809997</v>
      </c>
      <c r="F238" s="129">
        <v>0.50342920559767601</v>
      </c>
      <c r="G238" s="129">
        <v>0.20413904514702669</v>
      </c>
      <c r="H238" s="129">
        <v>1.4688628977116678</v>
      </c>
      <c r="I238" s="129">
        <v>0.23159475736792101</v>
      </c>
      <c r="J238" s="141"/>
      <c r="K238" s="145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  <c r="AA238" s="141"/>
      <c r="AB238" s="141"/>
    </row>
    <row r="239" spans="1:28" ht="15.6">
      <c r="A239" s="129" t="s">
        <v>1453</v>
      </c>
      <c r="B239" s="129" t="s">
        <v>1645</v>
      </c>
      <c r="C239" s="129" t="s">
        <v>18</v>
      </c>
      <c r="D239" s="129">
        <v>6.8622423292923731</v>
      </c>
      <c r="E239" s="129">
        <v>1.9260342584866199</v>
      </c>
      <c r="F239" s="129">
        <v>0.83217620181600505</v>
      </c>
      <c r="G239" s="129">
        <v>1.3430845920376018</v>
      </c>
      <c r="H239" s="129">
        <v>35.06135805972648</v>
      </c>
      <c r="I239" s="126">
        <v>2.0642784354451899E-2</v>
      </c>
    </row>
    <row r="240" spans="1:28" ht="15.6">
      <c r="A240" s="129" t="s">
        <v>1453</v>
      </c>
      <c r="B240" s="13" t="s">
        <v>1620</v>
      </c>
      <c r="C240" s="13" t="s">
        <v>1621</v>
      </c>
      <c r="D240" s="129">
        <v>0.57577541480687966</v>
      </c>
      <c r="E240" s="129">
        <v>-0.55203759916807305</v>
      </c>
      <c r="F240" s="129">
        <v>0.79416830806704797</v>
      </c>
      <c r="G240" s="129">
        <v>0.12140690996624516</v>
      </c>
      <c r="H240" s="129">
        <v>2.7306298166076908</v>
      </c>
      <c r="I240" s="129">
        <v>0.48698379085545601</v>
      </c>
    </row>
    <row r="241" spans="1:28" ht="15.6">
      <c r="A241" s="129" t="s">
        <v>1453</v>
      </c>
      <c r="B241" s="13" t="s">
        <v>1622</v>
      </c>
      <c r="C241" s="13" t="s">
        <v>1621</v>
      </c>
      <c r="D241" s="129">
        <v>0.37418241193629148</v>
      </c>
      <c r="E241" s="129">
        <v>-0.98301186802043905</v>
      </c>
      <c r="F241" s="129">
        <v>1.0404508986887699</v>
      </c>
      <c r="G241" s="129">
        <v>4.8689317338709071E-2</v>
      </c>
      <c r="H241" s="129">
        <v>2.875630324172723</v>
      </c>
      <c r="I241" s="129">
        <v>0.34476400577027599</v>
      </c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  <c r="AA241" s="141"/>
      <c r="AB241" s="141"/>
    </row>
    <row r="242" spans="1:28" ht="15.6">
      <c r="A242" s="129" t="s">
        <v>1453</v>
      </c>
      <c r="B242" s="129" t="s">
        <v>1623</v>
      </c>
      <c r="C242" s="129" t="s">
        <v>1624</v>
      </c>
      <c r="D242" s="129" t="s">
        <v>18</v>
      </c>
      <c r="E242" s="129" t="s">
        <v>18</v>
      </c>
      <c r="F242" s="129" t="s">
        <v>18</v>
      </c>
      <c r="G242" s="129" t="s">
        <v>18</v>
      </c>
      <c r="H242" s="129" t="s">
        <v>18</v>
      </c>
      <c r="I242" s="129" t="s">
        <v>18</v>
      </c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  <c r="AA242" s="141"/>
    </row>
    <row r="243" spans="1:28" ht="15.6">
      <c r="A243" s="129" t="s">
        <v>1453</v>
      </c>
      <c r="B243" s="129" t="s">
        <v>1625</v>
      </c>
      <c r="C243" s="129" t="s">
        <v>1626</v>
      </c>
      <c r="D243" s="129" t="s">
        <v>18</v>
      </c>
      <c r="E243" s="129" t="s">
        <v>18</v>
      </c>
      <c r="F243" s="129" t="s">
        <v>18</v>
      </c>
      <c r="G243" s="129" t="s">
        <v>18</v>
      </c>
      <c r="H243" s="129" t="s">
        <v>18</v>
      </c>
      <c r="I243" s="129" t="s">
        <v>18</v>
      </c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  <c r="AA243" s="141"/>
    </row>
    <row r="244" spans="1:28" ht="15.6">
      <c r="A244" s="144" t="s">
        <v>1453</v>
      </c>
      <c r="B244" s="144" t="s">
        <v>1474</v>
      </c>
      <c r="C244" s="144" t="s">
        <v>18</v>
      </c>
      <c r="D244" s="144">
        <v>0.91272483947943406</v>
      </c>
      <c r="E244" s="144">
        <v>-9.13208244473276E-2</v>
      </c>
      <c r="F244" s="144">
        <v>0.20185288674030799</v>
      </c>
      <c r="G244" s="144">
        <v>0.61449623160119149</v>
      </c>
      <c r="H244" s="144">
        <v>1.3556903846782569</v>
      </c>
      <c r="I244" s="144">
        <v>0.65097164615652003</v>
      </c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  <c r="AA244" s="141"/>
    </row>
    <row r="245" spans="1:28" ht="15.6">
      <c r="A245" s="129" t="s">
        <v>1452</v>
      </c>
      <c r="B245" s="129" t="s">
        <v>1466</v>
      </c>
      <c r="C245" s="129" t="s">
        <v>18</v>
      </c>
      <c r="D245" s="129">
        <v>0.95236010823921058</v>
      </c>
      <c r="E245" s="129">
        <v>-4.8812050757770502E-2</v>
      </c>
      <c r="F245" s="129">
        <v>0.15813031294222801</v>
      </c>
      <c r="G245" s="129">
        <v>0.69855073820085911</v>
      </c>
      <c r="H245" s="129">
        <v>1.2983878280644059</v>
      </c>
      <c r="I245" s="129">
        <v>0.75756310316522102</v>
      </c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  <c r="AA245" s="141"/>
    </row>
    <row r="246" spans="1:28" ht="15.6">
      <c r="A246" s="129" t="s">
        <v>1452</v>
      </c>
      <c r="B246" s="129" t="s">
        <v>1467</v>
      </c>
      <c r="C246" s="129" t="s">
        <v>18</v>
      </c>
      <c r="D246" s="129">
        <v>0.96932844236559246</v>
      </c>
      <c r="E246" s="129">
        <v>-3.1151774712187601E-2</v>
      </c>
      <c r="F246" s="129">
        <v>0.141573564576817</v>
      </c>
      <c r="G246" s="129">
        <v>0.73444808890627311</v>
      </c>
      <c r="H246" s="129">
        <v>1.279324765591177</v>
      </c>
      <c r="I246" s="129">
        <v>0.82584040101982004</v>
      </c>
    </row>
    <row r="247" spans="1:28" ht="15.6">
      <c r="A247" s="129" t="s">
        <v>1452</v>
      </c>
      <c r="B247" s="129" t="s">
        <v>1493</v>
      </c>
      <c r="C247" s="129" t="s">
        <v>18</v>
      </c>
      <c r="D247" s="129">
        <v>1.2859620487105667E-2</v>
      </c>
      <c r="E247" s="129">
        <v>-4.3536630717196596</v>
      </c>
      <c r="F247" s="129">
        <v>2.2931817456158301</v>
      </c>
      <c r="G247" s="129">
        <v>1.4362579405723246E-4</v>
      </c>
      <c r="H247" s="129">
        <v>1.1513937322880226</v>
      </c>
      <c r="I247" s="129">
        <v>5.76269463342379E-2</v>
      </c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  <c r="AA247" s="141"/>
    </row>
    <row r="248" spans="1:28" ht="15.6">
      <c r="A248" s="129" t="s">
        <v>1452</v>
      </c>
      <c r="B248" s="129" t="s">
        <v>1494</v>
      </c>
      <c r="C248" s="129" t="s">
        <v>18</v>
      </c>
      <c r="D248" s="129">
        <v>1.0002175182490911</v>
      </c>
      <c r="E248" s="129">
        <v>2.1749459542678301E-4</v>
      </c>
      <c r="F248" s="129">
        <v>7.6889566511694797E-3</v>
      </c>
      <c r="G248" s="129">
        <v>0.98525689920393844</v>
      </c>
      <c r="H248" s="129">
        <v>1.0154053065963771</v>
      </c>
      <c r="I248" s="129">
        <v>0.97743355197879001</v>
      </c>
    </row>
    <row r="249" spans="1:28" ht="15.6">
      <c r="A249" s="129" t="s">
        <v>1452</v>
      </c>
      <c r="B249" s="13" t="s">
        <v>1495</v>
      </c>
      <c r="C249" s="13" t="s">
        <v>1496</v>
      </c>
      <c r="D249" s="129">
        <v>1.0635705587663087</v>
      </c>
      <c r="E249" s="129">
        <v>6.16316992648996E-2</v>
      </c>
      <c r="F249" s="129">
        <v>0.36385485652923699</v>
      </c>
      <c r="G249" s="129">
        <v>0.52125087900375688</v>
      </c>
      <c r="H249" s="129">
        <v>2.1701303135190018</v>
      </c>
      <c r="I249" s="129">
        <v>0.86549350916998302</v>
      </c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  <c r="AA249" s="141"/>
    </row>
    <row r="250" spans="1:28" ht="14.25" customHeight="1">
      <c r="A250" s="129" t="s">
        <v>1452</v>
      </c>
      <c r="B250" s="129" t="s">
        <v>1353</v>
      </c>
      <c r="C250" s="129" t="s">
        <v>1497</v>
      </c>
      <c r="D250" s="129">
        <v>3.4395601246641445</v>
      </c>
      <c r="E250" s="129">
        <v>1.23534359247198</v>
      </c>
      <c r="F250" s="129">
        <v>1.1968539426914799</v>
      </c>
      <c r="G250" s="129">
        <v>0.32939747220571913</v>
      </c>
      <c r="H250" s="129">
        <v>35.915800361063653</v>
      </c>
      <c r="I250" s="129">
        <v>0.30199762905549798</v>
      </c>
    </row>
    <row r="251" spans="1:28" ht="14.25" customHeight="1">
      <c r="A251" s="129" t="s">
        <v>1452</v>
      </c>
      <c r="B251" s="129" t="s">
        <v>1354</v>
      </c>
      <c r="C251" s="129" t="s">
        <v>1498</v>
      </c>
      <c r="D251" s="129">
        <v>1.4981821128907874E-7</v>
      </c>
      <c r="E251" s="129">
        <v>-15.7138432025643</v>
      </c>
      <c r="F251" s="129">
        <v>1121.6112865038299</v>
      </c>
      <c r="G251" s="129">
        <v>0</v>
      </c>
      <c r="H251" s="129" t="e">
        <v>#NUM!</v>
      </c>
      <c r="I251" s="129">
        <v>0.98882195383818094</v>
      </c>
    </row>
    <row r="252" spans="1:28" ht="14.25" customHeight="1">
      <c r="A252" s="129" t="s">
        <v>1452</v>
      </c>
      <c r="B252" s="129" t="s">
        <v>1355</v>
      </c>
      <c r="C252" s="129" t="s">
        <v>1355</v>
      </c>
      <c r="D252" s="129">
        <v>1.3309573076488188E-7</v>
      </c>
      <c r="E252" s="129">
        <v>-15.832197187455099</v>
      </c>
      <c r="F252" s="129">
        <v>1771.1115573090899</v>
      </c>
      <c r="G252" s="129">
        <v>0</v>
      </c>
      <c r="H252" s="129" t="e">
        <v>#NUM!</v>
      </c>
      <c r="I252" s="129">
        <v>0.99286770084429898</v>
      </c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  <c r="AA252" s="141"/>
    </row>
    <row r="253" spans="1:28" ht="14.25" customHeight="1">
      <c r="A253" s="129" t="s">
        <v>1452</v>
      </c>
      <c r="B253" s="129" t="s">
        <v>1356</v>
      </c>
      <c r="C253" s="129" t="s">
        <v>1356</v>
      </c>
      <c r="D253" s="129">
        <v>0.52762365523868926</v>
      </c>
      <c r="E253" s="129">
        <v>-0.63937202358930501</v>
      </c>
      <c r="F253" s="129">
        <v>0.63116179902729697</v>
      </c>
      <c r="G253" s="129">
        <v>0.15313289349099693</v>
      </c>
      <c r="H253" s="129">
        <v>1.8179420189941247</v>
      </c>
      <c r="I253" s="129">
        <v>0.311056285342936</v>
      </c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  <c r="AA253" s="141"/>
    </row>
    <row r="254" spans="1:28" ht="15.6">
      <c r="A254" s="129" t="s">
        <v>1452</v>
      </c>
      <c r="B254" s="129" t="s">
        <v>1357</v>
      </c>
      <c r="C254" s="129" t="s">
        <v>1357</v>
      </c>
      <c r="D254" s="129">
        <v>2.4990490628900663E-7</v>
      </c>
      <c r="E254" s="129">
        <v>-15.202185366288999</v>
      </c>
      <c r="F254" s="129">
        <v>6522.63862485953</v>
      </c>
      <c r="G254" s="129">
        <v>0</v>
      </c>
      <c r="H254" s="129" t="e">
        <v>#NUM!</v>
      </c>
      <c r="I254" s="129">
        <v>0.99814038785369097</v>
      </c>
    </row>
    <row r="255" spans="1:28" ht="15.6">
      <c r="A255" s="129" t="s">
        <v>1452</v>
      </c>
      <c r="B255" s="129" t="s">
        <v>1358</v>
      </c>
      <c r="C255" s="129" t="s">
        <v>1501</v>
      </c>
      <c r="D255" s="129">
        <v>1.3500776453447838E-7</v>
      </c>
      <c r="E255" s="129">
        <v>-15.8179335450917</v>
      </c>
      <c r="F255" s="129">
        <v>1847.42154091153</v>
      </c>
      <c r="G255" s="129">
        <v>0</v>
      </c>
      <c r="H255" s="129" t="e">
        <v>#NUM!</v>
      </c>
      <c r="I255" s="129">
        <v>0.99316846184049101</v>
      </c>
    </row>
    <row r="256" spans="1:28" ht="15.6">
      <c r="A256" s="129" t="s">
        <v>1452</v>
      </c>
      <c r="B256" s="129" t="s">
        <v>1359</v>
      </c>
      <c r="C256" s="129" t="s">
        <v>1502</v>
      </c>
      <c r="D256" s="129">
        <v>2.2636179988202805E-7</v>
      </c>
      <c r="E256" s="129">
        <v>-15.301131233289899</v>
      </c>
      <c r="F256" s="129">
        <v>3110.34855460674</v>
      </c>
      <c r="G256" s="129">
        <v>0</v>
      </c>
      <c r="H256" s="129" t="e">
        <v>#NUM!</v>
      </c>
      <c r="I256" s="129">
        <v>0.99607488134623401</v>
      </c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</row>
    <row r="257" spans="1:28" ht="15.6">
      <c r="A257" s="129" t="s">
        <v>1452</v>
      </c>
      <c r="B257" s="129" t="s">
        <v>1360</v>
      </c>
      <c r="C257" s="129" t="s">
        <v>1503</v>
      </c>
      <c r="D257" s="129">
        <v>2.1324992463533572E-7</v>
      </c>
      <c r="E257" s="129">
        <v>-15.3608010039846</v>
      </c>
      <c r="F257" s="129">
        <v>3208.3928122366901</v>
      </c>
      <c r="G257" s="129">
        <v>0</v>
      </c>
      <c r="H257" s="129" t="e">
        <v>#NUM!</v>
      </c>
      <c r="I257" s="129">
        <v>0.99617998796983898</v>
      </c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</row>
    <row r="258" spans="1:28" ht="15.6">
      <c r="A258" s="129" t="s">
        <v>1452</v>
      </c>
      <c r="B258" s="129" t="s">
        <v>1361</v>
      </c>
      <c r="C258" s="129" t="s">
        <v>1504</v>
      </c>
      <c r="D258" s="129">
        <v>2.0732450652164891</v>
      </c>
      <c r="E258" s="129">
        <v>0.72911504413001105</v>
      </c>
      <c r="F258" s="129">
        <v>1.2479998350825401</v>
      </c>
      <c r="G258" s="129">
        <v>0.17961050519783975</v>
      </c>
      <c r="H258" s="129">
        <v>23.931479373714389</v>
      </c>
      <c r="I258" s="129">
        <v>0.55906768225275805</v>
      </c>
    </row>
    <row r="259" spans="1:28" ht="15.6">
      <c r="A259" s="129" t="s">
        <v>1452</v>
      </c>
      <c r="B259" s="129" t="s">
        <v>1362</v>
      </c>
      <c r="C259" s="129" t="s">
        <v>1505</v>
      </c>
      <c r="D259" s="129">
        <v>1.359642666444418E-7</v>
      </c>
      <c r="E259" s="129">
        <v>-15.8108737309954</v>
      </c>
      <c r="F259" s="129">
        <v>2607.0411389665601</v>
      </c>
      <c r="G259" s="129">
        <v>0</v>
      </c>
      <c r="H259" s="129" t="e">
        <v>#NUM!</v>
      </c>
      <c r="I259" s="129">
        <v>0.99516111406053998</v>
      </c>
    </row>
    <row r="260" spans="1:28" ht="15.6">
      <c r="A260" s="129" t="s">
        <v>1452</v>
      </c>
      <c r="B260" s="129" t="s">
        <v>1363</v>
      </c>
      <c r="C260" s="129" t="s">
        <v>1506</v>
      </c>
      <c r="D260" s="129">
        <v>1.6445295737342633E-7</v>
      </c>
      <c r="E260" s="129">
        <v>-15.620641281053</v>
      </c>
      <c r="F260" s="129">
        <v>4612.1649929731102</v>
      </c>
      <c r="G260" s="129">
        <v>0</v>
      </c>
      <c r="H260" s="129" t="e">
        <v>#NUM!</v>
      </c>
      <c r="I260" s="129">
        <v>0.99729770190362399</v>
      </c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  <c r="AA260" s="141"/>
      <c r="AB260" s="141"/>
    </row>
    <row r="261" spans="1:28" ht="15.6">
      <c r="A261" s="129" t="s">
        <v>1452</v>
      </c>
      <c r="B261" s="129" t="s">
        <v>1364</v>
      </c>
      <c r="C261" s="129" t="s">
        <v>1507</v>
      </c>
      <c r="D261" s="129">
        <v>2.126461289368601</v>
      </c>
      <c r="E261" s="129">
        <v>0.75445923162796502</v>
      </c>
      <c r="F261" s="129">
        <v>1.1277095396250001</v>
      </c>
      <c r="G261" s="129">
        <v>0.23320171600122946</v>
      </c>
      <c r="H261" s="129">
        <v>19.390241601649848</v>
      </c>
      <c r="I261" s="129">
        <v>0.50348328826368405</v>
      </c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  <c r="AA261" s="141"/>
      <c r="AB261" s="141"/>
    </row>
    <row r="262" spans="1:28" ht="15.6">
      <c r="A262" s="129" t="s">
        <v>1452</v>
      </c>
      <c r="B262" s="129" t="s">
        <v>1365</v>
      </c>
      <c r="C262" s="129" t="s">
        <v>1508</v>
      </c>
      <c r="D262" s="129">
        <v>0.97898238664108872</v>
      </c>
      <c r="E262" s="129">
        <v>-2.1241627787025701E-2</v>
      </c>
      <c r="F262" s="129">
        <v>0.63522543112048302</v>
      </c>
      <c r="G262" s="129">
        <v>0.28187728205289508</v>
      </c>
      <c r="H262" s="129">
        <v>3.4000842720401794</v>
      </c>
      <c r="I262" s="129">
        <v>0.97332410205262598</v>
      </c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  <c r="AA262" s="141"/>
      <c r="AB262" s="141"/>
    </row>
    <row r="263" spans="1:28" ht="15.6">
      <c r="A263" s="129" t="s">
        <v>1452</v>
      </c>
      <c r="B263" s="129" t="s">
        <v>1366</v>
      </c>
      <c r="C263" s="129" t="s">
        <v>1366</v>
      </c>
      <c r="D263" s="129">
        <v>0.54832270177252118</v>
      </c>
      <c r="E263" s="129">
        <v>-0.60089129350344395</v>
      </c>
      <c r="F263" s="129">
        <v>1.05037514650834</v>
      </c>
      <c r="G263" s="129">
        <v>6.9974346640935284E-2</v>
      </c>
      <c r="H263" s="129">
        <v>4.2966858529155756</v>
      </c>
      <c r="I263" s="129">
        <v>0.56727249920477596</v>
      </c>
      <c r="J263" s="141"/>
      <c r="K263" s="145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  <c r="AA263" s="141"/>
      <c r="AB263" s="141"/>
    </row>
    <row r="264" spans="1:28" ht="15.6">
      <c r="A264" s="129" t="s">
        <v>1452</v>
      </c>
      <c r="B264" s="129" t="s">
        <v>1367</v>
      </c>
      <c r="C264" s="129" t="s">
        <v>1509</v>
      </c>
      <c r="D264" s="129">
        <v>1.1292942572651445</v>
      </c>
      <c r="E264" s="129">
        <v>0.12159288651818</v>
      </c>
      <c r="F264" s="129">
        <v>1.0846108523067</v>
      </c>
      <c r="G264" s="129">
        <v>0.13476208562130559</v>
      </c>
      <c r="H264" s="129">
        <v>9.4633851473311665</v>
      </c>
      <c r="I264" s="129">
        <v>0.91073826186829498</v>
      </c>
      <c r="J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  <c r="AA264" s="141"/>
      <c r="AB264" s="141"/>
    </row>
    <row r="265" spans="1:28" ht="15.6">
      <c r="A265" s="129" t="s">
        <v>1452</v>
      </c>
      <c r="B265" s="129" t="s">
        <v>1368</v>
      </c>
      <c r="C265" s="129" t="s">
        <v>1510</v>
      </c>
      <c r="D265" s="129">
        <v>0.38605282658067674</v>
      </c>
      <c r="E265" s="129">
        <v>-0.95178106245466898</v>
      </c>
      <c r="F265" s="129">
        <v>1.05077327460645</v>
      </c>
      <c r="G265" s="129">
        <v>4.9227804613901242E-2</v>
      </c>
      <c r="H265" s="129">
        <v>3.0274920053786869</v>
      </c>
      <c r="I265" s="129">
        <v>0.36504644159713201</v>
      </c>
      <c r="J265" s="141"/>
      <c r="K265" s="145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  <c r="AA265" s="141"/>
      <c r="AB265" s="141"/>
    </row>
    <row r="266" spans="1:28" ht="15.6">
      <c r="A266" s="129" t="s">
        <v>1452</v>
      </c>
      <c r="B266" s="129" t="s">
        <v>1369</v>
      </c>
      <c r="C266" s="129" t="s">
        <v>1511</v>
      </c>
      <c r="D266" s="129">
        <v>2.1103831187495852E-7</v>
      </c>
      <c r="E266" s="129">
        <v>-15.371226147085601</v>
      </c>
      <c r="F266" s="129">
        <v>3242.1548226372001</v>
      </c>
      <c r="G266" s="129">
        <v>0</v>
      </c>
      <c r="H266" s="129" t="e">
        <v>#NUM!</v>
      </c>
      <c r="I266" s="129">
        <v>0.99621720159938598</v>
      </c>
      <c r="J266" s="141"/>
      <c r="K266" s="145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</row>
    <row r="267" spans="1:28" ht="15.6">
      <c r="A267" s="129" t="s">
        <v>1452</v>
      </c>
      <c r="B267" s="129" t="s">
        <v>1370</v>
      </c>
      <c r="C267" s="129" t="s">
        <v>1512</v>
      </c>
      <c r="D267" s="129">
        <v>1.1969109169808283E-7</v>
      </c>
      <c r="E267" s="129">
        <v>-15.938351649056001</v>
      </c>
      <c r="F267" s="129">
        <v>1706.6047084766899</v>
      </c>
      <c r="G267" s="129">
        <v>0</v>
      </c>
      <c r="H267" s="129" t="e">
        <v>#NUM!</v>
      </c>
      <c r="I267" s="129">
        <v>0.99254849129365297</v>
      </c>
      <c r="J267" s="141"/>
      <c r="K267" s="145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  <c r="AA267" s="141"/>
      <c r="AB267" s="141"/>
    </row>
    <row r="268" spans="1:28" ht="15.6">
      <c r="A268" s="129" t="s">
        <v>1452</v>
      </c>
      <c r="B268" s="129" t="s">
        <v>1371</v>
      </c>
      <c r="C268" s="129" t="s">
        <v>1513</v>
      </c>
      <c r="D268" s="129">
        <v>0.89247087198682806</v>
      </c>
      <c r="E268" s="129">
        <v>-0.113761402290247</v>
      </c>
      <c r="F268" s="129">
        <v>1.0715866643916601</v>
      </c>
      <c r="G268" s="129">
        <v>0.10925493608206417</v>
      </c>
      <c r="H268" s="129">
        <v>7.2903274296609766</v>
      </c>
      <c r="I268" s="136">
        <v>0.91545410234526803</v>
      </c>
      <c r="J268" s="141"/>
      <c r="K268" s="146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  <c r="AA268" s="141"/>
      <c r="AB268" s="141"/>
    </row>
    <row r="269" spans="1:28" ht="15.6">
      <c r="A269" s="129" t="s">
        <v>1452</v>
      </c>
      <c r="B269" s="129" t="s">
        <v>1372</v>
      </c>
      <c r="C269" s="129" t="s">
        <v>1514</v>
      </c>
      <c r="D269" s="129">
        <v>5.1907121209968174</v>
      </c>
      <c r="E269" s="129">
        <v>1.64687089797667</v>
      </c>
      <c r="F269" s="129">
        <v>0.76175396793351502</v>
      </c>
      <c r="G269" s="129">
        <v>1.1662962399856187</v>
      </c>
      <c r="H269" s="129">
        <v>23.101756997343578</v>
      </c>
      <c r="I269" s="128">
        <v>3.0622343400595501E-2</v>
      </c>
      <c r="J269" s="141"/>
      <c r="K269" s="146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  <c r="AA269" s="141"/>
      <c r="AB269" s="141"/>
    </row>
    <row r="270" spans="1:28" ht="15.6">
      <c r="A270" s="129" t="s">
        <v>1452</v>
      </c>
      <c r="B270" s="129" t="s">
        <v>1373</v>
      </c>
      <c r="C270" s="129" t="s">
        <v>1515</v>
      </c>
      <c r="D270" s="129">
        <v>0.71225376702427257</v>
      </c>
      <c r="E270" s="129">
        <v>-0.339321016710738</v>
      </c>
      <c r="F270" s="129">
        <v>0.35861007925323202</v>
      </c>
      <c r="G270" s="129">
        <v>0.35267907482149635</v>
      </c>
      <c r="H270" s="129">
        <v>1.4384335926281775</v>
      </c>
      <c r="I270" s="129">
        <v>0.34404067097629498</v>
      </c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  <c r="AA270" s="141"/>
      <c r="AB270" s="141"/>
    </row>
    <row r="271" spans="1:28" ht="15.6">
      <c r="A271" s="129" t="s">
        <v>1452</v>
      </c>
      <c r="B271" s="129" t="s">
        <v>1374</v>
      </c>
      <c r="C271" s="129" t="s">
        <v>1516</v>
      </c>
      <c r="D271" s="129">
        <v>1.3669010764602131E-7</v>
      </c>
      <c r="E271" s="129">
        <v>-15.8055494612628</v>
      </c>
      <c r="F271" s="129">
        <v>3134.8934450904999</v>
      </c>
      <c r="G271" s="129">
        <v>0</v>
      </c>
      <c r="H271" s="129" t="e">
        <v>#NUM!</v>
      </c>
      <c r="I271" s="129">
        <v>0.99597723154459405</v>
      </c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  <c r="AA271" s="141"/>
      <c r="AB271" s="141"/>
    </row>
    <row r="272" spans="1:28" ht="15.6">
      <c r="A272" s="129" t="s">
        <v>1452</v>
      </c>
      <c r="B272" s="129" t="s">
        <v>1375</v>
      </c>
      <c r="C272" s="129" t="s">
        <v>1517</v>
      </c>
      <c r="D272" s="129">
        <v>1.0268398585958547</v>
      </c>
      <c r="E272" s="129">
        <v>2.6485987527756199E-2</v>
      </c>
      <c r="F272" s="129">
        <v>1.0748116787222799</v>
      </c>
      <c r="G272" s="129">
        <v>0.12491211077654368</v>
      </c>
      <c r="H272" s="129">
        <v>8.441135840602195</v>
      </c>
      <c r="I272" s="129">
        <v>0.980340163465515</v>
      </c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  <c r="AA272" s="141"/>
      <c r="AB272" s="141"/>
    </row>
    <row r="273" spans="1:28" ht="15.6">
      <c r="A273" s="129" t="s">
        <v>1452</v>
      </c>
      <c r="B273" s="129" t="s">
        <v>1376</v>
      </c>
      <c r="C273" s="129" t="s">
        <v>1518</v>
      </c>
      <c r="D273" s="129">
        <v>1.0553978945249988E-7</v>
      </c>
      <c r="E273" s="129">
        <v>-16.0641778039254</v>
      </c>
      <c r="F273" s="129">
        <v>1641.09814402238</v>
      </c>
      <c r="G273" s="129">
        <v>0</v>
      </c>
      <c r="H273" s="129" t="e">
        <v>#NUM!</v>
      </c>
      <c r="I273" s="129">
        <v>0.99218989137728297</v>
      </c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  <c r="AA273" s="141"/>
      <c r="AB273" s="141"/>
    </row>
    <row r="274" spans="1:28" ht="15.6">
      <c r="A274" s="129" t="s">
        <v>1452</v>
      </c>
      <c r="B274" s="129" t="s">
        <v>1377</v>
      </c>
      <c r="C274" s="129" t="s">
        <v>1519</v>
      </c>
      <c r="D274" s="129">
        <v>1.5006313173179173</v>
      </c>
      <c r="E274" s="129">
        <v>0.40588589777571799</v>
      </c>
      <c r="F274" s="129">
        <v>0.66738600298295303</v>
      </c>
      <c r="G274" s="129">
        <v>0.40567997542573342</v>
      </c>
      <c r="H274" s="129">
        <v>5.5509132491740534</v>
      </c>
      <c r="I274" s="129">
        <v>0.54307298821971095</v>
      </c>
      <c r="J274" s="141"/>
      <c r="K274" s="145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  <c r="AA274" s="141"/>
      <c r="AB274" s="141"/>
    </row>
    <row r="275" spans="1:28" ht="15.6">
      <c r="A275" s="129" t="s">
        <v>1452</v>
      </c>
      <c r="B275" s="129" t="s">
        <v>1378</v>
      </c>
      <c r="C275" s="129" t="s">
        <v>1520</v>
      </c>
      <c r="D275" s="129">
        <v>1.1404914269477976E-7</v>
      </c>
      <c r="E275" s="129">
        <v>-15.9866364051686</v>
      </c>
      <c r="F275" s="129">
        <v>2230.7311340910401</v>
      </c>
      <c r="G275" s="129">
        <v>0</v>
      </c>
      <c r="H275" s="129" t="e">
        <v>#NUM!</v>
      </c>
      <c r="I275" s="129">
        <v>0.994281972853165</v>
      </c>
      <c r="J275" s="141"/>
      <c r="K275" s="145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  <c r="AA275" s="141"/>
      <c r="AB275" s="141"/>
    </row>
    <row r="276" spans="1:28" ht="15.6">
      <c r="A276" s="129" t="s">
        <v>1452</v>
      </c>
      <c r="B276" s="129" t="s">
        <v>1379</v>
      </c>
      <c r="C276" s="129" t="s">
        <v>1521</v>
      </c>
      <c r="D276" s="129">
        <v>2.2544120089021042E-7</v>
      </c>
      <c r="E276" s="129">
        <v>-15.3052064619374</v>
      </c>
      <c r="F276" s="129">
        <v>1310.3025094274201</v>
      </c>
      <c r="G276" s="129">
        <v>0</v>
      </c>
      <c r="H276" s="129" t="e">
        <v>#NUM!</v>
      </c>
      <c r="I276" s="129">
        <v>0.99068038856540097</v>
      </c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  <c r="AA276" s="141"/>
      <c r="AB276" s="141"/>
    </row>
    <row r="277" spans="1:28" ht="15.6">
      <c r="A277" s="129" t="s">
        <v>1452</v>
      </c>
      <c r="B277" s="129" t="s">
        <v>1380</v>
      </c>
      <c r="C277" s="129" t="s">
        <v>1522</v>
      </c>
      <c r="D277" s="129">
        <v>0.43146067223030321</v>
      </c>
      <c r="E277" s="129">
        <v>-0.84057891460468304</v>
      </c>
      <c r="F277" s="129">
        <v>0.55469866368259602</v>
      </c>
      <c r="G277" s="129">
        <v>0.14546957868664226</v>
      </c>
      <c r="H277" s="129">
        <v>1.2797061307397537</v>
      </c>
      <c r="I277" s="129">
        <v>0.129676357328841</v>
      </c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  <c r="AA277" s="141"/>
      <c r="AB277" s="141"/>
    </row>
    <row r="278" spans="1:28" ht="15.6">
      <c r="A278" s="129" t="s">
        <v>1452</v>
      </c>
      <c r="B278" s="129" t="s">
        <v>1381</v>
      </c>
      <c r="C278" s="129" t="s">
        <v>1523</v>
      </c>
      <c r="D278" s="129">
        <v>4.4026934310453241</v>
      </c>
      <c r="E278" s="129">
        <v>1.48221649706025</v>
      </c>
      <c r="F278" s="129">
        <v>0.73642663538136899</v>
      </c>
      <c r="G278" s="129">
        <v>1.0395836450661493</v>
      </c>
      <c r="H278" s="129">
        <v>18.645646783464208</v>
      </c>
      <c r="I278" s="126">
        <v>4.4144683098687902E-2</v>
      </c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  <c r="AA278" s="141"/>
      <c r="AB278" s="141"/>
    </row>
    <row r="279" spans="1:28" ht="15.6">
      <c r="A279" s="129" t="s">
        <v>1452</v>
      </c>
      <c r="B279" s="129" t="s">
        <v>1382</v>
      </c>
      <c r="C279" s="129" t="s">
        <v>1524</v>
      </c>
      <c r="D279" s="129">
        <v>1.7689573516506024E-7</v>
      </c>
      <c r="E279" s="129">
        <v>-15.547705344804699</v>
      </c>
      <c r="F279" s="129">
        <v>1904.27657037468</v>
      </c>
      <c r="G279" s="129">
        <v>0</v>
      </c>
      <c r="H279" s="129" t="e">
        <v>#NUM!</v>
      </c>
      <c r="I279" s="129">
        <v>0.99348564361920599</v>
      </c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  <c r="AA279" s="141"/>
      <c r="AB279" s="141"/>
    </row>
    <row r="280" spans="1:28" ht="15.6">
      <c r="A280" s="129" t="s">
        <v>1452</v>
      </c>
      <c r="B280" s="129" t="s">
        <v>1383</v>
      </c>
      <c r="C280" s="129" t="s">
        <v>1525</v>
      </c>
      <c r="D280" s="129">
        <v>9.8759121925665312E-8</v>
      </c>
      <c r="E280" s="129">
        <v>-16.130582063500601</v>
      </c>
      <c r="F280" s="129">
        <v>2111.1100549730099</v>
      </c>
      <c r="G280" s="129">
        <v>0</v>
      </c>
      <c r="H280" s="129" t="e">
        <v>#NUM!</v>
      </c>
      <c r="I280" s="129">
        <v>0.993903578298312</v>
      </c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  <c r="AA280" s="141"/>
      <c r="AB280" s="141"/>
    </row>
    <row r="281" spans="1:28" ht="15.6">
      <c r="A281" s="129" t="s">
        <v>1452</v>
      </c>
      <c r="B281" s="129" t="s">
        <v>1384</v>
      </c>
      <c r="C281" s="129" t="s">
        <v>1526</v>
      </c>
      <c r="D281" s="129">
        <v>0.53236401986587167</v>
      </c>
      <c r="E281" s="129">
        <v>-0.63042777576315301</v>
      </c>
      <c r="F281" s="129">
        <v>1.0527553004133801</v>
      </c>
      <c r="G281" s="129">
        <v>6.7621576722646529E-2</v>
      </c>
      <c r="H281" s="129">
        <v>4.1911393283563516</v>
      </c>
      <c r="I281" s="129">
        <v>0.54928225145348697</v>
      </c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  <c r="AA281" s="141"/>
      <c r="AB281" s="141"/>
    </row>
    <row r="282" spans="1:28" ht="15.6">
      <c r="A282" s="129" t="s">
        <v>1452</v>
      </c>
      <c r="B282" s="129" t="s">
        <v>1385</v>
      </c>
      <c r="C282" s="129" t="s">
        <v>1527</v>
      </c>
      <c r="D282" s="129">
        <v>2.9548227260460251</v>
      </c>
      <c r="E282" s="129">
        <v>1.08343865787274</v>
      </c>
      <c r="F282" s="129">
        <v>0.62425278707184595</v>
      </c>
      <c r="G282" s="129">
        <v>0.86927408143238316</v>
      </c>
      <c r="H282" s="129">
        <v>10.043986734277437</v>
      </c>
      <c r="I282" s="129">
        <v>8.2638690122038394E-2</v>
      </c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  <c r="AA282" s="141"/>
      <c r="AB282" s="141"/>
    </row>
    <row r="283" spans="1:28" ht="15.6">
      <c r="A283" s="129" t="s">
        <v>1452</v>
      </c>
      <c r="B283" s="129" t="s">
        <v>1387</v>
      </c>
      <c r="C283" s="129" t="s">
        <v>1528</v>
      </c>
      <c r="D283" s="129">
        <v>1.1814235388772086E-7</v>
      </c>
      <c r="E283" s="129">
        <v>-15.9513755507041</v>
      </c>
      <c r="F283" s="129">
        <v>2230.8203453104302</v>
      </c>
      <c r="G283" s="129">
        <v>0</v>
      </c>
      <c r="H283" s="129" t="e">
        <v>#NUM!</v>
      </c>
      <c r="I283" s="129">
        <v>0.99429481273696096</v>
      </c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  <c r="AA283" s="141"/>
      <c r="AB283" s="141"/>
    </row>
    <row r="284" spans="1:28" ht="15.6">
      <c r="A284" s="129" t="s">
        <v>1452</v>
      </c>
      <c r="B284" s="129" t="s">
        <v>1386</v>
      </c>
      <c r="C284" s="129" t="s">
        <v>1529</v>
      </c>
      <c r="D284" s="129">
        <v>1.7728174949751656E-7</v>
      </c>
      <c r="E284" s="129">
        <v>-15.5455255648807</v>
      </c>
      <c r="F284" s="129">
        <v>1581.4885246849501</v>
      </c>
      <c r="G284" s="129">
        <v>0</v>
      </c>
      <c r="H284" s="129" t="e">
        <v>#NUM!</v>
      </c>
      <c r="I284" s="129">
        <v>0.99215717667030501</v>
      </c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  <c r="AA284" s="141"/>
      <c r="AB284" s="141"/>
    </row>
    <row r="285" spans="1:28" ht="15.6">
      <c r="A285" s="129" t="s">
        <v>1452</v>
      </c>
      <c r="B285" s="129" t="s">
        <v>1388</v>
      </c>
      <c r="C285" s="129" t="s">
        <v>1530</v>
      </c>
      <c r="D285" s="129">
        <v>2.2106775191567811</v>
      </c>
      <c r="E285" s="129">
        <v>0.79329903830095605</v>
      </c>
      <c r="F285" s="129">
        <v>0.81267048694586297</v>
      </c>
      <c r="G285" s="129">
        <v>0.44953789847397629</v>
      </c>
      <c r="H285" s="129">
        <v>10.871375050457717</v>
      </c>
      <c r="I285" s="129">
        <v>0.32898358711599701</v>
      </c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  <c r="AA285" s="141"/>
      <c r="AB285" s="141"/>
    </row>
    <row r="286" spans="1:28" ht="15.6">
      <c r="A286" s="129" t="s">
        <v>1452</v>
      </c>
      <c r="B286" s="129" t="s">
        <v>1389</v>
      </c>
      <c r="C286" s="129" t="s">
        <v>1531</v>
      </c>
      <c r="D286" s="129">
        <v>0.62442162021352365</v>
      </c>
      <c r="E286" s="129">
        <v>-0.47092946535811497</v>
      </c>
      <c r="F286" s="129">
        <v>0.412720089207049</v>
      </c>
      <c r="G286" s="129">
        <v>0.27807599475950817</v>
      </c>
      <c r="H286" s="129">
        <v>1.402143180777923</v>
      </c>
      <c r="I286" s="129">
        <v>0.25385394846147602</v>
      </c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  <c r="AA286" s="141"/>
      <c r="AB286" s="141"/>
    </row>
    <row r="287" spans="1:28" ht="15.6">
      <c r="A287" s="129" t="s">
        <v>1452</v>
      </c>
      <c r="B287" s="129" t="s">
        <v>1390</v>
      </c>
      <c r="C287" s="129" t="s">
        <v>1532</v>
      </c>
      <c r="D287" s="129">
        <v>2.0047027269576096</v>
      </c>
      <c r="E287" s="129">
        <v>0.69549578390950995</v>
      </c>
      <c r="F287" s="129">
        <v>1.0958810537063299</v>
      </c>
      <c r="G287" s="129">
        <v>0.23400072125218363</v>
      </c>
      <c r="H287" s="129">
        <v>17.174447163947676</v>
      </c>
      <c r="I287" s="129">
        <v>0.52565976224852795</v>
      </c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  <c r="AA287" s="141"/>
      <c r="AB287" s="141"/>
    </row>
    <row r="288" spans="1:28" ht="15.6">
      <c r="A288" s="129" t="s">
        <v>1452</v>
      </c>
      <c r="B288" s="13" t="s">
        <v>1533</v>
      </c>
      <c r="C288" s="13" t="s">
        <v>1534</v>
      </c>
      <c r="D288" s="129">
        <v>0.31803828239151188</v>
      </c>
      <c r="E288" s="129">
        <v>-1.14558351856867</v>
      </c>
      <c r="F288" s="129">
        <v>1.03913386173985</v>
      </c>
      <c r="G288" s="129">
        <v>4.1490703554325756E-2</v>
      </c>
      <c r="H288" s="129">
        <v>2.4378557219234596</v>
      </c>
      <c r="I288" s="129">
        <v>0.27027010189219303</v>
      </c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  <c r="AA288" s="141"/>
    </row>
    <row r="289" spans="1:28" ht="15.6">
      <c r="A289" s="129" t="s">
        <v>1452</v>
      </c>
      <c r="B289" s="129" t="s">
        <v>1535</v>
      </c>
      <c r="C289" s="129" t="s">
        <v>1536</v>
      </c>
      <c r="D289" s="129">
        <v>0.84878446004224595</v>
      </c>
      <c r="E289" s="13">
        <v>-0.16395000000000001</v>
      </c>
      <c r="F289" s="13">
        <v>0.38879399999999997</v>
      </c>
      <c r="G289" s="129">
        <v>0.39614053671183858</v>
      </c>
      <c r="H289" s="129">
        <v>1.8186350369219282</v>
      </c>
      <c r="I289" s="13">
        <v>0.67324600000000001</v>
      </c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  <c r="AA289" s="141"/>
    </row>
    <row r="290" spans="1:28" ht="15.6">
      <c r="A290" s="129" t="s">
        <v>1452</v>
      </c>
      <c r="B290" s="129" t="s">
        <v>1537</v>
      </c>
      <c r="C290" s="129" t="s">
        <v>1538</v>
      </c>
      <c r="D290" s="129">
        <v>0.68571032993698822</v>
      </c>
      <c r="E290" s="13">
        <v>-0.37730000000000002</v>
      </c>
      <c r="F290" s="13">
        <v>0.38003799999999999</v>
      </c>
      <c r="G290" s="129">
        <v>0.32557107656110962</v>
      </c>
      <c r="H290" s="129">
        <v>1.4442273605777052</v>
      </c>
      <c r="I290" s="13">
        <v>0.320803</v>
      </c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  <c r="AA290" s="141"/>
    </row>
    <row r="291" spans="1:28" ht="15.6">
      <c r="A291" s="129" t="s">
        <v>1452</v>
      </c>
      <c r="B291" s="129" t="s">
        <v>1539</v>
      </c>
      <c r="C291" s="129" t="s">
        <v>1540</v>
      </c>
      <c r="D291" s="129">
        <v>0.64634620351424665</v>
      </c>
      <c r="E291" s="13">
        <v>-0.43641999999999997</v>
      </c>
      <c r="F291" s="13">
        <v>0.393486</v>
      </c>
      <c r="G291" s="129">
        <v>0.29889810189903881</v>
      </c>
      <c r="H291" s="129">
        <v>1.3976783798325731</v>
      </c>
      <c r="I291" s="13">
        <v>0.267378</v>
      </c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  <c r="AA291" s="141"/>
    </row>
    <row r="292" spans="1:28" ht="15.6">
      <c r="A292" s="129" t="s">
        <v>1452</v>
      </c>
      <c r="B292" s="129" t="s">
        <v>1541</v>
      </c>
      <c r="C292" s="129" t="s">
        <v>1542</v>
      </c>
      <c r="D292" s="129">
        <v>1.2819392878425804</v>
      </c>
      <c r="E292" s="13">
        <v>0.24837400000000001</v>
      </c>
      <c r="F292" s="13">
        <v>0.36807299999999998</v>
      </c>
      <c r="G292" s="129">
        <v>0.62309948870426446</v>
      </c>
      <c r="H292" s="129">
        <v>2.637409221971482</v>
      </c>
      <c r="I292" s="13">
        <v>0.49980599999999997</v>
      </c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  <c r="AA292" s="141"/>
      <c r="AB292" s="141"/>
    </row>
    <row r="293" spans="1:28" ht="15.6">
      <c r="A293" s="129" t="s">
        <v>1452</v>
      </c>
      <c r="B293" s="129" t="s">
        <v>1543</v>
      </c>
      <c r="C293" s="129" t="s">
        <v>1544</v>
      </c>
      <c r="D293" s="129">
        <v>1.7953572011536829</v>
      </c>
      <c r="E293" s="13">
        <v>0.58520399999999995</v>
      </c>
      <c r="F293" s="13">
        <v>0.38245000000000001</v>
      </c>
      <c r="G293" s="129">
        <v>0.84840428976864679</v>
      </c>
      <c r="H293" s="129">
        <v>3.7992588187093639</v>
      </c>
      <c r="I293" s="13">
        <v>0.12598100000000001</v>
      </c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  <c r="AA293" s="141"/>
      <c r="AB293" s="141"/>
    </row>
    <row r="294" spans="1:28" ht="15.6">
      <c r="A294" s="129" t="s">
        <v>1452</v>
      </c>
      <c r="B294" s="129" t="s">
        <v>1545</v>
      </c>
      <c r="C294" s="129" t="s">
        <v>1545</v>
      </c>
      <c r="D294" s="129">
        <v>0.7979973518671919</v>
      </c>
      <c r="E294" s="13">
        <v>-0.22564999999999999</v>
      </c>
      <c r="F294" s="13">
        <v>0.55852100000000005</v>
      </c>
      <c r="G294" s="129">
        <v>0.26704151120195818</v>
      </c>
      <c r="H294" s="129">
        <v>2.3846471311550204</v>
      </c>
      <c r="I294" s="13">
        <v>0.68620700000000001</v>
      </c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  <c r="AA294" s="141"/>
      <c r="AB294" s="141"/>
    </row>
    <row r="295" spans="1:28" ht="15.6">
      <c r="A295" s="129" t="s">
        <v>1452</v>
      </c>
      <c r="B295" s="129" t="s">
        <v>1546</v>
      </c>
      <c r="C295" s="129" t="s">
        <v>1547</v>
      </c>
      <c r="D295" s="129">
        <v>0.82448197413910818</v>
      </c>
      <c r="E295" s="13">
        <v>-0.193</v>
      </c>
      <c r="F295" s="13">
        <v>0.37746200000000002</v>
      </c>
      <c r="G295" s="129">
        <v>0.39344046446180247</v>
      </c>
      <c r="H295" s="129">
        <v>1.7277595648688475</v>
      </c>
      <c r="I295" s="13">
        <v>0.60913700000000004</v>
      </c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  <c r="AA295" s="141"/>
      <c r="AB295" s="141"/>
    </row>
    <row r="296" spans="1:28" ht="15.6">
      <c r="A296" s="129" t="s">
        <v>1452</v>
      </c>
      <c r="B296" s="129" t="s">
        <v>1548</v>
      </c>
      <c r="C296" s="129" t="s">
        <v>1549</v>
      </c>
      <c r="D296" s="129">
        <v>1.7493634868979235</v>
      </c>
      <c r="E296" s="13">
        <v>0.55925199999999997</v>
      </c>
      <c r="F296" s="13">
        <v>0.41131299999999998</v>
      </c>
      <c r="G296" s="129">
        <v>0.78120203110671427</v>
      </c>
      <c r="H296" s="129">
        <v>3.9173894683251538</v>
      </c>
      <c r="I296" s="13">
        <v>0.173933</v>
      </c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  <c r="AA296" s="141"/>
      <c r="AB296" s="141"/>
    </row>
    <row r="297" spans="1:28" ht="15.6">
      <c r="A297" s="129" t="s">
        <v>1452</v>
      </c>
      <c r="B297" s="129" t="s">
        <v>1550</v>
      </c>
      <c r="C297" s="129" t="s">
        <v>1551</v>
      </c>
      <c r="D297" s="129">
        <v>0.84637733191557674</v>
      </c>
      <c r="E297" s="13">
        <v>-0.16678999999999999</v>
      </c>
      <c r="F297" s="13">
        <v>0.52131400000000006</v>
      </c>
      <c r="G297" s="129">
        <v>0.30465800091098821</v>
      </c>
      <c r="H297" s="129">
        <v>2.3513401448131579</v>
      </c>
      <c r="I297" s="13">
        <v>0.74901799999999996</v>
      </c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  <c r="AA297" s="141"/>
      <c r="AB297" s="141"/>
    </row>
    <row r="298" spans="1:28" ht="15.6">
      <c r="A298" s="129" t="s">
        <v>1452</v>
      </c>
      <c r="B298" s="129" t="s">
        <v>1552</v>
      </c>
      <c r="C298" s="129" t="s">
        <v>1644</v>
      </c>
      <c r="D298" s="129">
        <v>1.0265657417551237</v>
      </c>
      <c r="E298" s="13">
        <v>2.6218999999999999E-2</v>
      </c>
      <c r="F298" s="13">
        <v>0.388235</v>
      </c>
      <c r="G298" s="129">
        <v>0.47963897187880661</v>
      </c>
      <c r="H298" s="129">
        <v>2.1971467789976145</v>
      </c>
      <c r="I298" s="13">
        <v>0.94615700000000003</v>
      </c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  <c r="AA298" s="141"/>
      <c r="AB298" s="141"/>
    </row>
    <row r="299" spans="1:28" ht="15.6">
      <c r="A299" s="129" t="s">
        <v>1452</v>
      </c>
      <c r="B299" s="129" t="s">
        <v>1554</v>
      </c>
      <c r="C299" s="129" t="s">
        <v>1555</v>
      </c>
      <c r="D299" s="129">
        <v>0.80549361753738069</v>
      </c>
      <c r="E299" s="13">
        <v>-0.21629999999999999</v>
      </c>
      <c r="F299" s="13">
        <v>0.38904100000000003</v>
      </c>
      <c r="G299" s="129">
        <v>0.37575409207093868</v>
      </c>
      <c r="H299" s="129">
        <v>1.7267143101956295</v>
      </c>
      <c r="I299" s="13">
        <v>0.57821599999999995</v>
      </c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  <c r="AA299" s="141"/>
      <c r="AB299" s="141"/>
    </row>
    <row r="300" spans="1:28" ht="15.6">
      <c r="A300" s="129" t="s">
        <v>1452</v>
      </c>
      <c r="B300" s="129" t="s">
        <v>1556</v>
      </c>
      <c r="C300" s="129" t="s">
        <v>1557</v>
      </c>
      <c r="D300" s="129">
        <v>0.46294825101898079</v>
      </c>
      <c r="E300" s="13">
        <v>-0.77014000000000005</v>
      </c>
      <c r="F300" s="13">
        <v>0.39842899999999998</v>
      </c>
      <c r="G300" s="129">
        <v>0.21202293207394007</v>
      </c>
      <c r="H300" s="129">
        <v>1.010839162656197</v>
      </c>
      <c r="I300" s="13">
        <v>5.3244E-2</v>
      </c>
      <c r="J300" s="141"/>
      <c r="K300" s="145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  <c r="AA300" s="141"/>
      <c r="AB300" s="141"/>
    </row>
    <row r="301" spans="1:28" ht="15.6">
      <c r="A301" s="129" t="s">
        <v>1452</v>
      </c>
      <c r="B301" s="129" t="s">
        <v>1420</v>
      </c>
      <c r="C301" s="129" t="s">
        <v>1558</v>
      </c>
      <c r="D301" s="129">
        <v>2.4400013970003238</v>
      </c>
      <c r="E301" s="129">
        <v>0.89199861184606299</v>
      </c>
      <c r="F301" s="129">
        <v>0.46852780725292997</v>
      </c>
      <c r="G301" s="129">
        <v>0.97402735514483663</v>
      </c>
      <c r="H301" s="129">
        <v>6.1123609988122336</v>
      </c>
      <c r="I301" s="129">
        <v>5.6931961973837597E-2</v>
      </c>
      <c r="J301" s="141"/>
      <c r="K301" s="145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  <c r="AA301" s="141"/>
      <c r="AB301" s="141"/>
    </row>
    <row r="302" spans="1:28" ht="15.6">
      <c r="A302" s="129" t="s">
        <v>1452</v>
      </c>
      <c r="B302" s="129" t="s">
        <v>1424</v>
      </c>
      <c r="C302" s="129" t="s">
        <v>1559</v>
      </c>
      <c r="D302" s="129">
        <v>0.32619942893862436</v>
      </c>
      <c r="E302" s="129">
        <v>-1.1202463394447499</v>
      </c>
      <c r="F302" s="129">
        <v>0.54392562152632296</v>
      </c>
      <c r="G302" s="129">
        <v>0.11232705179094786</v>
      </c>
      <c r="H302" s="129">
        <v>0.94728799290412447</v>
      </c>
      <c r="I302" s="126">
        <v>3.9440819418584301E-2</v>
      </c>
      <c r="J302" s="141"/>
      <c r="K302" s="145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  <c r="AA302" s="141"/>
      <c r="AB302" s="141"/>
    </row>
    <row r="303" spans="1:28" ht="15.6">
      <c r="A303" s="129" t="s">
        <v>1452</v>
      </c>
      <c r="B303" s="129" t="s">
        <v>1426</v>
      </c>
      <c r="C303" s="129" t="s">
        <v>1560</v>
      </c>
      <c r="D303" s="129">
        <v>2.0227301387822401</v>
      </c>
      <c r="E303" s="129">
        <v>0.70444815273892603</v>
      </c>
      <c r="F303" s="129">
        <v>0.46733328371694599</v>
      </c>
      <c r="G303" s="129">
        <v>0.80934897961738927</v>
      </c>
      <c r="H303" s="129">
        <v>5.0552200810485992</v>
      </c>
      <c r="I303" s="85">
        <v>0.13171366183532399</v>
      </c>
      <c r="J303" s="141"/>
      <c r="K303" s="146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  <c r="AA303" s="141"/>
      <c r="AB303" s="141"/>
    </row>
    <row r="304" spans="1:28" ht="15.6">
      <c r="A304" s="129" t="s">
        <v>1452</v>
      </c>
      <c r="B304" s="129" t="s">
        <v>1427</v>
      </c>
      <c r="C304" s="129" t="s">
        <v>1561</v>
      </c>
      <c r="D304" s="129">
        <v>1.4584798533368928</v>
      </c>
      <c r="E304" s="129">
        <v>0.37739469695419298</v>
      </c>
      <c r="F304" s="129">
        <v>0.46866981648592498</v>
      </c>
      <c r="G304" s="129">
        <v>0.58205045454029014</v>
      </c>
      <c r="H304" s="129">
        <v>3.6546032495922733</v>
      </c>
      <c r="I304" s="13">
        <v>0.420677487792467</v>
      </c>
      <c r="J304" s="141"/>
      <c r="K304" s="145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  <c r="AA304" s="141"/>
      <c r="AB304" s="141"/>
    </row>
    <row r="305" spans="1:28" ht="15.6">
      <c r="A305" s="129" t="s">
        <v>1452</v>
      </c>
      <c r="B305" s="129" t="s">
        <v>1430</v>
      </c>
      <c r="C305" s="129" t="s">
        <v>1562</v>
      </c>
      <c r="D305" s="129">
        <v>19.669693684566099</v>
      </c>
      <c r="E305" s="129">
        <v>2.97907905955811</v>
      </c>
      <c r="F305" s="129">
        <v>0.42494902960570502</v>
      </c>
      <c r="G305" s="129">
        <v>8.5521179141484769</v>
      </c>
      <c r="H305" s="129">
        <v>45.239887186843376</v>
      </c>
      <c r="I305" s="128">
        <v>2.3757226687684201E-12</v>
      </c>
      <c r="J305" s="141"/>
      <c r="K305" s="145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  <c r="AA305" s="141"/>
      <c r="AB305" s="141"/>
    </row>
    <row r="306" spans="1:28" ht="15.6">
      <c r="A306" s="129" t="s">
        <v>1452</v>
      </c>
      <c r="B306" s="129" t="s">
        <v>1431</v>
      </c>
      <c r="C306" s="129" t="s">
        <v>1563</v>
      </c>
      <c r="D306" s="129">
        <v>6.9542941043574613</v>
      </c>
      <c r="E306" s="129">
        <v>1.9393593255238899</v>
      </c>
      <c r="F306" s="129">
        <v>0.39037979198068001</v>
      </c>
      <c r="G306" s="129">
        <v>3.2356017830752517</v>
      </c>
      <c r="H306" s="129">
        <v>14.946896970719141</v>
      </c>
      <c r="I306" s="128">
        <v>6.7689394220776498E-7</v>
      </c>
      <c r="J306" s="141"/>
      <c r="K306" s="145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  <c r="AA306" s="141"/>
      <c r="AB306" s="141"/>
    </row>
    <row r="307" spans="1:28" ht="15.6">
      <c r="A307" s="129" t="s">
        <v>1452</v>
      </c>
      <c r="B307" s="129" t="s">
        <v>1434</v>
      </c>
      <c r="C307" s="129" t="s">
        <v>1564</v>
      </c>
      <c r="D307" s="129">
        <v>1.4004593038474642</v>
      </c>
      <c r="E307" s="129">
        <v>0.33680025699340799</v>
      </c>
      <c r="F307" s="129">
        <v>0.37240718346135698</v>
      </c>
      <c r="G307" s="129">
        <v>0.67494921863543866</v>
      </c>
      <c r="H307" s="129">
        <v>2.9058278868714074</v>
      </c>
      <c r="I307" s="129">
        <v>0.36579016987040203</v>
      </c>
      <c r="J307" s="141"/>
      <c r="K307" s="145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  <c r="AA307" s="141"/>
      <c r="AB307" s="141"/>
    </row>
    <row r="308" spans="1:28" ht="15.6">
      <c r="A308" s="129" t="s">
        <v>1452</v>
      </c>
      <c r="B308" s="129" t="s">
        <v>1435</v>
      </c>
      <c r="C308" s="129" t="s">
        <v>1565</v>
      </c>
      <c r="D308" s="129">
        <v>0.85295266821512827</v>
      </c>
      <c r="E308" s="129">
        <v>-0.159051221640643</v>
      </c>
      <c r="F308" s="129">
        <v>0.63823494995632002</v>
      </c>
      <c r="G308" s="129">
        <v>0.24414530380024674</v>
      </c>
      <c r="H308" s="129">
        <v>2.9798986213986365</v>
      </c>
      <c r="I308" s="129">
        <v>0.80320235627022796</v>
      </c>
      <c r="J308" s="141"/>
      <c r="K308" s="145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  <c r="AA308" s="141"/>
      <c r="AB308" s="141"/>
    </row>
    <row r="309" spans="1:28" ht="15.6">
      <c r="A309" s="129" t="s">
        <v>1452</v>
      </c>
      <c r="B309" s="129" t="s">
        <v>1436</v>
      </c>
      <c r="C309" s="129" t="s">
        <v>1566</v>
      </c>
      <c r="D309" s="129">
        <v>1.714562766656144</v>
      </c>
      <c r="E309" s="129">
        <v>0.53915810155732102</v>
      </c>
      <c r="F309" s="129">
        <v>0.41324270639960098</v>
      </c>
      <c r="G309" s="129">
        <v>0.7627708633280188</v>
      </c>
      <c r="H309" s="129">
        <v>3.8540086179712705</v>
      </c>
      <c r="I309" s="129">
        <v>0.19199473914853499</v>
      </c>
      <c r="J309" s="141"/>
      <c r="K309" s="145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  <c r="AA309" s="141"/>
      <c r="AB309" s="141"/>
    </row>
    <row r="310" spans="1:28" ht="15.6">
      <c r="A310" s="129" t="s">
        <v>1452</v>
      </c>
      <c r="B310" s="129" t="s">
        <v>1437</v>
      </c>
      <c r="C310" s="129" t="s">
        <v>1567</v>
      </c>
      <c r="D310" s="129">
        <v>1.3286229024480045</v>
      </c>
      <c r="E310" s="129">
        <v>0.284142994131444</v>
      </c>
      <c r="F310" s="129">
        <v>0.41947041626142101</v>
      </c>
      <c r="G310" s="129">
        <v>0.58390380818001841</v>
      </c>
      <c r="H310" s="129">
        <v>3.0231671590076941</v>
      </c>
      <c r="I310" s="129">
        <v>0.49816167331533601</v>
      </c>
      <c r="J310" s="141"/>
      <c r="K310" s="145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  <c r="AA310" s="141"/>
      <c r="AB310" s="141"/>
    </row>
    <row r="311" spans="1:28" ht="15.6">
      <c r="A311" s="129" t="s">
        <v>1452</v>
      </c>
      <c r="B311" s="129" t="s">
        <v>1438</v>
      </c>
      <c r="C311" s="129" t="s">
        <v>1568</v>
      </c>
      <c r="D311" s="129">
        <v>2.2386804689837021</v>
      </c>
      <c r="E311" s="129">
        <v>0.80588661594674704</v>
      </c>
      <c r="F311" s="129">
        <v>0.40399618407969801</v>
      </c>
      <c r="G311" s="129">
        <v>1.0141533182310876</v>
      </c>
      <c r="H311" s="129">
        <v>4.9417481086100548</v>
      </c>
      <c r="I311" s="126">
        <v>4.6066040222788401E-2</v>
      </c>
      <c r="J311" s="141"/>
      <c r="K311" s="145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  <c r="AA311" s="141"/>
      <c r="AB311" s="141"/>
    </row>
    <row r="312" spans="1:28" ht="15.6">
      <c r="A312" s="129" t="s">
        <v>1452</v>
      </c>
      <c r="B312" s="129" t="s">
        <v>1441</v>
      </c>
      <c r="C312" s="129" t="s">
        <v>1569</v>
      </c>
      <c r="D312" s="129">
        <v>2.7858185962891384</v>
      </c>
      <c r="E312" s="129">
        <v>1.0245417606350899</v>
      </c>
      <c r="F312" s="129">
        <v>0.37725459391076799</v>
      </c>
      <c r="G312" s="129">
        <v>1.3299252751665604</v>
      </c>
      <c r="H312" s="129">
        <v>5.8355047432709481</v>
      </c>
      <c r="I312" s="126">
        <v>6.6119161677086497E-3</v>
      </c>
      <c r="J312" s="141"/>
      <c r="K312" s="145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  <c r="AA312" s="141"/>
      <c r="AB312" s="141"/>
    </row>
    <row r="313" spans="1:28" ht="15.6">
      <c r="A313" s="129" t="s">
        <v>1452</v>
      </c>
      <c r="B313" s="129" t="s">
        <v>1444</v>
      </c>
      <c r="C313" s="129" t="s">
        <v>1570</v>
      </c>
      <c r="D313" s="129">
        <v>1.6612991232002163</v>
      </c>
      <c r="E313" s="129">
        <v>0.50759990063083704</v>
      </c>
      <c r="F313" s="129">
        <v>0.44255638805376502</v>
      </c>
      <c r="G313" s="129">
        <v>0.69780846455717849</v>
      </c>
      <c r="H313" s="129">
        <v>3.955117939845024</v>
      </c>
      <c r="I313" s="129">
        <v>0.251393085838305</v>
      </c>
      <c r="J313" s="141"/>
      <c r="K313" s="145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  <c r="AA313" s="141"/>
      <c r="AB313" s="141"/>
    </row>
    <row r="314" spans="1:28" ht="15.6">
      <c r="A314" s="129" t="s">
        <v>1452</v>
      </c>
      <c r="B314" s="129" t="s">
        <v>1445</v>
      </c>
      <c r="C314" s="129" t="s">
        <v>1571</v>
      </c>
      <c r="D314" s="129">
        <v>1.3369645785342241</v>
      </c>
      <c r="E314" s="129">
        <v>0.29040180452594</v>
      </c>
      <c r="F314" s="129">
        <v>0.43815725817507201</v>
      </c>
      <c r="G314" s="129">
        <v>0.56643869499742461</v>
      </c>
      <c r="H314" s="129">
        <v>3.1556359056002026</v>
      </c>
      <c r="I314" s="129">
        <v>0.50747155670192901</v>
      </c>
      <c r="J314" s="141"/>
      <c r="K314" s="145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  <c r="AA314" s="141"/>
      <c r="AB314" s="141"/>
    </row>
    <row r="315" spans="1:28" ht="15.6">
      <c r="A315" s="129" t="s">
        <v>1452</v>
      </c>
      <c r="B315" s="129" t="s">
        <v>1421</v>
      </c>
      <c r="C315" s="129" t="s">
        <v>1572</v>
      </c>
      <c r="D315" s="129">
        <v>0.70262434812982888</v>
      </c>
      <c r="E315" s="129">
        <v>-0.352932885424315</v>
      </c>
      <c r="F315" s="129">
        <v>0.64400144370089596</v>
      </c>
      <c r="G315" s="129">
        <v>0.19885572542140884</v>
      </c>
      <c r="H315" s="129">
        <v>2.4826088036372784</v>
      </c>
      <c r="I315" s="129">
        <v>0.58367047828560403</v>
      </c>
      <c r="J315" s="141"/>
      <c r="K315" s="145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  <c r="AA315" s="141"/>
      <c r="AB315" s="141"/>
    </row>
    <row r="316" spans="1:28" ht="15.6">
      <c r="A316" s="129" t="s">
        <v>1452</v>
      </c>
      <c r="B316" s="129" t="s">
        <v>1422</v>
      </c>
      <c r="C316" s="129" t="s">
        <v>1573</v>
      </c>
      <c r="D316" s="129">
        <v>1.8341465384333135</v>
      </c>
      <c r="E316" s="129">
        <v>0.606579271641984</v>
      </c>
      <c r="F316" s="129">
        <v>0.48972447861267898</v>
      </c>
      <c r="G316" s="129">
        <v>0.70238000311284288</v>
      </c>
      <c r="H316" s="129">
        <v>4.7895633553599888</v>
      </c>
      <c r="I316" s="129">
        <v>0.21548872581661099</v>
      </c>
    </row>
    <row r="317" spans="1:28" ht="15.6">
      <c r="A317" s="129" t="s">
        <v>1452</v>
      </c>
      <c r="B317" s="129" t="s">
        <v>1423</v>
      </c>
      <c r="C317" s="129" t="s">
        <v>1574</v>
      </c>
      <c r="D317" s="129">
        <v>1.5751293515016791</v>
      </c>
      <c r="E317" s="129">
        <v>0.45433739684285601</v>
      </c>
      <c r="F317" s="129">
        <v>0.486395363800808</v>
      </c>
      <c r="G317" s="129">
        <v>0.60713900174468483</v>
      </c>
      <c r="H317" s="129">
        <v>4.0864323768240283</v>
      </c>
      <c r="I317" s="129">
        <v>0.35025709713155101</v>
      </c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  <c r="AA317" s="141"/>
      <c r="AB317" s="141"/>
    </row>
    <row r="318" spans="1:28" ht="15.6">
      <c r="A318" s="129" t="s">
        <v>1452</v>
      </c>
      <c r="B318" s="129" t="s">
        <v>1425</v>
      </c>
      <c r="C318" s="129" t="s">
        <v>1575</v>
      </c>
      <c r="D318" s="129">
        <v>2.17074541174693</v>
      </c>
      <c r="E318" s="129">
        <v>0.77507061628457896</v>
      </c>
      <c r="F318" s="129">
        <v>0.46573503272440497</v>
      </c>
      <c r="G318" s="129">
        <v>0.87129902579098895</v>
      </c>
      <c r="H318" s="129">
        <v>5.4081727433845614</v>
      </c>
      <c r="I318" s="129">
        <v>9.6074880984575103E-2</v>
      </c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  <c r="AA318" s="141"/>
      <c r="AB318" s="141"/>
    </row>
    <row r="319" spans="1:28" ht="15.6">
      <c r="A319" s="129" t="s">
        <v>1452</v>
      </c>
      <c r="B319" s="129" t="s">
        <v>1428</v>
      </c>
      <c r="C319" s="129" t="s">
        <v>1576</v>
      </c>
      <c r="D319" s="129">
        <v>1.8441126074678977</v>
      </c>
      <c r="E319" s="129">
        <v>0.61199819022645197</v>
      </c>
      <c r="F319" s="129">
        <v>0.37533612559241603</v>
      </c>
      <c r="G319" s="129">
        <v>0.88367969680465108</v>
      </c>
      <c r="H319" s="129">
        <v>3.8483981484683003</v>
      </c>
      <c r="I319" s="129">
        <v>0.10298875512191</v>
      </c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  <c r="AA319" s="141"/>
      <c r="AB319" s="141"/>
    </row>
    <row r="320" spans="1:28" ht="15.6">
      <c r="A320" s="129" t="s">
        <v>1452</v>
      </c>
      <c r="B320" s="129" t="s">
        <v>1429</v>
      </c>
      <c r="C320" s="129" t="s">
        <v>1577</v>
      </c>
      <c r="D320" s="129">
        <v>1.1785722603181275</v>
      </c>
      <c r="E320" s="129">
        <v>0.16430375701549901</v>
      </c>
      <c r="F320" s="129">
        <v>0.36219961218990199</v>
      </c>
      <c r="G320" s="129">
        <v>0.5794896463546908</v>
      </c>
      <c r="H320" s="129">
        <v>2.396992908379227</v>
      </c>
      <c r="I320" s="129">
        <v>0.65009685265189998</v>
      </c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  <c r="AA320" s="141"/>
      <c r="AB320" s="141"/>
    </row>
    <row r="321" spans="1:28" ht="15.6">
      <c r="A321" s="129" t="s">
        <v>1452</v>
      </c>
      <c r="B321" s="129" t="s">
        <v>1432</v>
      </c>
      <c r="C321" s="129" t="s">
        <v>1578</v>
      </c>
      <c r="D321" s="129">
        <v>1.6667971466232097</v>
      </c>
      <c r="E321" s="129">
        <v>0.510903908675573</v>
      </c>
      <c r="F321" s="129">
        <v>0.38435577946397198</v>
      </c>
      <c r="G321" s="129">
        <v>0.78471599295703587</v>
      </c>
      <c r="H321" s="129">
        <v>3.5404053860584228</v>
      </c>
      <c r="I321" s="129">
        <v>0.183766371809924</v>
      </c>
    </row>
    <row r="322" spans="1:28" ht="15.6">
      <c r="A322" s="129" t="s">
        <v>1452</v>
      </c>
      <c r="B322" s="129" t="s">
        <v>1433</v>
      </c>
      <c r="C322" s="129" t="s">
        <v>1579</v>
      </c>
      <c r="D322" s="129">
        <v>1.6150657568947686</v>
      </c>
      <c r="E322" s="129">
        <v>0.47937567218924199</v>
      </c>
      <c r="F322" s="129">
        <v>0.38345987790832797</v>
      </c>
      <c r="G322" s="129">
        <v>0.76169757253628345</v>
      </c>
      <c r="H322" s="129">
        <v>3.4245053327511012</v>
      </c>
      <c r="I322" s="129">
        <v>0.21125113374219601</v>
      </c>
    </row>
    <row r="323" spans="1:28" ht="15.6">
      <c r="A323" s="129" t="s">
        <v>1452</v>
      </c>
      <c r="B323" s="129" t="s">
        <v>1439</v>
      </c>
      <c r="C323" s="129" t="s">
        <v>1580</v>
      </c>
      <c r="D323" s="129">
        <v>1.3714506687523897</v>
      </c>
      <c r="E323" s="129">
        <v>0.31586906192062097</v>
      </c>
      <c r="F323" s="129">
        <v>0.45597825895133598</v>
      </c>
      <c r="G323" s="129">
        <v>0.56110438254545592</v>
      </c>
      <c r="H323" s="129">
        <v>3.3520981039013793</v>
      </c>
      <c r="I323" s="129">
        <v>0.48848005118543197</v>
      </c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  <c r="AA323" s="141"/>
      <c r="AB323" s="141"/>
    </row>
    <row r="324" spans="1:28" ht="15.6">
      <c r="A324" s="129" t="s">
        <v>1452</v>
      </c>
      <c r="B324" s="129" t="s">
        <v>1440</v>
      </c>
      <c r="C324" s="129" t="s">
        <v>1581</v>
      </c>
      <c r="D324" s="129">
        <v>1.1839395622780655</v>
      </c>
      <c r="E324" s="129">
        <v>0.168847489785699</v>
      </c>
      <c r="F324" s="129">
        <v>0.481566890770037</v>
      </c>
      <c r="G324" s="129">
        <v>0.4606929010900141</v>
      </c>
      <c r="H324" s="129">
        <v>3.0426188113832007</v>
      </c>
      <c r="I324" s="129">
        <v>0.72587266089592095</v>
      </c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  <c r="AA324" s="141"/>
      <c r="AB324" s="141"/>
    </row>
    <row r="325" spans="1:28" ht="15.6">
      <c r="A325" s="129" t="s">
        <v>1452</v>
      </c>
      <c r="B325" s="129" t="s">
        <v>1442</v>
      </c>
      <c r="C325" s="129" t="s">
        <v>1582</v>
      </c>
      <c r="D325" s="129">
        <v>2.9503856284311141</v>
      </c>
      <c r="E325" s="129">
        <v>1.08193588331049</v>
      </c>
      <c r="F325" s="129">
        <v>0.373841942428777</v>
      </c>
      <c r="G325" s="129">
        <v>1.4179407969568647</v>
      </c>
      <c r="H325" s="129">
        <v>6.1390259559036213</v>
      </c>
      <c r="I325" s="126">
        <v>3.8024730797556702E-3</v>
      </c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</row>
    <row r="326" spans="1:28" ht="15.6">
      <c r="A326" s="129" t="s">
        <v>1452</v>
      </c>
      <c r="B326" s="129" t="s">
        <v>1443</v>
      </c>
      <c r="C326" s="129" t="s">
        <v>1583</v>
      </c>
      <c r="D326" s="129">
        <v>2.8944277176705899</v>
      </c>
      <c r="E326" s="129">
        <v>1.0627874119226699</v>
      </c>
      <c r="F326" s="129">
        <v>0.397368191309103</v>
      </c>
      <c r="G326" s="129">
        <v>1.3283608744622746</v>
      </c>
      <c r="H326" s="129">
        <v>6.3068041026209141</v>
      </c>
      <c r="I326" s="126">
        <v>7.4826069851103598E-3</v>
      </c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</row>
    <row r="327" spans="1:28" ht="15.6">
      <c r="A327" s="129" t="s">
        <v>1452</v>
      </c>
      <c r="B327" s="129" t="s">
        <v>1446</v>
      </c>
      <c r="C327" s="129" t="s">
        <v>1584</v>
      </c>
      <c r="D327" s="129">
        <v>2.6139185698148353</v>
      </c>
      <c r="E327" s="129">
        <v>0.96085046315400802</v>
      </c>
      <c r="F327" s="129">
        <v>0.40529842039054798</v>
      </c>
      <c r="G327" s="129">
        <v>1.1811228563402463</v>
      </c>
      <c r="H327" s="129">
        <v>5.784809135599839</v>
      </c>
      <c r="I327" s="126">
        <v>1.7753309823312999E-2</v>
      </c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  <c r="AA327" s="141"/>
      <c r="AB327" s="141"/>
    </row>
    <row r="328" spans="1:28" ht="15.6">
      <c r="A328" s="129" t="s">
        <v>1452</v>
      </c>
      <c r="B328" s="129" t="s">
        <v>1447</v>
      </c>
      <c r="C328" s="129" t="s">
        <v>1585</v>
      </c>
      <c r="D328" s="129">
        <v>2.8610693754834404</v>
      </c>
      <c r="E328" s="129">
        <v>1.05119546245746</v>
      </c>
      <c r="F328" s="129">
        <v>0.39428071468877302</v>
      </c>
      <c r="G328" s="129">
        <v>1.3210214480982492</v>
      </c>
      <c r="H328" s="129">
        <v>6.1965064860327708</v>
      </c>
      <c r="I328" s="126">
        <v>7.6734750949651598E-3</v>
      </c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  <c r="AA328" s="141"/>
      <c r="AB328" s="141"/>
    </row>
    <row r="329" spans="1:28" ht="15.6">
      <c r="A329" s="129" t="s">
        <v>1452</v>
      </c>
      <c r="B329" s="129" t="s">
        <v>1448</v>
      </c>
      <c r="C329" s="129" t="s">
        <v>1586</v>
      </c>
      <c r="D329" s="129">
        <v>0.76211228202953674</v>
      </c>
      <c r="E329" s="129">
        <v>-0.27166138240589399</v>
      </c>
      <c r="F329" s="129">
        <v>0.42547199940496999</v>
      </c>
      <c r="G329" s="129">
        <v>0.33101668360340325</v>
      </c>
      <c r="H329" s="129">
        <v>1.754640050457857</v>
      </c>
      <c r="I329" s="129">
        <v>0.52315206124613001</v>
      </c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  <c r="AA329" s="141"/>
      <c r="AB329" s="141"/>
    </row>
    <row r="330" spans="1:28" ht="15.6">
      <c r="A330" s="129" t="s">
        <v>1452</v>
      </c>
      <c r="B330" s="13" t="s">
        <v>1400</v>
      </c>
      <c r="C330" s="13" t="s">
        <v>1587</v>
      </c>
      <c r="D330" s="129">
        <v>1.9452731154028298</v>
      </c>
      <c r="E330" s="129">
        <v>0.66540238644279903</v>
      </c>
      <c r="F330" s="129">
        <v>0.44407695573157002</v>
      </c>
      <c r="G330" s="129">
        <v>0.81465672825642699</v>
      </c>
      <c r="H330" s="129">
        <v>4.6450085812314388</v>
      </c>
      <c r="I330" s="129">
        <v>0.13403083224753201</v>
      </c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  <c r="AA330" s="141"/>
      <c r="AB330" s="141"/>
    </row>
    <row r="331" spans="1:28" ht="15.6">
      <c r="A331" s="129" t="s">
        <v>1452</v>
      </c>
      <c r="B331" s="129" t="s">
        <v>1401</v>
      </c>
      <c r="C331" s="129" t="s">
        <v>1588</v>
      </c>
      <c r="D331" s="129">
        <v>1.0759812497903587</v>
      </c>
      <c r="E331" s="129">
        <v>7.3233035742369307E-2</v>
      </c>
      <c r="F331" s="129">
        <v>0.76739023708765197</v>
      </c>
      <c r="G331" s="129">
        <v>0.23910515877406302</v>
      </c>
      <c r="H331" s="129">
        <v>4.8419517832084846</v>
      </c>
      <c r="I331" s="129">
        <v>0.923972268333907</v>
      </c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  <c r="AA331" s="141"/>
      <c r="AB331" s="141"/>
    </row>
    <row r="332" spans="1:28" ht="15.6">
      <c r="A332" s="129" t="s">
        <v>1452</v>
      </c>
      <c r="B332" s="13" t="s">
        <v>1402</v>
      </c>
      <c r="C332" s="13" t="s">
        <v>1589</v>
      </c>
      <c r="D332" s="129">
        <v>1.3365100340927663</v>
      </c>
      <c r="E332" s="129">
        <v>0.29006176430734898</v>
      </c>
      <c r="F332" s="129">
        <v>0.514671943465837</v>
      </c>
      <c r="G332" s="129">
        <v>0.48738776295568154</v>
      </c>
      <c r="H332" s="129">
        <v>3.6649649560304463</v>
      </c>
      <c r="I332" s="129">
        <v>0.57303609887681695</v>
      </c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  <c r="AA332" s="141"/>
      <c r="AB332" s="141"/>
    </row>
    <row r="333" spans="1:28" ht="15.6">
      <c r="A333" s="129" t="s">
        <v>1452</v>
      </c>
      <c r="B333" s="13" t="s">
        <v>1404</v>
      </c>
      <c r="C333" s="13" t="s">
        <v>1590</v>
      </c>
      <c r="D333" s="129">
        <v>0.57061272470949276</v>
      </c>
      <c r="E333" s="129">
        <v>-0.56104453987394198</v>
      </c>
      <c r="F333" s="129">
        <v>0.46124097011432003</v>
      </c>
      <c r="G333" s="129">
        <v>0.23106023582671606</v>
      </c>
      <c r="H333" s="129">
        <v>1.4091515159907249</v>
      </c>
      <c r="I333" s="129">
        <v>0.22383999385390899</v>
      </c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  <c r="AA333" s="141"/>
      <c r="AB333" s="141"/>
    </row>
    <row r="334" spans="1:28" ht="15.6">
      <c r="A334" s="129" t="s">
        <v>1452</v>
      </c>
      <c r="B334" s="13" t="s">
        <v>1405</v>
      </c>
      <c r="C334" s="13" t="s">
        <v>1591</v>
      </c>
      <c r="D334" s="129">
        <v>1.4753123982409053</v>
      </c>
      <c r="E334" s="129">
        <v>0.38886976278386298</v>
      </c>
      <c r="F334" s="129">
        <v>0.39733322742386001</v>
      </c>
      <c r="G334" s="129">
        <v>0.67712230642727722</v>
      </c>
      <c r="H334" s="129">
        <v>3.2144069863648665</v>
      </c>
      <c r="I334" s="129">
        <v>0.32772856408472301</v>
      </c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</row>
    <row r="335" spans="1:28" ht="15.6">
      <c r="A335" s="129" t="s">
        <v>1452</v>
      </c>
      <c r="B335" s="13" t="s">
        <v>1406</v>
      </c>
      <c r="C335" s="13" t="s">
        <v>1592</v>
      </c>
      <c r="D335" s="129">
        <v>1.1722545140103935</v>
      </c>
      <c r="E335" s="129">
        <v>0.15892882970344899</v>
      </c>
      <c r="F335" s="129">
        <v>0.36658301960058898</v>
      </c>
      <c r="G335" s="129">
        <v>0.57145251434257249</v>
      </c>
      <c r="H335" s="129">
        <v>2.4047153720176908</v>
      </c>
      <c r="I335" s="129">
        <v>0.66462166639569797</v>
      </c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  <c r="AA335" s="141"/>
      <c r="AB335" s="141"/>
    </row>
    <row r="336" spans="1:28" ht="15.6">
      <c r="A336" s="129" t="s">
        <v>1452</v>
      </c>
      <c r="B336" s="13" t="s">
        <v>1407</v>
      </c>
      <c r="C336" s="13" t="s">
        <v>1593</v>
      </c>
      <c r="D336" s="129">
        <v>1.0796474965260767</v>
      </c>
      <c r="E336" s="129">
        <v>7.6634595753147294E-2</v>
      </c>
      <c r="F336" s="129">
        <v>0.35889439591413702</v>
      </c>
      <c r="G336" s="129">
        <v>0.53429966861647671</v>
      </c>
      <c r="H336" s="129">
        <v>2.1816197636306733</v>
      </c>
      <c r="I336" s="129">
        <v>0.83091386280420299</v>
      </c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</row>
    <row r="337" spans="1:28" ht="15.6">
      <c r="A337" s="129" t="s">
        <v>1452</v>
      </c>
      <c r="B337" s="129" t="s">
        <v>1408</v>
      </c>
      <c r="C337" s="129" t="s">
        <v>1594</v>
      </c>
      <c r="D337" s="129">
        <v>2.2227798755224812</v>
      </c>
      <c r="E337" s="129">
        <v>0.798758608721713</v>
      </c>
      <c r="F337" s="129">
        <v>0.39889635860185502</v>
      </c>
      <c r="G337" s="129">
        <v>1.0170657296091703</v>
      </c>
      <c r="H337" s="129">
        <v>4.8578476603732677</v>
      </c>
      <c r="I337" s="126">
        <v>4.5239427750837599E-2</v>
      </c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  <c r="AA337" s="141"/>
      <c r="AB337" s="141"/>
    </row>
    <row r="338" spans="1:28" ht="15.6">
      <c r="A338" s="129" t="s">
        <v>1452</v>
      </c>
      <c r="B338" s="13" t="s">
        <v>1595</v>
      </c>
      <c r="C338" s="13" t="s">
        <v>1596</v>
      </c>
      <c r="D338" s="129">
        <v>1.5682548294546854</v>
      </c>
      <c r="E338" s="129">
        <v>0.449963427508345</v>
      </c>
      <c r="F338" s="129">
        <v>0.449506258145207</v>
      </c>
      <c r="G338" s="129">
        <v>0.64981417703026312</v>
      </c>
      <c r="H338" s="129">
        <v>3.7848100226865391</v>
      </c>
      <c r="I338" s="13">
        <v>0.31681856655485602</v>
      </c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  <c r="AA338" s="141"/>
      <c r="AB338" s="141"/>
    </row>
    <row r="339" spans="1:28" ht="15.6">
      <c r="A339" s="129" t="s">
        <v>1452</v>
      </c>
      <c r="B339" s="129" t="s">
        <v>1410</v>
      </c>
      <c r="C339" s="129" t="s">
        <v>1597</v>
      </c>
      <c r="D339" s="129">
        <v>2.212260554389784</v>
      </c>
      <c r="E339" s="129">
        <v>0.79401486803869004</v>
      </c>
      <c r="F339" s="129">
        <v>0.69384028606877801</v>
      </c>
      <c r="G339" s="129">
        <v>0.56784198598289526</v>
      </c>
      <c r="H339" s="129">
        <v>8.6187652222257771</v>
      </c>
      <c r="I339" s="13">
        <v>0.25246732068722799</v>
      </c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  <c r="AA339" s="141"/>
      <c r="AB339" s="141"/>
    </row>
    <row r="340" spans="1:28" ht="15.6">
      <c r="A340" s="129" t="s">
        <v>1452</v>
      </c>
      <c r="B340" s="13" t="s">
        <v>1411</v>
      </c>
      <c r="C340" s="13" t="s">
        <v>1598</v>
      </c>
      <c r="D340" s="129">
        <v>4.6736340687200322</v>
      </c>
      <c r="E340" s="129">
        <v>1.5419369422345</v>
      </c>
      <c r="F340" s="129">
        <v>0.38204284381797399</v>
      </c>
      <c r="G340" s="129">
        <v>2.2103104225351071</v>
      </c>
      <c r="H340" s="129">
        <v>9.8822568927888312</v>
      </c>
      <c r="I340" s="128">
        <v>5.4362926368218197E-5</v>
      </c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  <c r="AA340" s="141"/>
      <c r="AB340" s="141"/>
    </row>
    <row r="341" spans="1:28" ht="15.6">
      <c r="A341" s="129" t="s">
        <v>1452</v>
      </c>
      <c r="B341" s="13" t="s">
        <v>1412</v>
      </c>
      <c r="C341" s="13" t="s">
        <v>1599</v>
      </c>
      <c r="D341" s="129">
        <v>1.3150976946305999</v>
      </c>
      <c r="E341" s="129">
        <v>0.27391095536492999</v>
      </c>
      <c r="F341" s="129">
        <v>0.41981833658741602</v>
      </c>
      <c r="G341" s="129">
        <v>0.57756575341149019</v>
      </c>
      <c r="H341" s="129">
        <v>2.9944329908884653</v>
      </c>
      <c r="I341" s="13">
        <v>0.51411017816707605</v>
      </c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  <c r="AA341" s="141"/>
      <c r="AB341" s="141"/>
    </row>
    <row r="342" spans="1:28" ht="15.6">
      <c r="A342" s="129" t="s">
        <v>1452</v>
      </c>
      <c r="B342" s="13" t="s">
        <v>1413</v>
      </c>
      <c r="C342" s="13" t="s">
        <v>1600</v>
      </c>
      <c r="D342" s="129">
        <v>1.6543106616632868</v>
      </c>
      <c r="E342" s="129">
        <v>0.50338440342859103</v>
      </c>
      <c r="F342" s="129">
        <v>0.41369466398319399</v>
      </c>
      <c r="G342" s="129">
        <v>0.73531438393332393</v>
      </c>
      <c r="H342" s="129">
        <v>3.7218689380908145</v>
      </c>
      <c r="I342" s="13">
        <v>0.22367964270744101</v>
      </c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</row>
    <row r="343" spans="1:28" ht="15.6">
      <c r="A343" s="129" t="s">
        <v>1452</v>
      </c>
      <c r="B343" s="13" t="s">
        <v>1418</v>
      </c>
      <c r="C343" s="13" t="s">
        <v>1601</v>
      </c>
      <c r="D343" s="129">
        <v>2.5666581899282819</v>
      </c>
      <c r="E343" s="129">
        <v>0.94260473756073004</v>
      </c>
      <c r="F343" s="129">
        <v>0.37812452781387701</v>
      </c>
      <c r="G343" s="129">
        <v>1.2232125836280825</v>
      </c>
      <c r="H343" s="129">
        <v>5.3856004688788612</v>
      </c>
      <c r="I343" s="126">
        <v>1.2672519172824699E-2</v>
      </c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</row>
    <row r="344" spans="1:28" ht="15.6">
      <c r="A344" s="129" t="s">
        <v>1452</v>
      </c>
      <c r="B344" s="13" t="s">
        <v>1419</v>
      </c>
      <c r="C344" s="13" t="s">
        <v>1602</v>
      </c>
      <c r="D344" s="129">
        <v>1.1611381922907928</v>
      </c>
      <c r="E344" s="129">
        <v>0.149400724306644</v>
      </c>
      <c r="F344" s="129">
        <v>0.57936496684133498</v>
      </c>
      <c r="G344" s="129">
        <v>0.37300829883352749</v>
      </c>
      <c r="H344" s="129">
        <v>3.6145091297232681</v>
      </c>
      <c r="I344" s="13">
        <v>0.79650739798700998</v>
      </c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</row>
    <row r="345" spans="1:28" ht="15.6">
      <c r="A345" s="129" t="s">
        <v>1452</v>
      </c>
      <c r="B345" s="13" t="s">
        <v>1391</v>
      </c>
      <c r="C345" s="13" t="s">
        <v>1603</v>
      </c>
      <c r="D345" s="129">
        <v>0.61306664505522712</v>
      </c>
      <c r="E345" s="129">
        <v>-0.48928162945264497</v>
      </c>
      <c r="F345" s="129">
        <v>0.64366098919040904</v>
      </c>
      <c r="G345" s="129">
        <v>0.17362505376156281</v>
      </c>
      <c r="H345" s="129">
        <v>2.1647262485253025</v>
      </c>
      <c r="I345" s="13">
        <v>0.44716239467930202</v>
      </c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</row>
    <row r="346" spans="1:28" ht="15.6">
      <c r="A346" s="129" t="s">
        <v>1452</v>
      </c>
      <c r="B346" s="13" t="s">
        <v>1392</v>
      </c>
      <c r="C346" s="13" t="s">
        <v>1604</v>
      </c>
      <c r="D346" s="129">
        <v>1.4485333790086283</v>
      </c>
      <c r="E346" s="129">
        <v>0.37055158180617298</v>
      </c>
      <c r="F346" s="129">
        <v>0.48246855727744797</v>
      </c>
      <c r="G346" s="129">
        <v>0.56265603351313354</v>
      </c>
      <c r="H346" s="129">
        <v>3.729185905998424</v>
      </c>
      <c r="I346" s="13">
        <v>0.442467815741513</v>
      </c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</row>
    <row r="347" spans="1:28" ht="15.6">
      <c r="A347" s="129" t="s">
        <v>1452</v>
      </c>
      <c r="B347" s="13" t="s">
        <v>1395</v>
      </c>
      <c r="C347" s="13" t="s">
        <v>1605</v>
      </c>
      <c r="D347" s="129">
        <v>1.1879319614971255</v>
      </c>
      <c r="E347" s="129">
        <v>0.17221394783331401</v>
      </c>
      <c r="F347" s="129">
        <v>0.37623698303422898</v>
      </c>
      <c r="G347" s="129">
        <v>0.56824049742547145</v>
      </c>
      <c r="H347" s="129">
        <v>2.4834244506332359</v>
      </c>
      <c r="I347" s="13">
        <v>0.64714835402896398</v>
      </c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</row>
    <row r="348" spans="1:28" ht="15.6">
      <c r="A348" s="129" t="s">
        <v>1452</v>
      </c>
      <c r="B348" s="13" t="s">
        <v>1396</v>
      </c>
      <c r="C348" s="13" t="s">
        <v>1606</v>
      </c>
      <c r="D348" s="129">
        <v>2.9400973530004872</v>
      </c>
      <c r="E348" s="129">
        <v>1.07844269406783</v>
      </c>
      <c r="F348" s="129">
        <v>0.42237052694919902</v>
      </c>
      <c r="G348" s="129">
        <v>1.2847915165411967</v>
      </c>
      <c r="H348" s="129">
        <v>6.7280740367834575</v>
      </c>
      <c r="I348" s="126">
        <v>1.06704620534751E-2</v>
      </c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</row>
    <row r="349" spans="1:28" ht="15.6">
      <c r="A349" s="129" t="s">
        <v>1452</v>
      </c>
      <c r="B349" s="13" t="s">
        <v>1397</v>
      </c>
      <c r="C349" s="13" t="s">
        <v>1607</v>
      </c>
      <c r="D349" s="129">
        <v>1.19944965189769</v>
      </c>
      <c r="E349" s="129">
        <v>0.181862828175477</v>
      </c>
      <c r="F349" s="129">
        <v>0.450619588102246</v>
      </c>
      <c r="G349" s="129">
        <v>0.49591459007966138</v>
      </c>
      <c r="H349" s="129">
        <v>2.9010629979779128</v>
      </c>
      <c r="I349" s="13">
        <v>0.686518698495583</v>
      </c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</row>
    <row r="350" spans="1:28" ht="15.6">
      <c r="A350" s="129" t="s">
        <v>1452</v>
      </c>
      <c r="B350" s="13" t="s">
        <v>1398</v>
      </c>
      <c r="C350" s="13" t="s">
        <v>1608</v>
      </c>
      <c r="D350" s="129">
        <v>3.0402910250714212</v>
      </c>
      <c r="E350" s="129">
        <v>1.1119532427675101</v>
      </c>
      <c r="F350" s="129">
        <v>0.50763437894946495</v>
      </c>
      <c r="G350" s="129">
        <v>1.1241080312071652</v>
      </c>
      <c r="H350" s="129">
        <v>8.2228480364147032</v>
      </c>
      <c r="I350" s="126">
        <v>2.84908297532467E-2</v>
      </c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</row>
    <row r="351" spans="1:28" ht="15.6">
      <c r="A351" s="129" t="s">
        <v>1452</v>
      </c>
      <c r="B351" s="13" t="s">
        <v>1609</v>
      </c>
      <c r="C351" s="13" t="s">
        <v>1610</v>
      </c>
      <c r="D351" s="129">
        <v>7.0980206780021895</v>
      </c>
      <c r="E351" s="129">
        <v>1.9598159674353599</v>
      </c>
      <c r="F351" s="129">
        <v>0.56236716177297497</v>
      </c>
      <c r="G351" s="129">
        <v>2.3574401080839524</v>
      </c>
      <c r="H351" s="129">
        <v>21.37144327551777</v>
      </c>
      <c r="I351" s="126">
        <v>4.9224691441030301E-4</v>
      </c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</row>
    <row r="352" spans="1:28" ht="15.6">
      <c r="A352" s="129" t="s">
        <v>1452</v>
      </c>
      <c r="B352" s="13" t="s">
        <v>1611</v>
      </c>
      <c r="C352" s="13" t="s">
        <v>1612</v>
      </c>
      <c r="D352" s="129">
        <v>7.173497217154214</v>
      </c>
      <c r="E352" s="129">
        <v>1.97039329262206</v>
      </c>
      <c r="F352" s="129">
        <v>0.56566561144807903</v>
      </c>
      <c r="G352" s="129">
        <v>2.3671547208207362</v>
      </c>
      <c r="H352" s="129">
        <v>21.738782797719892</v>
      </c>
      <c r="I352" s="126">
        <v>4.9523944110725095E-4</v>
      </c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</row>
    <row r="353" spans="1:28" ht="15.6">
      <c r="A353" s="129" t="s">
        <v>1452</v>
      </c>
      <c r="B353" s="13" t="s">
        <v>1613</v>
      </c>
      <c r="C353" s="13" t="s">
        <v>1612</v>
      </c>
      <c r="D353" s="129">
        <v>5.5311450444391317E-7</v>
      </c>
      <c r="E353" s="129">
        <v>-14.407700796380899</v>
      </c>
      <c r="F353" s="129">
        <v>1542.7911322494499</v>
      </c>
      <c r="G353" s="129">
        <v>0</v>
      </c>
      <c r="H353" s="129" t="e">
        <v>#NUM!</v>
      </c>
      <c r="I353" s="129">
        <v>0.99254888449196799</v>
      </c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</row>
    <row r="354" spans="1:28" ht="15.6">
      <c r="A354" s="129" t="s">
        <v>1452</v>
      </c>
      <c r="B354" s="13" t="s">
        <v>1614</v>
      </c>
      <c r="C354" s="13" t="s">
        <v>1612</v>
      </c>
      <c r="D354" s="129">
        <v>2.1344329381861691</v>
      </c>
      <c r="E354" s="129">
        <v>0.758201008678832</v>
      </c>
      <c r="F354" s="129">
        <v>1.16062696692754</v>
      </c>
      <c r="G354" s="129">
        <v>0.21945066193873097</v>
      </c>
      <c r="H354" s="129">
        <v>20.760037483441224</v>
      </c>
      <c r="I354" s="129">
        <v>0.513583212327542</v>
      </c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</row>
    <row r="355" spans="1:28" ht="15.6">
      <c r="A355" s="129" t="s">
        <v>1452</v>
      </c>
      <c r="B355" s="130" t="s">
        <v>1449</v>
      </c>
      <c r="C355" s="130" t="s">
        <v>1615</v>
      </c>
      <c r="D355" s="129">
        <v>1.2958013472242165</v>
      </c>
      <c r="E355" s="129">
        <v>0.259129304718483</v>
      </c>
      <c r="F355" s="129">
        <v>0.42685910788397902</v>
      </c>
      <c r="G355" s="129">
        <v>0.56129169860270345</v>
      </c>
      <c r="H355" s="129">
        <v>2.9914946820843777</v>
      </c>
      <c r="I355" s="129">
        <v>0.54381076072003798</v>
      </c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</row>
    <row r="356" spans="1:28" ht="15.6">
      <c r="A356" s="129" t="s">
        <v>1452</v>
      </c>
      <c r="B356" s="13" t="s">
        <v>1635</v>
      </c>
      <c r="C356" s="13" t="s">
        <v>1636</v>
      </c>
      <c r="D356" s="129">
        <v>1.1640894570467604</v>
      </c>
      <c r="E356" s="129">
        <v>0.15193919948915099</v>
      </c>
      <c r="F356" s="129">
        <v>0.36329753038538898</v>
      </c>
      <c r="G356" s="129">
        <v>0.57113826112388555</v>
      </c>
      <c r="H356" s="129">
        <v>2.372637864150176</v>
      </c>
      <c r="I356" s="129">
        <v>0.67578445048348601</v>
      </c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</row>
    <row r="357" spans="1:28" ht="15.6">
      <c r="A357" s="129" t="s">
        <v>1452</v>
      </c>
      <c r="B357" s="129" t="s">
        <v>1645</v>
      </c>
      <c r="C357" s="129" t="s">
        <v>18</v>
      </c>
      <c r="D357" s="129">
        <v>1.133196868381994</v>
      </c>
      <c r="E357" s="129">
        <v>0.12504272545292799</v>
      </c>
      <c r="F357" s="129">
        <v>0.58897470845421496</v>
      </c>
      <c r="G357" s="129">
        <v>0.35723991106479813</v>
      </c>
      <c r="H357" s="129">
        <v>3.5946015625276395</v>
      </c>
      <c r="I357" s="129">
        <v>0.83186849891176395</v>
      </c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</row>
    <row r="358" spans="1:28" ht="15.6">
      <c r="A358" s="129" t="s">
        <v>1452</v>
      </c>
      <c r="B358" s="13" t="s">
        <v>1620</v>
      </c>
      <c r="C358" s="13" t="s">
        <v>1621</v>
      </c>
      <c r="D358" s="129" t="s">
        <v>18</v>
      </c>
      <c r="E358" s="129" t="s">
        <v>18</v>
      </c>
      <c r="F358" s="129" t="s">
        <v>18</v>
      </c>
      <c r="G358" s="129" t="s">
        <v>18</v>
      </c>
      <c r="H358" s="129" t="s">
        <v>18</v>
      </c>
      <c r="I358" s="129" t="s">
        <v>18</v>
      </c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</row>
    <row r="359" spans="1:28" ht="15.6">
      <c r="A359" s="129" t="s">
        <v>1452</v>
      </c>
      <c r="B359" s="13" t="s">
        <v>1622</v>
      </c>
      <c r="C359" s="13" t="s">
        <v>1621</v>
      </c>
      <c r="D359" s="129" t="s">
        <v>18</v>
      </c>
      <c r="E359" s="129" t="s">
        <v>18</v>
      </c>
      <c r="F359" s="129" t="s">
        <v>18</v>
      </c>
      <c r="G359" s="129" t="s">
        <v>18</v>
      </c>
      <c r="H359" s="129" t="s">
        <v>18</v>
      </c>
      <c r="I359" s="129" t="s">
        <v>18</v>
      </c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</row>
    <row r="360" spans="1:28" ht="15.6">
      <c r="A360" s="129" t="s">
        <v>1452</v>
      </c>
      <c r="B360" s="13" t="s">
        <v>1623</v>
      </c>
      <c r="C360" s="13" t="s">
        <v>1624</v>
      </c>
      <c r="D360" s="13" t="s">
        <v>18</v>
      </c>
      <c r="E360" s="13" t="s">
        <v>18</v>
      </c>
      <c r="F360" s="13" t="s">
        <v>18</v>
      </c>
      <c r="G360" s="13" t="s">
        <v>18</v>
      </c>
      <c r="H360" s="13" t="s">
        <v>18</v>
      </c>
      <c r="I360" s="13" t="s">
        <v>18</v>
      </c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</row>
    <row r="361" spans="1:28" ht="15.6">
      <c r="A361" s="129" t="s">
        <v>1452</v>
      </c>
      <c r="B361" s="13" t="s">
        <v>1625</v>
      </c>
      <c r="C361" s="13" t="s">
        <v>1626</v>
      </c>
      <c r="D361" s="13" t="s">
        <v>18</v>
      </c>
      <c r="E361" s="13" t="s">
        <v>18</v>
      </c>
      <c r="F361" s="13" t="s">
        <v>18</v>
      </c>
      <c r="G361" s="13" t="s">
        <v>18</v>
      </c>
      <c r="H361" s="13" t="s">
        <v>18</v>
      </c>
      <c r="I361" s="13" t="s">
        <v>18</v>
      </c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</row>
    <row r="362" spans="1:28" ht="15.75" customHeight="1">
      <c r="A362" s="144" t="s">
        <v>1452</v>
      </c>
      <c r="B362" s="144" t="s">
        <v>1474</v>
      </c>
      <c r="C362" s="144" t="s">
        <v>18</v>
      </c>
      <c r="D362" s="144">
        <v>1.0918402489003753</v>
      </c>
      <c r="E362" s="144">
        <v>8.7864574405189896E-2</v>
      </c>
      <c r="F362" s="144">
        <v>0.19688969641901199</v>
      </c>
      <c r="G362" s="144">
        <v>0.74227221940980348</v>
      </c>
      <c r="H362" s="144">
        <v>1.6060349531425411</v>
      </c>
      <c r="I362" s="144">
        <v>0.65540732446262995</v>
      </c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</row>
    <row r="363" spans="1:28" ht="15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</row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AA127"/>
  <sheetViews>
    <sheetView workbookViewId="0">
      <selection activeCell="B3" sqref="B3"/>
    </sheetView>
  </sheetViews>
  <sheetFormatPr defaultColWidth="11.19921875" defaultRowHeight="15" customHeight="1"/>
  <cols>
    <col min="1" max="1" width="38.19921875" customWidth="1"/>
    <col min="2" max="2" width="37" customWidth="1"/>
    <col min="4" max="4" width="18" customWidth="1"/>
    <col min="5" max="5" width="14.09765625" customWidth="1"/>
    <col min="6" max="6" width="16.296875" customWidth="1"/>
    <col min="7" max="7" width="13.09765625" customWidth="1"/>
  </cols>
  <sheetData>
    <row r="1" spans="1:27" ht="15.6">
      <c r="A1" s="131" t="s">
        <v>2093</v>
      </c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6">
      <c r="A2" s="132" t="s">
        <v>1481</v>
      </c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.6">
      <c r="A3" s="78" t="s">
        <v>1646</v>
      </c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6">
      <c r="A4" s="2" t="s">
        <v>1628</v>
      </c>
      <c r="B4" s="2"/>
      <c r="C4" s="2"/>
      <c r="D4" s="2"/>
      <c r="E4" s="2"/>
      <c r="F4" s="2"/>
      <c r="G4" s="2"/>
      <c r="H4" s="2"/>
    </row>
    <row r="5" spans="1:27" ht="15.6">
      <c r="A5" s="105" t="s">
        <v>1647</v>
      </c>
      <c r="B5" s="2"/>
      <c r="C5" s="2"/>
      <c r="D5" s="2"/>
      <c r="E5" s="2"/>
      <c r="F5" s="2"/>
      <c r="G5" s="2"/>
      <c r="H5" s="2"/>
    </row>
    <row r="6" spans="1:27" ht="15.6">
      <c r="A6" s="57"/>
      <c r="B6" s="57"/>
      <c r="C6" s="57"/>
      <c r="D6" s="57"/>
      <c r="E6" s="57"/>
      <c r="F6" s="57"/>
      <c r="G6" s="57"/>
      <c r="H6" s="57"/>
    </row>
    <row r="7" spans="1:27" ht="15.6">
      <c r="A7" s="58" t="s">
        <v>1485</v>
      </c>
      <c r="B7" s="59" t="s">
        <v>1486</v>
      </c>
      <c r="C7" s="59" t="s">
        <v>1487</v>
      </c>
      <c r="D7" s="59" t="s">
        <v>1630</v>
      </c>
      <c r="E7" s="59" t="s">
        <v>1489</v>
      </c>
      <c r="F7" s="59" t="s">
        <v>1490</v>
      </c>
      <c r="G7" s="59" t="s">
        <v>1491</v>
      </c>
      <c r="H7" s="59" t="s">
        <v>1643</v>
      </c>
    </row>
    <row r="8" spans="1:27" ht="15.6">
      <c r="A8" s="129" t="s">
        <v>1632</v>
      </c>
      <c r="B8" s="129" t="s">
        <v>18</v>
      </c>
      <c r="C8" s="13">
        <v>0.97256492479819012</v>
      </c>
      <c r="D8" s="129">
        <v>-2.7818445000000001E-2</v>
      </c>
      <c r="E8" s="129">
        <v>1.9222380000000001E-2</v>
      </c>
      <c r="F8" s="147">
        <v>0.9366043762106866</v>
      </c>
      <c r="G8" s="147">
        <v>1.0099061641955593</v>
      </c>
      <c r="H8" s="148">
        <v>0.14784359599999999</v>
      </c>
    </row>
    <row r="9" spans="1:27" ht="15.6">
      <c r="A9" s="129" t="s">
        <v>1633</v>
      </c>
      <c r="B9" s="129" t="s">
        <v>18</v>
      </c>
      <c r="C9" s="13">
        <v>0.96337732644166296</v>
      </c>
      <c r="D9" s="129">
        <v>-3.7310120000000002E-2</v>
      </c>
      <c r="E9" s="129">
        <v>2.6297912E-2</v>
      </c>
      <c r="F9" s="147">
        <v>0.91497912559886663</v>
      </c>
      <c r="G9" s="147">
        <v>1.0143355702179924</v>
      </c>
      <c r="H9" s="148">
        <v>0.15597237999999999</v>
      </c>
    </row>
    <row r="10" spans="1:27" ht="15.6">
      <c r="A10" s="129" t="s">
        <v>1634</v>
      </c>
      <c r="B10" s="129" t="s">
        <v>18</v>
      </c>
      <c r="C10" s="13">
        <v>0.91902406674383164</v>
      </c>
      <c r="D10" s="129">
        <v>-8.4442969000000007E-2</v>
      </c>
      <c r="E10" s="129">
        <v>5.9858181000000003E-2</v>
      </c>
      <c r="F10" s="147">
        <v>0.81728696474110518</v>
      </c>
      <c r="G10" s="147">
        <v>1.0334255551499212</v>
      </c>
      <c r="H10" s="148">
        <v>0.158328001</v>
      </c>
    </row>
    <row r="11" spans="1:27" ht="15.6">
      <c r="A11" s="129" t="s">
        <v>1494</v>
      </c>
      <c r="B11" s="129" t="s">
        <v>18</v>
      </c>
      <c r="C11" s="13">
        <v>0.99965458366996163</v>
      </c>
      <c r="D11" s="129">
        <v>-3.45476E-4</v>
      </c>
      <c r="E11" s="129">
        <v>1.3578850000000001E-3</v>
      </c>
      <c r="F11" s="147">
        <v>0.99699758568796104</v>
      </c>
      <c r="G11" s="147">
        <v>1.0023186625500282</v>
      </c>
      <c r="H11" s="148">
        <v>0.79916932399999996</v>
      </c>
    </row>
    <row r="12" spans="1:27" ht="15.6">
      <c r="A12" s="13" t="s">
        <v>1495</v>
      </c>
      <c r="B12" s="13" t="s">
        <v>1496</v>
      </c>
      <c r="C12" s="13">
        <v>1.0068231080578627</v>
      </c>
      <c r="D12" s="129">
        <v>6.7999360000000003E-3</v>
      </c>
      <c r="E12" s="129">
        <v>5.0956173E-2</v>
      </c>
      <c r="F12" s="147">
        <v>0.91112592588547681</v>
      </c>
      <c r="G12" s="147">
        <v>1.1125715360740487</v>
      </c>
      <c r="H12" s="148">
        <v>0.89384007600000004</v>
      </c>
    </row>
    <row r="13" spans="1:27" ht="15.6">
      <c r="A13" s="129" t="s">
        <v>1353</v>
      </c>
      <c r="B13" s="129" t="s">
        <v>1497</v>
      </c>
      <c r="C13" s="13">
        <v>0.88006994650838899</v>
      </c>
      <c r="D13" s="129">
        <v>-0.12775389000000001</v>
      </c>
      <c r="E13" s="129">
        <v>0.29298501599999999</v>
      </c>
      <c r="F13" s="147">
        <v>0.49559088494278231</v>
      </c>
      <c r="G13" s="147">
        <v>1.5628275948551797</v>
      </c>
      <c r="H13" s="148">
        <v>0.66280596700000005</v>
      </c>
    </row>
    <row r="14" spans="1:27" ht="15.6">
      <c r="A14" s="129" t="s">
        <v>1354</v>
      </c>
      <c r="B14" s="129" t="s">
        <v>1498</v>
      </c>
      <c r="C14" s="13">
        <v>1.0273962787115107</v>
      </c>
      <c r="D14" s="129">
        <v>2.7027717E-2</v>
      </c>
      <c r="E14" s="129">
        <v>0.112407126</v>
      </c>
      <c r="F14" s="147">
        <v>0.82424270300499192</v>
      </c>
      <c r="G14" s="147">
        <v>1.2806217266613369</v>
      </c>
      <c r="H14" s="148">
        <v>0.80998539400000003</v>
      </c>
    </row>
    <row r="15" spans="1:27" ht="15.6">
      <c r="A15" s="129" t="s">
        <v>1355</v>
      </c>
      <c r="B15" s="129" t="s">
        <v>1355</v>
      </c>
      <c r="C15" s="13">
        <v>1.0643162093434011</v>
      </c>
      <c r="D15" s="129">
        <v>6.2332536000000001E-2</v>
      </c>
      <c r="E15" s="129">
        <v>0.17803232399999999</v>
      </c>
      <c r="F15" s="147">
        <v>0.75080387055649811</v>
      </c>
      <c r="G15" s="147">
        <v>1.5087415474183619</v>
      </c>
      <c r="H15" s="148">
        <v>0.72624923799999996</v>
      </c>
    </row>
    <row r="16" spans="1:27" ht="15.6">
      <c r="A16" s="129" t="s">
        <v>1356</v>
      </c>
      <c r="B16" s="129" t="s">
        <v>1356</v>
      </c>
      <c r="C16" s="13">
        <v>1.013985047494889</v>
      </c>
      <c r="D16" s="129">
        <v>1.3888159000000001E-2</v>
      </c>
      <c r="E16" s="129">
        <v>7.8805603000000002E-2</v>
      </c>
      <c r="F16" s="147">
        <v>0.86886212743548286</v>
      </c>
      <c r="G16" s="147">
        <v>1.1833473275880109</v>
      </c>
      <c r="H16" s="148">
        <v>0.86011078399999996</v>
      </c>
    </row>
    <row r="17" spans="1:27" ht="15.6">
      <c r="A17" s="129" t="s">
        <v>1357</v>
      </c>
      <c r="B17" s="129" t="s">
        <v>1357</v>
      </c>
      <c r="C17" s="13">
        <v>1.1887935555548297</v>
      </c>
      <c r="D17" s="129">
        <v>0.172938974</v>
      </c>
      <c r="E17" s="129">
        <v>0.58062087600000001</v>
      </c>
      <c r="F17" s="147">
        <v>0.38095350593826566</v>
      </c>
      <c r="G17" s="147">
        <v>3.7097181039140006</v>
      </c>
      <c r="H17" s="148">
        <v>0.76581627600000002</v>
      </c>
    </row>
    <row r="18" spans="1:27" ht="15.6">
      <c r="A18" s="129" t="s">
        <v>1358</v>
      </c>
      <c r="B18" s="129" t="s">
        <v>1501</v>
      </c>
      <c r="C18" s="13">
        <v>1.0430582667170243</v>
      </c>
      <c r="D18" s="129">
        <v>4.2157039E-2</v>
      </c>
      <c r="E18" s="129">
        <v>0.17712504300000001</v>
      </c>
      <c r="F18" s="147">
        <v>0.73711744405154178</v>
      </c>
      <c r="G18" s="147">
        <v>1.4759799222586958</v>
      </c>
      <c r="H18" s="148">
        <v>0.81187549599999997</v>
      </c>
    </row>
    <row r="19" spans="1:27" ht="15.6">
      <c r="A19" s="129" t="s">
        <v>1359</v>
      </c>
      <c r="B19" s="129" t="s">
        <v>1502</v>
      </c>
      <c r="C19" s="13">
        <v>0.6611297889397455</v>
      </c>
      <c r="D19" s="129">
        <v>-0.41380510599999998</v>
      </c>
      <c r="E19" s="129">
        <v>0.38176333899999998</v>
      </c>
      <c r="F19" s="147">
        <v>0.31284067285972561</v>
      </c>
      <c r="G19" s="147">
        <v>1.3971731802900835</v>
      </c>
      <c r="H19" s="148">
        <v>0.27839540699999998</v>
      </c>
    </row>
    <row r="20" spans="1:27" ht="15.6">
      <c r="A20" s="129" t="s">
        <v>1360</v>
      </c>
      <c r="B20" s="129" t="s">
        <v>1503</v>
      </c>
      <c r="C20" s="13">
        <v>1.1683643275032258</v>
      </c>
      <c r="D20" s="129">
        <v>0.15560476000000001</v>
      </c>
      <c r="E20" s="129">
        <v>0.29230313000000002</v>
      </c>
      <c r="F20" s="147">
        <v>0.65881706701392284</v>
      </c>
      <c r="G20" s="147">
        <v>2.0720094698961664</v>
      </c>
      <c r="H20" s="148">
        <v>0.59449026800000004</v>
      </c>
    </row>
    <row r="21" spans="1:27" ht="15.6">
      <c r="A21" s="129" t="s">
        <v>1361</v>
      </c>
      <c r="B21" s="129" t="s">
        <v>1504</v>
      </c>
      <c r="C21" s="13">
        <v>0.75515783092328737</v>
      </c>
      <c r="D21" s="129">
        <v>-0.28082850399999998</v>
      </c>
      <c r="E21" s="129">
        <v>0.36059709400000001</v>
      </c>
      <c r="F21" s="147">
        <v>0.37246998997256608</v>
      </c>
      <c r="G21" s="147">
        <v>1.5310316668646686</v>
      </c>
      <c r="H21" s="148">
        <v>0.43610491200000001</v>
      </c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</row>
    <row r="22" spans="1:27" ht="15.6">
      <c r="A22" s="129" t="s">
        <v>1362</v>
      </c>
      <c r="B22" s="129" t="s">
        <v>1505</v>
      </c>
      <c r="C22" s="13">
        <v>0.94197058689144764</v>
      </c>
      <c r="D22" s="129">
        <v>-5.9781228999999998E-2</v>
      </c>
      <c r="E22" s="129">
        <v>0.260313723</v>
      </c>
      <c r="F22" s="147">
        <v>0.56552762950408808</v>
      </c>
      <c r="G22" s="147">
        <v>1.5689924599204825</v>
      </c>
      <c r="H22" s="148">
        <v>0.81836320399999996</v>
      </c>
    </row>
    <row r="23" spans="1:27" ht="15.6">
      <c r="A23" s="129" t="s">
        <v>1363</v>
      </c>
      <c r="B23" s="129" t="s">
        <v>1506</v>
      </c>
      <c r="C23" s="13">
        <v>1.1244409861948987</v>
      </c>
      <c r="D23" s="129">
        <v>0.117286011</v>
      </c>
      <c r="E23" s="129">
        <v>0.41169626500000001</v>
      </c>
      <c r="F23" s="147">
        <v>0.50175733709657444</v>
      </c>
      <c r="G23" s="147">
        <v>2.5198785108977901</v>
      </c>
      <c r="H23" s="148">
        <v>0.77573239699999996</v>
      </c>
    </row>
    <row r="24" spans="1:27" ht="15.6">
      <c r="A24" s="129" t="s">
        <v>1364</v>
      </c>
      <c r="B24" s="129" t="s">
        <v>1507</v>
      </c>
      <c r="C24" s="13">
        <v>1.0505815132401191</v>
      </c>
      <c r="D24" s="129">
        <v>4.9343832999999997E-2</v>
      </c>
      <c r="E24" s="129">
        <v>0.204255823</v>
      </c>
      <c r="F24" s="147">
        <v>0.70398545744204788</v>
      </c>
      <c r="G24" s="147">
        <v>1.5678186307602198</v>
      </c>
      <c r="H24" s="148">
        <v>0.80910671499999998</v>
      </c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</row>
    <row r="25" spans="1:27" ht="15.6">
      <c r="A25" s="129" t="s">
        <v>1365</v>
      </c>
      <c r="B25" s="129" t="s">
        <v>1508</v>
      </c>
      <c r="C25" s="13">
        <v>0.99039778155779268</v>
      </c>
      <c r="D25" s="129">
        <v>-9.648617E-3</v>
      </c>
      <c r="E25" s="129">
        <v>9.1932320999999997E-2</v>
      </c>
      <c r="F25" s="147">
        <v>0.8270947943517708</v>
      </c>
      <c r="G25" s="147">
        <v>1.185943585200969</v>
      </c>
      <c r="H25" s="148">
        <v>0.91641272299999998</v>
      </c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</row>
    <row r="26" spans="1:27" ht="15.6">
      <c r="A26" s="129" t="s">
        <v>1366</v>
      </c>
      <c r="B26" s="129" t="s">
        <v>1366</v>
      </c>
      <c r="C26" s="13">
        <v>0.96635140560605282</v>
      </c>
      <c r="D26" s="129">
        <v>-3.4227737000000001E-2</v>
      </c>
      <c r="E26" s="129">
        <v>0.11997796600000001</v>
      </c>
      <c r="F26" s="147">
        <v>0.76384946057726855</v>
      </c>
      <c r="G26" s="147">
        <v>1.2225380618990833</v>
      </c>
      <c r="H26" s="148">
        <v>0.77542693299999998</v>
      </c>
      <c r="I26" s="141"/>
      <c r="J26" s="142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</row>
    <row r="27" spans="1:27" ht="15.6">
      <c r="A27" s="129" t="s">
        <v>1367</v>
      </c>
      <c r="B27" s="129" t="s">
        <v>1509</v>
      </c>
      <c r="C27" s="13">
        <v>0.84298807836167566</v>
      </c>
      <c r="D27" s="129">
        <v>-0.17080246299999999</v>
      </c>
      <c r="E27" s="129">
        <v>0.18836109500000001</v>
      </c>
      <c r="F27" s="147">
        <v>0.58275395797351015</v>
      </c>
      <c r="G27" s="147">
        <v>1.2194321300383395</v>
      </c>
      <c r="H27" s="148">
        <v>0.36452205599999998</v>
      </c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</row>
    <row r="28" spans="1:27" ht="15.6">
      <c r="A28" s="129" t="s">
        <v>1368</v>
      </c>
      <c r="B28" s="129" t="s">
        <v>1510</v>
      </c>
      <c r="C28" s="13">
        <v>0.99554745012304557</v>
      </c>
      <c r="D28" s="129">
        <v>-4.4624920000000002E-3</v>
      </c>
      <c r="E28" s="129">
        <v>0.116697881</v>
      </c>
      <c r="F28" s="147">
        <v>0.79200281034389342</v>
      </c>
      <c r="G28" s="147">
        <v>1.2514030411282866</v>
      </c>
      <c r="H28" s="148">
        <v>0.96949656699999998</v>
      </c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</row>
    <row r="29" spans="1:27" ht="15.6">
      <c r="A29" s="129" t="s">
        <v>1369</v>
      </c>
      <c r="B29" s="129" t="s">
        <v>1511</v>
      </c>
      <c r="C29" s="13">
        <v>0.92446585344187815</v>
      </c>
      <c r="D29" s="129">
        <v>-7.8539163999999995E-2</v>
      </c>
      <c r="E29" s="129">
        <v>0.31938503600000001</v>
      </c>
      <c r="F29" s="147">
        <v>0.49433896429283175</v>
      </c>
      <c r="G29" s="147">
        <v>1.7288483731048929</v>
      </c>
      <c r="H29" s="148">
        <v>0.80575386599999999</v>
      </c>
    </row>
    <row r="30" spans="1:27" ht="15.6">
      <c r="A30" s="129" t="s">
        <v>1370</v>
      </c>
      <c r="B30" s="129" t="s">
        <v>1512</v>
      </c>
      <c r="C30" s="13">
        <v>0.93046337428663051</v>
      </c>
      <c r="D30" s="129">
        <v>-7.2072565000000005E-2</v>
      </c>
      <c r="E30" s="129">
        <v>0.172969025</v>
      </c>
      <c r="F30" s="147">
        <v>0.66292603639588898</v>
      </c>
      <c r="G30" s="147">
        <v>1.3059708675732911</v>
      </c>
      <c r="H30" s="148">
        <v>0.67691319599999999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</row>
    <row r="31" spans="1:27" ht="15.6">
      <c r="A31" s="129" t="s">
        <v>1371</v>
      </c>
      <c r="B31" s="129" t="s">
        <v>1513</v>
      </c>
      <c r="C31" s="13">
        <v>0.90256415538720525</v>
      </c>
      <c r="D31" s="129">
        <v>-0.10251550500000001</v>
      </c>
      <c r="E31" s="129">
        <v>0.15934630399999999</v>
      </c>
      <c r="F31" s="147">
        <v>0.6604497340185207</v>
      </c>
      <c r="G31" s="147">
        <v>1.2334353587111524</v>
      </c>
      <c r="H31" s="148">
        <v>0.51999677499999997</v>
      </c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</row>
    <row r="32" spans="1:27" ht="15.6">
      <c r="A32" s="129" t="s">
        <v>1372</v>
      </c>
      <c r="B32" s="129" t="s">
        <v>1514</v>
      </c>
      <c r="C32" s="13">
        <v>1.052941068238251</v>
      </c>
      <c r="D32" s="129">
        <v>5.1587266E-2</v>
      </c>
      <c r="E32" s="129">
        <v>0.191929499</v>
      </c>
      <c r="F32" s="147">
        <v>0.72282036027910834</v>
      </c>
      <c r="G32" s="147">
        <v>1.5338318538157998</v>
      </c>
      <c r="H32" s="148">
        <v>0.78809716100000005</v>
      </c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</row>
    <row r="33" spans="1:27" ht="15.6">
      <c r="A33" s="129" t="s">
        <v>1373</v>
      </c>
      <c r="B33" s="129" t="s">
        <v>1515</v>
      </c>
      <c r="C33" s="13">
        <v>0.96866935909879981</v>
      </c>
      <c r="D33" s="129">
        <v>-3.1831944000000001E-2</v>
      </c>
      <c r="E33" s="129">
        <v>4.9621749E-2</v>
      </c>
      <c r="F33" s="147">
        <v>0.8788943586855491</v>
      </c>
      <c r="G33" s="147">
        <v>1.0676144612649539</v>
      </c>
      <c r="H33" s="148">
        <v>0.52120321400000003</v>
      </c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</row>
    <row r="34" spans="1:27" ht="15.6">
      <c r="A34" s="129" t="s">
        <v>1374</v>
      </c>
      <c r="B34" s="129" t="s">
        <v>1516</v>
      </c>
      <c r="C34" s="13">
        <v>1.0335024244494784</v>
      </c>
      <c r="D34" s="129">
        <v>3.2953445999999997E-2</v>
      </c>
      <c r="E34" s="129">
        <v>0.303689455</v>
      </c>
      <c r="F34" s="147">
        <v>0.56990939564329002</v>
      </c>
      <c r="G34" s="147">
        <v>1.8742053903801537</v>
      </c>
      <c r="H34" s="148">
        <v>0.91359087900000002</v>
      </c>
    </row>
    <row r="35" spans="1:27" ht="15.6">
      <c r="A35" s="129" t="s">
        <v>1375</v>
      </c>
      <c r="B35" s="129" t="s">
        <v>1517</v>
      </c>
      <c r="C35" s="13">
        <v>0.91764164086842415</v>
      </c>
      <c r="D35" s="129">
        <v>-8.5948334000000001E-2</v>
      </c>
      <c r="E35" s="129">
        <v>0.16761194099999999</v>
      </c>
      <c r="F35" s="147">
        <v>0.66069184806035752</v>
      </c>
      <c r="G35" s="147">
        <v>1.2745218266697409</v>
      </c>
      <c r="H35" s="148">
        <v>0.60810404299999998</v>
      </c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7" ht="15.6">
      <c r="A36" s="129" t="s">
        <v>1376</v>
      </c>
      <c r="B36" s="129" t="s">
        <v>1518</v>
      </c>
      <c r="C36" s="13">
        <v>0.97680237087781252</v>
      </c>
      <c r="D36" s="129">
        <v>-2.3470929000000001E-2</v>
      </c>
      <c r="E36" s="129">
        <v>0.170071374</v>
      </c>
      <c r="F36" s="147">
        <v>0.69990489179082038</v>
      </c>
      <c r="G36" s="147">
        <v>1.3632464681182408</v>
      </c>
      <c r="H36" s="148">
        <v>0.89023540000000001</v>
      </c>
    </row>
    <row r="37" spans="1:27" ht="15.6">
      <c r="A37" s="129" t="s">
        <v>1377</v>
      </c>
      <c r="B37" s="129" t="s">
        <v>1519</v>
      </c>
      <c r="C37" s="13">
        <v>0.96665266042129605</v>
      </c>
      <c r="D37" s="129">
        <v>-3.3916041000000001E-2</v>
      </c>
      <c r="E37" s="129">
        <v>0.124035117</v>
      </c>
      <c r="F37" s="147">
        <v>0.75803564428702663</v>
      </c>
      <c r="G37" s="147">
        <v>1.2326826224358347</v>
      </c>
      <c r="H37" s="148">
        <v>0.78451576199999995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</row>
    <row r="38" spans="1:27" ht="15.6">
      <c r="A38" s="129" t="s">
        <v>1378</v>
      </c>
      <c r="B38" s="129" t="s">
        <v>1520</v>
      </c>
      <c r="C38" s="13">
        <v>0.80695160946362665</v>
      </c>
      <c r="D38" s="129">
        <v>-0.21449157599999999</v>
      </c>
      <c r="E38" s="129">
        <v>0.24515314499999999</v>
      </c>
      <c r="F38" s="147">
        <v>0.49907857025728597</v>
      </c>
      <c r="G38" s="147">
        <v>1.3047462640606757</v>
      </c>
      <c r="H38" s="148">
        <v>0.38161258199999998</v>
      </c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</row>
    <row r="39" spans="1:27" ht="15.6">
      <c r="A39" s="129" t="s">
        <v>1379</v>
      </c>
      <c r="B39" s="129" t="s">
        <v>1521</v>
      </c>
      <c r="C39" s="13">
        <v>0.93415341346160341</v>
      </c>
      <c r="D39" s="129">
        <v>-6.8114599999999997E-2</v>
      </c>
      <c r="E39" s="129">
        <v>0.13680915499999999</v>
      </c>
      <c r="F39" s="147">
        <v>0.71443693944979958</v>
      </c>
      <c r="G39" s="147">
        <v>1.221441042163921</v>
      </c>
      <c r="H39" s="148">
        <v>0.61856832299999998</v>
      </c>
    </row>
    <row r="40" spans="1:27" ht="15.6">
      <c r="A40" s="129" t="s">
        <v>1380</v>
      </c>
      <c r="B40" s="129" t="s">
        <v>1522</v>
      </c>
      <c r="C40" s="13">
        <v>1.0087786523346207</v>
      </c>
      <c r="D40" s="129">
        <v>8.7403440000000006E-3</v>
      </c>
      <c r="E40" s="129">
        <v>6.3696775999999997E-2</v>
      </c>
      <c r="F40" s="147">
        <v>0.89038142828462263</v>
      </c>
      <c r="G40" s="147">
        <v>1.1429195815175435</v>
      </c>
      <c r="H40" s="148">
        <v>0.89085848599999995</v>
      </c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</row>
    <row r="41" spans="1:27" ht="15.6">
      <c r="A41" s="129" t="s">
        <v>1381</v>
      </c>
      <c r="B41" s="129" t="s">
        <v>1523</v>
      </c>
      <c r="C41" s="13">
        <v>1.0066156765479708</v>
      </c>
      <c r="D41" s="129">
        <v>6.5938890000000003E-3</v>
      </c>
      <c r="E41" s="129">
        <v>0.171932907</v>
      </c>
      <c r="F41" s="147">
        <v>0.71864009582431621</v>
      </c>
      <c r="G41" s="147">
        <v>1.409989682122943</v>
      </c>
      <c r="H41" s="148">
        <v>0.96940741200000002</v>
      </c>
      <c r="I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</row>
    <row r="42" spans="1:27" ht="15.6">
      <c r="A42" s="129" t="s">
        <v>1382</v>
      </c>
      <c r="B42" s="129" t="s">
        <v>1524</v>
      </c>
      <c r="C42" s="13">
        <v>0.99352824857742261</v>
      </c>
      <c r="D42" s="129">
        <v>-6.4927839999999997E-3</v>
      </c>
      <c r="E42" s="129">
        <v>0.18815220299999999</v>
      </c>
      <c r="F42" s="147">
        <v>0.68710297862969116</v>
      </c>
      <c r="G42" s="147">
        <v>1.4366090839686345</v>
      </c>
      <c r="H42" s="148">
        <v>0.97247194599999998</v>
      </c>
      <c r="I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</row>
    <row r="43" spans="1:27" ht="15.6">
      <c r="A43" s="129" t="s">
        <v>1383</v>
      </c>
      <c r="B43" s="129" t="s">
        <v>1525</v>
      </c>
      <c r="C43" s="13">
        <v>0.99920488227376036</v>
      </c>
      <c r="D43" s="129">
        <v>-7.9543400000000003E-4</v>
      </c>
      <c r="E43" s="129">
        <v>0.20782653200000001</v>
      </c>
      <c r="F43" s="147">
        <v>0.66488882236279834</v>
      </c>
      <c r="G43" s="147">
        <v>1.5016200651587042</v>
      </c>
      <c r="H43" s="148">
        <v>0.99694618999999995</v>
      </c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</row>
    <row r="44" spans="1:27" ht="15.6">
      <c r="A44" s="129" t="s">
        <v>1384</v>
      </c>
      <c r="B44" s="129" t="s">
        <v>1526</v>
      </c>
      <c r="C44" s="13">
        <v>0.97866698171501998</v>
      </c>
      <c r="D44" s="129">
        <v>-2.1563855999999999E-2</v>
      </c>
      <c r="E44" s="129">
        <v>0.12768454500000001</v>
      </c>
      <c r="F44" s="147">
        <v>0.7619871673388211</v>
      </c>
      <c r="G44" s="147">
        <v>1.2569621932665724</v>
      </c>
      <c r="H44" s="148">
        <v>0.86588801000000004</v>
      </c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</row>
    <row r="45" spans="1:27" ht="15.6">
      <c r="A45" s="129" t="s">
        <v>1385</v>
      </c>
      <c r="B45" s="129" t="s">
        <v>1527</v>
      </c>
      <c r="C45" s="13">
        <v>0.94742929642233775</v>
      </c>
      <c r="D45" s="129">
        <v>-5.4002965999999999E-2</v>
      </c>
      <c r="E45" s="129">
        <v>0.13852878800000001</v>
      </c>
      <c r="F45" s="147">
        <v>0.72215217725300751</v>
      </c>
      <c r="G45" s="147">
        <v>1.2429821580456748</v>
      </c>
      <c r="H45" s="148">
        <v>0.69666071699999998</v>
      </c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</row>
    <row r="46" spans="1:27" ht="15.6">
      <c r="A46" s="129" t="s">
        <v>1387</v>
      </c>
      <c r="B46" s="129" t="s">
        <v>1528</v>
      </c>
      <c r="C46" s="13">
        <v>1.1369480496461912</v>
      </c>
      <c r="D46" s="129">
        <v>0.12834752299999999</v>
      </c>
      <c r="E46" s="129">
        <v>0.20744913700000001</v>
      </c>
      <c r="F46" s="147">
        <v>0.75710541203730608</v>
      </c>
      <c r="G46" s="147">
        <v>1.7073591695981474</v>
      </c>
      <c r="H46" s="148">
        <v>0.53611800600000004</v>
      </c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</row>
    <row r="47" spans="1:27" ht="15.6">
      <c r="A47" s="129" t="s">
        <v>1386</v>
      </c>
      <c r="B47" s="129" t="s">
        <v>1529</v>
      </c>
      <c r="C47" s="13">
        <v>0.89559196942145447</v>
      </c>
      <c r="D47" s="129">
        <v>-0.110270361</v>
      </c>
      <c r="E47" s="129">
        <v>0.16472428</v>
      </c>
      <c r="F47" s="147">
        <v>0.64847621697464541</v>
      </c>
      <c r="G47" s="147">
        <v>1.2368764724081778</v>
      </c>
      <c r="H47" s="148">
        <v>0.50322514600000001</v>
      </c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</row>
    <row r="48" spans="1:27" ht="15.6">
      <c r="A48" s="129" t="s">
        <v>1388</v>
      </c>
      <c r="B48" s="129" t="s">
        <v>1530</v>
      </c>
      <c r="C48" s="13">
        <v>1.0492757056476594</v>
      </c>
      <c r="D48" s="129">
        <v>4.8100122000000002E-2</v>
      </c>
      <c r="E48" s="129">
        <v>0.15741524800000001</v>
      </c>
      <c r="F48" s="147">
        <v>0.77071720384850106</v>
      </c>
      <c r="G48" s="147">
        <v>1.4285129499701834</v>
      </c>
      <c r="H48" s="148">
        <v>0.75993813700000001</v>
      </c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</row>
    <row r="49" spans="1:27" ht="15.6">
      <c r="A49" s="129" t="s">
        <v>1389</v>
      </c>
      <c r="B49" s="129" t="s">
        <v>1531</v>
      </c>
      <c r="C49" s="13">
        <v>0.98550031081626543</v>
      </c>
      <c r="D49" s="129">
        <v>-1.4605837E-2</v>
      </c>
      <c r="E49" s="129">
        <v>6.3222480999999997E-2</v>
      </c>
      <c r="F49" s="147">
        <v>0.87064418416165601</v>
      </c>
      <c r="G49" s="147">
        <v>1.11550835609628</v>
      </c>
      <c r="H49" s="148">
        <v>0.81729705600000002</v>
      </c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</row>
    <row r="50" spans="1:27" ht="15.6">
      <c r="A50" s="129" t="s">
        <v>1390</v>
      </c>
      <c r="B50" s="129" t="s">
        <v>1532</v>
      </c>
      <c r="C50" s="13">
        <v>1.1267406405901441</v>
      </c>
      <c r="D50" s="129">
        <v>0.11932907600000001</v>
      </c>
      <c r="E50" s="129">
        <v>0.19497167400000001</v>
      </c>
      <c r="F50" s="147">
        <v>0.7688838162893058</v>
      </c>
      <c r="G50" s="147">
        <v>1.6511525464073502</v>
      </c>
      <c r="H50" s="148">
        <v>0.54051600099999997</v>
      </c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</row>
    <row r="51" spans="1:27" ht="15.6">
      <c r="A51" s="13" t="s">
        <v>1533</v>
      </c>
      <c r="B51" s="13" t="s">
        <v>1534</v>
      </c>
      <c r="C51" s="13">
        <v>0.95733393691508462</v>
      </c>
      <c r="D51" s="129">
        <v>-4.3603006999999999E-2</v>
      </c>
      <c r="E51" s="129">
        <v>0.102701475</v>
      </c>
      <c r="F51" s="147">
        <v>0.78278445802054697</v>
      </c>
      <c r="G51" s="147">
        <v>1.170805395251318</v>
      </c>
      <c r="H51" s="148">
        <v>0.67115696700000005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</row>
    <row r="52" spans="1:27" ht="15.6">
      <c r="A52" s="129" t="s">
        <v>1535</v>
      </c>
      <c r="B52" s="129" t="s">
        <v>1536</v>
      </c>
      <c r="C52" s="13">
        <v>1.0038912884793645</v>
      </c>
      <c r="D52" s="129">
        <v>3.883737E-3</v>
      </c>
      <c r="E52" s="129">
        <v>5.3415682999999999E-2</v>
      </c>
      <c r="F52" s="147">
        <v>0.90410389085589804</v>
      </c>
      <c r="G52" s="147">
        <v>1.1146923813486693</v>
      </c>
      <c r="H52" s="148">
        <v>0.94203863799999998</v>
      </c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</row>
    <row r="53" spans="1:27" ht="15.6">
      <c r="A53" s="129" t="s">
        <v>1537</v>
      </c>
      <c r="B53" s="129" t="s">
        <v>1538</v>
      </c>
      <c r="C53" s="13">
        <v>1.0000776030109579</v>
      </c>
      <c r="D53" s="136">
        <v>7.7600000000000002E-5</v>
      </c>
      <c r="E53" s="129">
        <v>5.1797601999999998E-2</v>
      </c>
      <c r="F53" s="147">
        <v>0.90353023977451807</v>
      </c>
      <c r="G53" s="147">
        <v>1.1069416030765482</v>
      </c>
      <c r="H53" s="148">
        <v>0.99880498100000004</v>
      </c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</row>
    <row r="54" spans="1:27" ht="15.6">
      <c r="A54" s="129" t="s">
        <v>1539</v>
      </c>
      <c r="B54" s="129" t="s">
        <v>1540</v>
      </c>
      <c r="C54" s="13">
        <v>1.0152262753220269</v>
      </c>
      <c r="D54" s="129">
        <v>1.5111519E-2</v>
      </c>
      <c r="E54" s="129">
        <v>5.4718691E-2</v>
      </c>
      <c r="F54" s="147">
        <v>0.9119800944928329</v>
      </c>
      <c r="G54" s="147">
        <v>1.130161059795298</v>
      </c>
      <c r="H54" s="148">
        <v>0.78241948400000005</v>
      </c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</row>
    <row r="55" spans="1:27" ht="15.6">
      <c r="A55" s="129" t="s">
        <v>1541</v>
      </c>
      <c r="B55" s="129" t="s">
        <v>1542</v>
      </c>
      <c r="C55" s="13">
        <v>1.018920837738909</v>
      </c>
      <c r="D55" s="129">
        <v>1.8744065000000001E-2</v>
      </c>
      <c r="E55" s="129">
        <v>5.0847341999999997E-2</v>
      </c>
      <c r="F55" s="147">
        <v>0.9222704900268055</v>
      </c>
      <c r="G55" s="147">
        <v>1.1256997646627347</v>
      </c>
      <c r="H55" s="148">
        <v>0.71240046700000004</v>
      </c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</row>
    <row r="56" spans="1:27" ht="15.6">
      <c r="A56" s="129" t="s">
        <v>1543</v>
      </c>
      <c r="B56" s="129" t="s">
        <v>1544</v>
      </c>
      <c r="C56" s="13">
        <v>1.0217168759513813</v>
      </c>
      <c r="D56" s="129">
        <v>2.1484423999999998E-2</v>
      </c>
      <c r="E56" s="129">
        <v>5.1237453000000002E-2</v>
      </c>
      <c r="F56" s="147">
        <v>0.92409445930535472</v>
      </c>
      <c r="G56" s="147">
        <v>1.129652238569375</v>
      </c>
      <c r="H56" s="148">
        <v>0.674988908</v>
      </c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spans="1:27" ht="15.6">
      <c r="A57" s="129" t="s">
        <v>1545</v>
      </c>
      <c r="B57" s="129" t="s">
        <v>1545</v>
      </c>
      <c r="C57" s="13">
        <v>0.99149079002137264</v>
      </c>
      <c r="D57" s="129">
        <v>-8.5456200000000003E-3</v>
      </c>
      <c r="E57" s="129">
        <v>7.2749418999999996E-2</v>
      </c>
      <c r="F57" s="147">
        <v>0.85973207304939059</v>
      </c>
      <c r="G57" s="147">
        <v>1.1434422624369516</v>
      </c>
      <c r="H57" s="148">
        <v>0.90649038299999996</v>
      </c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spans="1:27" ht="15.6">
      <c r="A58" s="129" t="s">
        <v>1546</v>
      </c>
      <c r="B58" s="129" t="s">
        <v>1547</v>
      </c>
      <c r="C58" s="13">
        <v>1.0270564085521043</v>
      </c>
      <c r="D58" s="129">
        <v>2.6696854999999999E-2</v>
      </c>
      <c r="E58" s="129">
        <v>5.1947459000000001E-2</v>
      </c>
      <c r="F58" s="147">
        <v>0.92763201106433246</v>
      </c>
      <c r="G58" s="147">
        <v>1.1371371985510237</v>
      </c>
      <c r="H58" s="148">
        <v>0.60730770199999995</v>
      </c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spans="1:27" ht="15.6">
      <c r="A59" s="129" t="s">
        <v>1548</v>
      </c>
      <c r="B59" s="129" t="s">
        <v>1549</v>
      </c>
      <c r="C59" s="13">
        <v>0.97571416811400102</v>
      </c>
      <c r="D59" s="129">
        <v>-2.4585596000000001E-2</v>
      </c>
      <c r="E59" s="129">
        <v>5.2863344E-2</v>
      </c>
      <c r="F59" s="147">
        <v>0.87967940513002163</v>
      </c>
      <c r="G59" s="147">
        <v>1.0822330638940938</v>
      </c>
      <c r="H59" s="148">
        <v>0.64187536300000003</v>
      </c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spans="1:27" ht="15.6">
      <c r="A60" s="129" t="s">
        <v>1550</v>
      </c>
      <c r="B60" s="129" t="s">
        <v>1551</v>
      </c>
      <c r="C60" s="13">
        <v>0.96321808369840056</v>
      </c>
      <c r="D60" s="129">
        <v>-3.7475429999999997E-2</v>
      </c>
      <c r="E60" s="129">
        <v>7.3209508000000006E-2</v>
      </c>
      <c r="F60" s="147">
        <v>0.83446367517271836</v>
      </c>
      <c r="G60" s="147">
        <v>1.1118387826427363</v>
      </c>
      <c r="H60" s="148">
        <v>0.60872594199999996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spans="1:27" ht="15.6">
      <c r="A61" s="129" t="s">
        <v>1552</v>
      </c>
      <c r="B61" s="129" t="s">
        <v>1553</v>
      </c>
      <c r="C61" s="13">
        <v>1.0057057581837174</v>
      </c>
      <c r="D61" s="129">
        <v>5.6895419999999997E-3</v>
      </c>
      <c r="E61" s="129">
        <v>5.2489070999999998E-2</v>
      </c>
      <c r="F61" s="147">
        <v>0.90738446053808919</v>
      </c>
      <c r="G61" s="147">
        <v>1.1146808393038692</v>
      </c>
      <c r="H61" s="148">
        <v>0.91368253899999996</v>
      </c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spans="1:27" ht="15.6">
      <c r="A62" s="129" t="s">
        <v>1554</v>
      </c>
      <c r="B62" s="129" t="s">
        <v>1555</v>
      </c>
      <c r="C62" s="13">
        <v>1.0351912052219499</v>
      </c>
      <c r="D62" s="129">
        <v>3.4586148999999997E-2</v>
      </c>
      <c r="E62" s="129">
        <v>5.4556513000000001E-2</v>
      </c>
      <c r="F62" s="147">
        <v>0.93021027477817908</v>
      </c>
      <c r="G62" s="147">
        <v>1.1520199899150922</v>
      </c>
      <c r="H62" s="148">
        <v>0.52611287799999995</v>
      </c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spans="1:27" ht="15.6">
      <c r="A63" s="129" t="s">
        <v>1556</v>
      </c>
      <c r="B63" s="129" t="s">
        <v>1557</v>
      </c>
      <c r="C63" s="13">
        <v>1.0209564448826796</v>
      </c>
      <c r="D63" s="129">
        <v>2.0739878999999999E-2</v>
      </c>
      <c r="E63" s="129">
        <v>5.3943025999999998E-2</v>
      </c>
      <c r="F63" s="147">
        <v>0.91852289147930355</v>
      </c>
      <c r="G63" s="147">
        <v>1.1348133748400615</v>
      </c>
      <c r="H63" s="148">
        <v>0.700624578</v>
      </c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</row>
    <row r="64" spans="1:27" ht="15.6">
      <c r="A64" s="129" t="s">
        <v>1420</v>
      </c>
      <c r="B64" s="129" t="s">
        <v>1558</v>
      </c>
      <c r="C64" s="13">
        <v>0.95026630463654616</v>
      </c>
      <c r="D64" s="129">
        <v>-5.1013013000000003E-2</v>
      </c>
      <c r="E64" s="129">
        <v>9.1846198000000004E-2</v>
      </c>
      <c r="F64" s="147">
        <v>0.79371441515577457</v>
      </c>
      <c r="G64" s="147">
        <v>1.1376964213890119</v>
      </c>
      <c r="H64" s="148">
        <v>0.57860891699999994</v>
      </c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</row>
    <row r="65" spans="1:27" ht="15.6">
      <c r="A65" s="129" t="s">
        <v>1424</v>
      </c>
      <c r="B65" s="129" t="s">
        <v>1559</v>
      </c>
      <c r="C65" s="13">
        <v>1.0361859591721512</v>
      </c>
      <c r="D65" s="129">
        <v>3.5546624999999998E-2</v>
      </c>
      <c r="E65" s="129">
        <v>0.11202084399999999</v>
      </c>
      <c r="F65" s="147">
        <v>0.83192396609667563</v>
      </c>
      <c r="G65" s="147">
        <v>1.2906003261609864</v>
      </c>
      <c r="H65" s="148">
        <v>0.75099964799999996</v>
      </c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</row>
    <row r="66" spans="1:27" ht="15.6">
      <c r="A66" s="129" t="s">
        <v>1426</v>
      </c>
      <c r="B66" s="129" t="s">
        <v>1560</v>
      </c>
      <c r="C66" s="13">
        <v>1.0054127734103111</v>
      </c>
      <c r="D66" s="129">
        <v>5.3981769999999997E-3</v>
      </c>
      <c r="E66" s="129">
        <v>7.4498940999999999E-2</v>
      </c>
      <c r="F66" s="147">
        <v>0.86881961984754574</v>
      </c>
      <c r="G66" s="147">
        <v>1.1634806832677089</v>
      </c>
      <c r="H66" s="148">
        <v>0.94223600799999996</v>
      </c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</row>
    <row r="67" spans="1:27" ht="15.6">
      <c r="A67" s="129" t="s">
        <v>1427</v>
      </c>
      <c r="B67" s="129" t="s">
        <v>1561</v>
      </c>
      <c r="C67" s="13">
        <v>0.9457427030647052</v>
      </c>
      <c r="D67" s="129">
        <v>-5.5784730999999997E-2</v>
      </c>
      <c r="E67" s="129">
        <v>8.6297404999999994E-2</v>
      </c>
      <c r="F67" s="147">
        <v>0.79857399765036496</v>
      </c>
      <c r="G67" s="147">
        <v>1.1200330376794183</v>
      </c>
      <c r="H67" s="148">
        <v>0.51800466999999994</v>
      </c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</row>
    <row r="68" spans="1:27" ht="15.6">
      <c r="A68" s="129" t="s">
        <v>1430</v>
      </c>
      <c r="B68" s="129" t="s">
        <v>1562</v>
      </c>
      <c r="C68" s="13">
        <v>1.0053839737739014</v>
      </c>
      <c r="D68" s="129">
        <v>5.3695319999999998E-3</v>
      </c>
      <c r="E68" s="129">
        <v>8.0789337000000003E-2</v>
      </c>
      <c r="F68" s="147">
        <v>0.85814897114698074</v>
      </c>
      <c r="G68" s="147">
        <v>1.1778804947704999</v>
      </c>
      <c r="H68" s="148">
        <v>0.94700891300000001</v>
      </c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</row>
    <row r="69" spans="1:27" ht="15.6">
      <c r="A69" s="129" t="s">
        <v>1431</v>
      </c>
      <c r="B69" s="129" t="s">
        <v>1563</v>
      </c>
      <c r="C69" s="13">
        <v>1.0260866034428004</v>
      </c>
      <c r="D69" s="129">
        <v>2.5752152E-2</v>
      </c>
      <c r="E69" s="129">
        <v>6.0620529999999999E-2</v>
      </c>
      <c r="F69" s="147">
        <v>0.91113510669167541</v>
      </c>
      <c r="G69" s="147">
        <v>1.1555407206157238</v>
      </c>
      <c r="H69" s="148">
        <v>0.67097585400000004</v>
      </c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</row>
    <row r="70" spans="1:27" ht="15.6">
      <c r="A70" s="129" t="s">
        <v>1434</v>
      </c>
      <c r="B70" s="129" t="s">
        <v>1564</v>
      </c>
      <c r="C70" s="13">
        <v>0.97837967356876177</v>
      </c>
      <c r="D70" s="129">
        <v>-2.185747E-2</v>
      </c>
      <c r="E70" s="129">
        <v>5.6517024999999999E-2</v>
      </c>
      <c r="F70" s="147">
        <v>0.87578833933910349</v>
      </c>
      <c r="G70" s="147">
        <v>1.0929887310156119</v>
      </c>
      <c r="H70" s="148">
        <v>0.69894770100000003</v>
      </c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</row>
    <row r="71" spans="1:27" ht="15.6">
      <c r="A71" s="129" t="s">
        <v>1435</v>
      </c>
      <c r="B71" s="129" t="s">
        <v>1565</v>
      </c>
      <c r="C71" s="13">
        <v>0.99231868921566069</v>
      </c>
      <c r="D71" s="129">
        <v>-7.7109639999999998E-3</v>
      </c>
      <c r="E71" s="129">
        <v>8.5747223999999997E-2</v>
      </c>
      <c r="F71" s="147">
        <v>0.83880625488309646</v>
      </c>
      <c r="G71" s="147">
        <v>1.1739258919855373</v>
      </c>
      <c r="H71" s="148">
        <v>0.92834547300000003</v>
      </c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</row>
    <row r="72" spans="1:27" ht="15.6">
      <c r="A72" s="129" t="s">
        <v>1436</v>
      </c>
      <c r="B72" s="129" t="s">
        <v>1566</v>
      </c>
      <c r="C72" s="13">
        <v>0.98633420845800812</v>
      </c>
      <c r="D72" s="129">
        <v>-1.3760028000000001E-2</v>
      </c>
      <c r="E72" s="129">
        <v>7.1650027000000005E-2</v>
      </c>
      <c r="F72" s="147">
        <v>0.8571056570134904</v>
      </c>
      <c r="G72" s="147">
        <v>1.1350469604462934</v>
      </c>
      <c r="H72" s="148">
        <v>0.847706972</v>
      </c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</row>
    <row r="73" spans="1:27" ht="15.6">
      <c r="A73" s="129" t="s">
        <v>1437</v>
      </c>
      <c r="B73" s="129" t="s">
        <v>1567</v>
      </c>
      <c r="C73" s="13">
        <v>0.97852484653031901</v>
      </c>
      <c r="D73" s="129">
        <v>-2.1709099999999999E-2</v>
      </c>
      <c r="E73" s="129">
        <v>7.0224265999999994E-2</v>
      </c>
      <c r="F73" s="147">
        <v>0.85269900393965514</v>
      </c>
      <c r="G73" s="147">
        <v>1.12291778324271</v>
      </c>
      <c r="H73" s="148">
        <v>0.75721534800000001</v>
      </c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</row>
    <row r="74" spans="1:27" ht="15.6">
      <c r="A74" s="129" t="s">
        <v>1438</v>
      </c>
      <c r="B74" s="129" t="s">
        <v>1568</v>
      </c>
      <c r="C74" s="13">
        <v>0.96252667010893722</v>
      </c>
      <c r="D74" s="129">
        <v>-3.8193504000000003E-2</v>
      </c>
      <c r="E74" s="129">
        <v>7.4753432999999994E-2</v>
      </c>
      <c r="F74" s="147">
        <v>0.83134514560834549</v>
      </c>
      <c r="G74" s="147">
        <v>1.1144078913133653</v>
      </c>
      <c r="H74" s="148">
        <v>0.60940257799999997</v>
      </c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</row>
    <row r="75" spans="1:27" ht="15.6">
      <c r="A75" s="129" t="s">
        <v>1441</v>
      </c>
      <c r="B75" s="129" t="s">
        <v>1569</v>
      </c>
      <c r="C75" s="13">
        <v>0.98685379817784602</v>
      </c>
      <c r="D75" s="129">
        <v>-1.3233378000000001E-2</v>
      </c>
      <c r="E75" s="129">
        <v>5.5432491E-2</v>
      </c>
      <c r="F75" s="147">
        <v>0.88525365399210831</v>
      </c>
      <c r="G75" s="147">
        <v>1.1001145429745074</v>
      </c>
      <c r="H75" s="148">
        <v>0.81131523800000005</v>
      </c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</row>
    <row r="76" spans="1:27" ht="15.6">
      <c r="A76" s="129" t="s">
        <v>1444</v>
      </c>
      <c r="B76" s="129" t="s">
        <v>1570</v>
      </c>
      <c r="C76" s="13">
        <v>0.95053554181148392</v>
      </c>
      <c r="D76" s="129">
        <v>-5.0729725000000003E-2</v>
      </c>
      <c r="E76" s="129">
        <v>7.9269650999999997E-2</v>
      </c>
      <c r="F76" s="147">
        <v>0.81375312846736636</v>
      </c>
      <c r="G76" s="147">
        <v>1.1103094840919985</v>
      </c>
      <c r="H76" s="148">
        <v>0.522195988</v>
      </c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spans="1:27" ht="15.6">
      <c r="A77" s="129" t="s">
        <v>1445</v>
      </c>
      <c r="B77" s="129" t="s">
        <v>1571</v>
      </c>
      <c r="C77" s="13">
        <v>0.9600716614139776</v>
      </c>
      <c r="D77" s="129">
        <v>-4.0747350000000002E-2</v>
      </c>
      <c r="E77" s="129">
        <v>7.4453168E-2</v>
      </c>
      <c r="F77" s="147">
        <v>0.82971288536752019</v>
      </c>
      <c r="G77" s="147">
        <v>1.1109115108437937</v>
      </c>
      <c r="H77" s="148">
        <v>0.58418065799999996</v>
      </c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spans="1:27" ht="15.6">
      <c r="A78" s="129" t="s">
        <v>1421</v>
      </c>
      <c r="B78" s="129" t="s">
        <v>1572</v>
      </c>
      <c r="C78" s="13">
        <v>1.0030806906038376</v>
      </c>
      <c r="D78" s="129">
        <v>3.075955E-3</v>
      </c>
      <c r="E78" s="129">
        <v>9.4745745000000006E-2</v>
      </c>
      <c r="F78" s="147">
        <v>0.83307991486866007</v>
      </c>
      <c r="G78" s="147">
        <v>1.2077723324069101</v>
      </c>
      <c r="H78" s="148">
        <v>0.97410094000000003</v>
      </c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spans="1:27" ht="15.6">
      <c r="A79" s="129" t="s">
        <v>1422</v>
      </c>
      <c r="B79" s="129" t="s">
        <v>1573</v>
      </c>
      <c r="C79" s="13">
        <v>0.9354792108652038</v>
      </c>
      <c r="D79" s="129">
        <v>-6.6696355999999998E-2</v>
      </c>
      <c r="E79" s="129">
        <v>8.8988568000000004E-2</v>
      </c>
      <c r="F79" s="147">
        <v>0.78575208540248687</v>
      </c>
      <c r="G79" s="147">
        <v>1.1137372336883073</v>
      </c>
      <c r="H79" s="148">
        <v>0.45355980000000001</v>
      </c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spans="1:27" ht="15.6">
      <c r="A80" s="129" t="s">
        <v>1423</v>
      </c>
      <c r="B80" s="129" t="s">
        <v>1574</v>
      </c>
      <c r="C80" s="13">
        <v>0.96946250075553242</v>
      </c>
      <c r="D80" s="129">
        <v>-3.1013484000000001E-2</v>
      </c>
      <c r="E80" s="129">
        <v>8.2296123999999998E-2</v>
      </c>
      <c r="F80" s="147">
        <v>0.82504785601409636</v>
      </c>
      <c r="G80" s="147">
        <v>1.1391551817511936</v>
      </c>
      <c r="H80" s="148">
        <v>0.70628336700000005</v>
      </c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</row>
    <row r="81" spans="1:27" ht="15.6">
      <c r="A81" s="129" t="s">
        <v>1425</v>
      </c>
      <c r="B81" s="129" t="s">
        <v>1575</v>
      </c>
      <c r="C81" s="13">
        <v>1.0074853119270766</v>
      </c>
      <c r="D81" s="129">
        <v>7.4574359999999996E-3</v>
      </c>
      <c r="E81" s="129">
        <v>8.9060029999999998E-2</v>
      </c>
      <c r="F81" s="147">
        <v>0.84611480709251152</v>
      </c>
      <c r="G81" s="147">
        <v>1.1996323019528705</v>
      </c>
      <c r="H81" s="148">
        <v>0.93326717800000003</v>
      </c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</row>
    <row r="82" spans="1:27" ht="15.6">
      <c r="A82" s="129" t="s">
        <v>1428</v>
      </c>
      <c r="B82" s="129" t="s">
        <v>1576</v>
      </c>
      <c r="C82" s="13">
        <v>1.0359252388901976</v>
      </c>
      <c r="D82" s="129">
        <v>3.5294977999999998E-2</v>
      </c>
      <c r="E82" s="129">
        <v>5.766578E-2</v>
      </c>
      <c r="F82" s="147">
        <v>0.92521424617723369</v>
      </c>
      <c r="G82" s="147">
        <v>1.1598838917620196</v>
      </c>
      <c r="H82" s="148">
        <v>0.54049736999999998</v>
      </c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</row>
    <row r="83" spans="1:27" ht="15.6">
      <c r="A83" s="129" t="s">
        <v>1429</v>
      </c>
      <c r="B83" s="129" t="s">
        <v>1577</v>
      </c>
      <c r="C83" s="13">
        <v>1.0064233437549197</v>
      </c>
      <c r="D83" s="129">
        <v>6.402802E-3</v>
      </c>
      <c r="E83" s="129">
        <v>5.0284532999999999E-2</v>
      </c>
      <c r="F83" s="147">
        <v>0.91196389119460541</v>
      </c>
      <c r="G83" s="147">
        <v>1.1106667233589971</v>
      </c>
      <c r="H83" s="148">
        <v>0.89867807499999997</v>
      </c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</row>
    <row r="84" spans="1:27" ht="15.6">
      <c r="A84" s="129" t="s">
        <v>1432</v>
      </c>
      <c r="B84" s="129" t="s">
        <v>1578</v>
      </c>
      <c r="C84" s="13">
        <v>0.95342813449727137</v>
      </c>
      <c r="D84" s="129">
        <v>-4.7691227000000003E-2</v>
      </c>
      <c r="E84" s="129">
        <v>6.1832946999999999E-2</v>
      </c>
      <c r="F84" s="147">
        <v>0.84460703838712003</v>
      </c>
      <c r="G84" s="147">
        <v>1.0762699886882794</v>
      </c>
      <c r="H84" s="148">
        <v>0.44053416699999998</v>
      </c>
    </row>
    <row r="85" spans="1:27" ht="15.6">
      <c r="A85" s="129" t="s">
        <v>1433</v>
      </c>
      <c r="B85" s="129" t="s">
        <v>1579</v>
      </c>
      <c r="C85" s="13">
        <v>0.96591099760382115</v>
      </c>
      <c r="D85" s="129">
        <v>-3.4683584000000003E-2</v>
      </c>
      <c r="E85" s="129">
        <v>6.0601538000000003E-2</v>
      </c>
      <c r="F85" s="147">
        <v>0.85773284411102901</v>
      </c>
      <c r="G85" s="147">
        <v>1.0877326917088872</v>
      </c>
      <c r="H85" s="148">
        <v>0.56710395499999999</v>
      </c>
    </row>
    <row r="86" spans="1:27" ht="15.6">
      <c r="A86" s="129" t="s">
        <v>1439</v>
      </c>
      <c r="B86" s="129" t="s">
        <v>1580</v>
      </c>
      <c r="C86" s="13">
        <v>0.97822820961791501</v>
      </c>
      <c r="D86" s="13">
        <v>-2.2012292999999999E-2</v>
      </c>
      <c r="E86" s="13">
        <v>7.3703916999999994E-2</v>
      </c>
      <c r="F86" s="147">
        <v>0.84664654783466231</v>
      </c>
      <c r="G86" s="147">
        <v>1.1302596491294572</v>
      </c>
      <c r="H86" s="148">
        <v>0.76520070699999998</v>
      </c>
    </row>
    <row r="87" spans="1:27" ht="15.6">
      <c r="A87" s="129" t="s">
        <v>1440</v>
      </c>
      <c r="B87" s="129" t="s">
        <v>1581</v>
      </c>
      <c r="C87" s="13">
        <v>0.9892795381763837</v>
      </c>
      <c r="D87" s="13">
        <v>-1.0778340000000001E-2</v>
      </c>
      <c r="E87" s="13">
        <v>7.5305263999999997E-2</v>
      </c>
      <c r="F87" s="147">
        <v>0.85352823365604458</v>
      </c>
      <c r="G87" s="147">
        <v>1.1466217121633797</v>
      </c>
      <c r="H87" s="148">
        <v>0.886188584</v>
      </c>
    </row>
    <row r="88" spans="1:27" ht="15.6">
      <c r="A88" s="129" t="s">
        <v>1442</v>
      </c>
      <c r="B88" s="129" t="s">
        <v>1582</v>
      </c>
      <c r="C88" s="13">
        <v>0.96794225636532716</v>
      </c>
      <c r="D88" s="13">
        <v>-3.2582845999999999E-2</v>
      </c>
      <c r="E88" s="13">
        <v>6.4754765000000006E-2</v>
      </c>
      <c r="F88" s="147">
        <v>0.85256810419205242</v>
      </c>
      <c r="G88" s="147">
        <v>1.0989294662219131</v>
      </c>
      <c r="H88" s="148">
        <v>0.61484268799999997</v>
      </c>
    </row>
    <row r="89" spans="1:27" ht="15.6">
      <c r="A89" s="129" t="s">
        <v>1443</v>
      </c>
      <c r="B89" s="129" t="s">
        <v>1583</v>
      </c>
      <c r="C89" s="13">
        <v>0.95742835958813555</v>
      </c>
      <c r="D89" s="13">
        <v>-4.3504381000000002E-2</v>
      </c>
      <c r="E89" s="13">
        <v>7.1617469000000003E-2</v>
      </c>
      <c r="F89" s="147">
        <v>0.83204011827741464</v>
      </c>
      <c r="G89" s="147">
        <v>1.1017125780442198</v>
      </c>
      <c r="H89" s="148">
        <v>0.54354907699999999</v>
      </c>
    </row>
    <row r="90" spans="1:27" ht="15.6">
      <c r="A90" s="129" t="s">
        <v>1446</v>
      </c>
      <c r="B90" s="129" t="s">
        <v>1584</v>
      </c>
      <c r="C90" s="13">
        <v>0.99564876816013304</v>
      </c>
      <c r="D90" s="129">
        <v>-4.3607259999999997E-3</v>
      </c>
      <c r="E90" s="129">
        <v>7.6062072999999994E-2</v>
      </c>
      <c r="F90" s="147">
        <v>0.8577501785523276</v>
      </c>
      <c r="G90" s="147">
        <v>1.1557170074996543</v>
      </c>
      <c r="H90" s="148">
        <v>0.95428141</v>
      </c>
    </row>
    <row r="91" spans="1:27" ht="15.6">
      <c r="A91" s="129" t="s">
        <v>1447</v>
      </c>
      <c r="B91" s="129" t="s">
        <v>1585</v>
      </c>
      <c r="C91" s="13">
        <v>0.99544431874050243</v>
      </c>
      <c r="D91" s="129">
        <v>-4.5660900000000001E-3</v>
      </c>
      <c r="E91" s="129">
        <v>7.3015206999999999E-2</v>
      </c>
      <c r="F91" s="147">
        <v>0.86271067785892508</v>
      </c>
      <c r="G91" s="147">
        <v>1.1485998923439564</v>
      </c>
      <c r="H91" s="148">
        <v>0.95013586900000002</v>
      </c>
    </row>
    <row r="92" spans="1:27" ht="15.6">
      <c r="A92" s="129" t="s">
        <v>1448</v>
      </c>
      <c r="B92" s="129" t="s">
        <v>1586</v>
      </c>
      <c r="C92" s="13">
        <v>0.99984437611065391</v>
      </c>
      <c r="D92" s="129">
        <v>-1.5563600000000001E-4</v>
      </c>
      <c r="E92" s="129">
        <v>6.1775727000000002E-2</v>
      </c>
      <c r="F92" s="147">
        <v>0.88582482628629444</v>
      </c>
      <c r="G92" s="147">
        <v>1.1285400304608399</v>
      </c>
      <c r="H92" s="148">
        <v>0.99798982899999999</v>
      </c>
    </row>
    <row r="93" spans="1:27" ht="15.6">
      <c r="A93" s="13" t="s">
        <v>1400</v>
      </c>
      <c r="B93" s="13" t="s">
        <v>1587</v>
      </c>
      <c r="C93" s="13">
        <v>0.97106533660386318</v>
      </c>
      <c r="D93" s="129">
        <v>-2.9361524999999999E-2</v>
      </c>
      <c r="E93" s="129">
        <v>8.0747535999999995E-2</v>
      </c>
      <c r="F93" s="147">
        <v>0.82892409052542548</v>
      </c>
      <c r="G93" s="147">
        <v>1.1375805079520134</v>
      </c>
      <c r="H93" s="148">
        <v>0.71614080899999999</v>
      </c>
    </row>
    <row r="94" spans="1:27" ht="15.6">
      <c r="A94" s="129" t="s">
        <v>1401</v>
      </c>
      <c r="B94" s="129" t="s">
        <v>1588</v>
      </c>
      <c r="C94" s="13">
        <v>0.94191433220389531</v>
      </c>
      <c r="D94" s="129">
        <v>-5.9840951000000003E-2</v>
      </c>
      <c r="E94" s="129">
        <v>0.11659750200000001</v>
      </c>
      <c r="F94" s="147">
        <v>0.74948269163620962</v>
      </c>
      <c r="G94" s="147">
        <v>1.1837532995915374</v>
      </c>
      <c r="H94" s="148">
        <v>0.60779275099999996</v>
      </c>
    </row>
    <row r="95" spans="1:27" ht="15.6">
      <c r="A95" s="13" t="s">
        <v>1402</v>
      </c>
      <c r="B95" s="13" t="s">
        <v>1589</v>
      </c>
      <c r="C95" s="13">
        <v>0.94990642047748997</v>
      </c>
      <c r="D95" s="129">
        <v>-5.1391803999999999E-2</v>
      </c>
      <c r="E95" s="129">
        <v>8.1091448999999996E-2</v>
      </c>
      <c r="F95" s="147">
        <v>0.81031595129776712</v>
      </c>
      <c r="G95" s="147">
        <v>1.1135436815963422</v>
      </c>
      <c r="H95" s="148">
        <v>0.52624320000000002</v>
      </c>
    </row>
    <row r="96" spans="1:27" ht="15.6">
      <c r="A96" s="13" t="s">
        <v>1404</v>
      </c>
      <c r="B96" s="13" t="s">
        <v>1590</v>
      </c>
      <c r="C96" s="13">
        <v>1.0412027725753215</v>
      </c>
      <c r="D96" s="129">
        <v>4.0376557E-2</v>
      </c>
      <c r="E96" s="129">
        <v>7.7609906000000006E-2</v>
      </c>
      <c r="F96" s="147">
        <v>0.89427775981359059</v>
      </c>
      <c r="G96" s="147">
        <v>1.2122667725120597</v>
      </c>
      <c r="H96" s="148">
        <v>0.60288930799999996</v>
      </c>
    </row>
    <row r="97" spans="1:27" ht="15.6">
      <c r="A97" s="13" t="s">
        <v>1405</v>
      </c>
      <c r="B97" s="13" t="s">
        <v>1591</v>
      </c>
      <c r="C97" s="13">
        <v>1.021189983726164</v>
      </c>
      <c r="D97" s="129">
        <v>2.0968598000000001E-2</v>
      </c>
      <c r="E97" s="129">
        <v>5.0651856000000002E-2</v>
      </c>
      <c r="F97" s="147">
        <v>0.92467861992423095</v>
      </c>
      <c r="G97" s="147">
        <v>1.1277745158075501</v>
      </c>
      <c r="H97" s="148">
        <v>0.67889247900000005</v>
      </c>
    </row>
    <row r="98" spans="1:27" ht="15.6">
      <c r="A98" s="13" t="s">
        <v>1406</v>
      </c>
      <c r="B98" s="13" t="s">
        <v>1592</v>
      </c>
      <c r="C98" s="13">
        <v>1.0022794309616647</v>
      </c>
      <c r="D98" s="129">
        <v>2.2768369999999999E-3</v>
      </c>
      <c r="E98" s="129">
        <v>5.2709746000000002E-2</v>
      </c>
      <c r="F98" s="147">
        <v>0.9039020600065113</v>
      </c>
      <c r="G98" s="147">
        <v>1.111363832627621</v>
      </c>
      <c r="H98" s="148">
        <v>0.96554549099999998</v>
      </c>
    </row>
    <row r="99" spans="1:27" ht="15.6">
      <c r="A99" s="13" t="s">
        <v>1407</v>
      </c>
      <c r="B99" s="13" t="s">
        <v>1593</v>
      </c>
      <c r="C99" s="13">
        <v>0.9981296073684699</v>
      </c>
      <c r="D99" s="129">
        <v>-1.8721440000000001E-3</v>
      </c>
      <c r="E99" s="129">
        <v>4.9882107000000002E-2</v>
      </c>
      <c r="F99" s="147">
        <v>0.90516224625562502</v>
      </c>
      <c r="G99" s="147">
        <v>1.10064545580283</v>
      </c>
      <c r="H99" s="148">
        <v>0.97006131799999995</v>
      </c>
    </row>
    <row r="100" spans="1:27" ht="15.6">
      <c r="A100" s="129" t="s">
        <v>1408</v>
      </c>
      <c r="B100" s="129" t="s">
        <v>1594</v>
      </c>
      <c r="C100" s="13">
        <v>1.0275926370117883</v>
      </c>
      <c r="D100" s="129">
        <v>2.7218821000000001E-2</v>
      </c>
      <c r="E100" s="129">
        <v>5.9391587000000003E-2</v>
      </c>
      <c r="F100" s="147">
        <v>0.91467296808723553</v>
      </c>
      <c r="G100" s="147">
        <v>1.1544526453526192</v>
      </c>
      <c r="H100" s="148">
        <v>0.646741071</v>
      </c>
    </row>
    <row r="101" spans="1:27" ht="15.6">
      <c r="A101" s="13" t="s">
        <v>1595</v>
      </c>
      <c r="B101" s="13" t="s">
        <v>1596</v>
      </c>
      <c r="C101" s="13">
        <v>0.93768207937072912</v>
      </c>
      <c r="D101" s="129">
        <v>-6.4344321999999995E-2</v>
      </c>
      <c r="E101" s="129">
        <v>8.2801127000000002E-2</v>
      </c>
      <c r="F101" s="147">
        <v>0.79721208542317767</v>
      </c>
      <c r="G101" s="147">
        <v>1.1029031020099129</v>
      </c>
      <c r="H101" s="148">
        <v>0.43710286300000001</v>
      </c>
    </row>
    <row r="102" spans="1:27" ht="15.6">
      <c r="A102" s="129" t="s">
        <v>1410</v>
      </c>
      <c r="B102" s="129" t="s">
        <v>1597</v>
      </c>
      <c r="C102" s="13">
        <v>1.0272423379953999</v>
      </c>
      <c r="D102" s="129">
        <v>2.6877870000000002E-2</v>
      </c>
      <c r="E102" s="129">
        <v>0.13445923400000001</v>
      </c>
      <c r="F102" s="147">
        <v>0.78925783169086694</v>
      </c>
      <c r="G102" s="147">
        <v>1.3369861895568267</v>
      </c>
      <c r="H102" s="148">
        <v>0.84156187599999999</v>
      </c>
    </row>
    <row r="103" spans="1:27" ht="15.6">
      <c r="A103" s="13" t="s">
        <v>1411</v>
      </c>
      <c r="B103" s="13" t="s">
        <v>1598</v>
      </c>
      <c r="C103" s="13">
        <v>0.99625200333893504</v>
      </c>
      <c r="D103" s="129">
        <v>-3.755038E-3</v>
      </c>
      <c r="E103" s="129">
        <v>5.7297206000000003E-2</v>
      </c>
      <c r="F103" s="147">
        <v>0.8904239674515857</v>
      </c>
      <c r="G103" s="147">
        <v>1.1146578376562026</v>
      </c>
      <c r="H103" s="148">
        <v>0.94774713200000005</v>
      </c>
    </row>
    <row r="104" spans="1:27" ht="15.6">
      <c r="A104" s="13" t="s">
        <v>1412</v>
      </c>
      <c r="B104" s="13" t="s">
        <v>1599</v>
      </c>
      <c r="C104" s="13">
        <v>0.98702102880053721</v>
      </c>
      <c r="D104" s="129">
        <v>-1.3063933999999999E-2</v>
      </c>
      <c r="E104" s="129">
        <v>6.9926850999999998E-2</v>
      </c>
      <c r="F104" s="147">
        <v>0.86060421403945631</v>
      </c>
      <c r="G104" s="147">
        <v>1.1320076004761535</v>
      </c>
      <c r="H104" s="148">
        <v>0.85179952000000003</v>
      </c>
    </row>
    <row r="105" spans="1:27" ht="15.6">
      <c r="A105" s="13" t="s">
        <v>1413</v>
      </c>
      <c r="B105" s="13" t="s">
        <v>1600</v>
      </c>
      <c r="C105" s="13">
        <v>0.95616050573017164</v>
      </c>
      <c r="D105" s="129">
        <v>-4.4829487000000001E-2</v>
      </c>
      <c r="E105" s="129">
        <v>7.2310954999999996E-2</v>
      </c>
      <c r="F105" s="147">
        <v>0.82980963592868751</v>
      </c>
      <c r="G105" s="147">
        <v>1.1017501763461639</v>
      </c>
      <c r="H105" s="148">
        <v>0.53528788299999996</v>
      </c>
    </row>
    <row r="106" spans="1:27" ht="15.6">
      <c r="A106" s="13" t="s">
        <v>1418</v>
      </c>
      <c r="B106" s="13" t="s">
        <v>1601</v>
      </c>
      <c r="C106" s="13">
        <v>0.98573177781512888</v>
      </c>
      <c r="D106" s="129">
        <v>-1.4370992000000001E-2</v>
      </c>
      <c r="E106" s="129">
        <v>5.5103793999999998E-2</v>
      </c>
      <c r="F106" s="147">
        <v>0.88481700599648105</v>
      </c>
      <c r="G106" s="147">
        <v>1.0981560381519599</v>
      </c>
      <c r="H106" s="148">
        <v>0.79424782500000002</v>
      </c>
    </row>
    <row r="107" spans="1:27" ht="15.6">
      <c r="A107" s="13" t="s">
        <v>1419</v>
      </c>
      <c r="B107" s="13" t="s">
        <v>1602</v>
      </c>
      <c r="C107" s="13">
        <v>0.87394849785694118</v>
      </c>
      <c r="D107" s="129">
        <v>-0.134733832</v>
      </c>
      <c r="E107" s="129">
        <v>9.9984356999999996E-2</v>
      </c>
      <c r="F107" s="147">
        <v>0.71841838428817584</v>
      </c>
      <c r="G107" s="147">
        <v>1.0631492645656322</v>
      </c>
      <c r="H107" s="148">
        <v>0.177803446</v>
      </c>
    </row>
    <row r="108" spans="1:27" ht="15.6">
      <c r="A108" s="13" t="s">
        <v>1391</v>
      </c>
      <c r="B108" s="13" t="s">
        <v>1603</v>
      </c>
      <c r="C108" s="13">
        <v>1.0343953043771896</v>
      </c>
      <c r="D108" s="129">
        <v>3.3817009000000002E-2</v>
      </c>
      <c r="E108" s="129">
        <v>8.8874262999999995E-2</v>
      </c>
      <c r="F108" s="147">
        <v>0.86903094323962982</v>
      </c>
      <c r="G108" s="147">
        <v>1.2312261767444801</v>
      </c>
      <c r="H108" s="148">
        <v>0.70357135400000004</v>
      </c>
    </row>
    <row r="109" spans="1:27" ht="15.6">
      <c r="A109" s="13" t="s">
        <v>1392</v>
      </c>
      <c r="B109" s="13" t="s">
        <v>1604</v>
      </c>
      <c r="C109" s="13">
        <v>0.96534064590065571</v>
      </c>
      <c r="D109" s="129">
        <v>-3.5274238999999999E-2</v>
      </c>
      <c r="E109" s="129">
        <v>7.8088639000000001E-2</v>
      </c>
      <c r="F109" s="147">
        <v>0.82834298983415322</v>
      </c>
      <c r="G109" s="147">
        <v>1.1249960150136264</v>
      </c>
      <c r="H109" s="148">
        <v>0.65147034500000001</v>
      </c>
    </row>
    <row r="110" spans="1:27" ht="15.6">
      <c r="A110" s="13" t="s">
        <v>1395</v>
      </c>
      <c r="B110" s="13" t="s">
        <v>1605</v>
      </c>
      <c r="C110" s="13">
        <v>0.99904760181931462</v>
      </c>
      <c r="D110" s="129">
        <v>-9.5285200000000002E-4</v>
      </c>
      <c r="E110" s="129">
        <v>5.1089290000000002E-2</v>
      </c>
      <c r="F110" s="147">
        <v>0.90385361645685225</v>
      </c>
      <c r="G110" s="147">
        <v>1.1042674306194697</v>
      </c>
      <c r="H110" s="148">
        <v>0.98511973500000005</v>
      </c>
    </row>
    <row r="111" spans="1:27" ht="15.6">
      <c r="A111" s="13" t="s">
        <v>1396</v>
      </c>
      <c r="B111" s="13" t="s">
        <v>1606</v>
      </c>
      <c r="C111" s="13">
        <v>0.99186446207986823</v>
      </c>
      <c r="D111" s="129">
        <v>-8.1688119999999993E-3</v>
      </c>
      <c r="E111" s="129">
        <v>8.2138140999999998E-2</v>
      </c>
      <c r="F111" s="147">
        <v>0.84437415723621267</v>
      </c>
      <c r="G111" s="147">
        <v>1.1651175047293294</v>
      </c>
      <c r="H111" s="148">
        <v>0.92077930799999996</v>
      </c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</row>
    <row r="112" spans="1:27" ht="15.6">
      <c r="A112" s="13" t="s">
        <v>1397</v>
      </c>
      <c r="B112" s="13" t="s">
        <v>1607</v>
      </c>
      <c r="C112" s="13">
        <v>0.97407092959329944</v>
      </c>
      <c r="D112" s="129">
        <v>-2.6271155000000001E-2</v>
      </c>
      <c r="E112" s="129">
        <v>6.9658476999999996E-2</v>
      </c>
      <c r="F112" s="147">
        <v>0.8497596196373528</v>
      </c>
      <c r="G112" s="147">
        <v>1.116567737454593</v>
      </c>
      <c r="H112" s="148">
        <v>0.70606789700000006</v>
      </c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</row>
    <row r="113" spans="1:27" ht="15.6">
      <c r="A113" s="13" t="s">
        <v>1398</v>
      </c>
      <c r="B113" s="13" t="s">
        <v>1608</v>
      </c>
      <c r="C113" s="13">
        <v>0.98203759524200962</v>
      </c>
      <c r="D113" s="129">
        <v>-1.8125687000000001E-2</v>
      </c>
      <c r="E113" s="129">
        <v>0.10090106</v>
      </c>
      <c r="F113" s="147">
        <v>0.80582251567589736</v>
      </c>
      <c r="G113" s="147">
        <v>1.1967869099063384</v>
      </c>
      <c r="H113" s="148">
        <v>0.85743659299999997</v>
      </c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</row>
    <row r="114" spans="1:27" ht="15.6">
      <c r="A114" s="13" t="s">
        <v>1609</v>
      </c>
      <c r="B114" s="13" t="s">
        <v>1610</v>
      </c>
      <c r="C114" s="13">
        <v>0.96896178542009481</v>
      </c>
      <c r="D114" s="129">
        <v>-3.1530105000000003E-2</v>
      </c>
      <c r="E114" s="129">
        <v>5.3285482000000002E-2</v>
      </c>
      <c r="F114" s="147">
        <v>0.87286912390902027</v>
      </c>
      <c r="G114" s="147">
        <v>1.0756331228670641</v>
      </c>
      <c r="H114" s="148">
        <v>0.554037852</v>
      </c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</row>
    <row r="115" spans="1:27" ht="15.6">
      <c r="A115" s="13" t="s">
        <v>1611</v>
      </c>
      <c r="B115" s="13" t="s">
        <v>1612</v>
      </c>
      <c r="C115" s="13">
        <v>0.98606545421263503</v>
      </c>
      <c r="D115" s="129">
        <v>-1.4032543E-2</v>
      </c>
      <c r="E115" s="129">
        <v>5.4802735999999998E-2</v>
      </c>
      <c r="F115" s="147">
        <v>0.88563896019670263</v>
      </c>
      <c r="G115" s="147">
        <v>1.0978797497522177</v>
      </c>
      <c r="H115" s="148">
        <v>0.79790797300000005</v>
      </c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</row>
    <row r="116" spans="1:27" ht="15.6">
      <c r="A116" s="13" t="s">
        <v>1613</v>
      </c>
      <c r="B116" s="13" t="s">
        <v>1612</v>
      </c>
      <c r="C116" s="13">
        <v>1.1097711501144463</v>
      </c>
      <c r="D116" s="129">
        <v>0.10415382300000001</v>
      </c>
      <c r="E116" s="129">
        <v>0.14661881099999999</v>
      </c>
      <c r="F116" s="147">
        <v>0.83258576071452972</v>
      </c>
      <c r="G116" s="147">
        <v>1.4792374116143683</v>
      </c>
      <c r="H116" s="148">
        <v>0.4774738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spans="1:27" ht="15.6">
      <c r="A117" s="13" t="s">
        <v>1614</v>
      </c>
      <c r="B117" s="13" t="s">
        <v>1612</v>
      </c>
      <c r="C117" s="13">
        <v>0.83428835581798721</v>
      </c>
      <c r="D117" s="129">
        <v>-0.18117618599999999</v>
      </c>
      <c r="E117" s="129">
        <v>0.14538975000000001</v>
      </c>
      <c r="F117" s="147">
        <v>0.62741937894459521</v>
      </c>
      <c r="G117" s="147">
        <v>1.1093649383675548</v>
      </c>
      <c r="H117" s="148">
        <v>0.212712491</v>
      </c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spans="1:27" ht="15.6">
      <c r="A118" s="130" t="s">
        <v>1449</v>
      </c>
      <c r="B118" s="130" t="s">
        <v>1615</v>
      </c>
      <c r="C118" s="13">
        <v>1.056890214173152</v>
      </c>
      <c r="D118" s="129">
        <v>5.5330836000000001E-2</v>
      </c>
      <c r="E118" s="129">
        <v>6.1056124000000003E-2</v>
      </c>
      <c r="F118" s="147">
        <v>0.93768691309679986</v>
      </c>
      <c r="G118" s="147">
        <v>1.191247216116003</v>
      </c>
      <c r="H118" s="148">
        <v>0.36481460799999998</v>
      </c>
    </row>
    <row r="119" spans="1:27" ht="15.6">
      <c r="A119" s="13" t="s">
        <v>1635</v>
      </c>
      <c r="B119" s="13" t="s">
        <v>1636</v>
      </c>
      <c r="C119" s="13">
        <v>0.99232887343462828</v>
      </c>
      <c r="D119" s="129">
        <v>-7.7007009999999999E-3</v>
      </c>
      <c r="E119" s="129">
        <v>5.0167624000000001E-2</v>
      </c>
      <c r="F119" s="147">
        <v>0.89939834565013521</v>
      </c>
      <c r="G119" s="147">
        <v>1.0948614680186348</v>
      </c>
      <c r="H119" s="148">
        <v>0.87800445000000005</v>
      </c>
    </row>
    <row r="120" spans="1:27" ht="15.6">
      <c r="A120" s="129" t="s">
        <v>1645</v>
      </c>
      <c r="B120" s="13" t="s">
        <v>18</v>
      </c>
      <c r="C120" s="13">
        <v>1.213544464444188</v>
      </c>
      <c r="D120" s="129">
        <v>0.19354538700000001</v>
      </c>
      <c r="E120" s="129">
        <v>8.0583986999999996E-2</v>
      </c>
      <c r="F120" s="147">
        <v>1.0362420675497017</v>
      </c>
      <c r="G120" s="147">
        <v>1.4211835374194512</v>
      </c>
      <c r="H120" s="149">
        <v>1.6315308000000001E-2</v>
      </c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spans="1:27" ht="15.6">
      <c r="A121" s="129" t="s">
        <v>1450</v>
      </c>
      <c r="B121" s="13" t="s">
        <v>1616</v>
      </c>
      <c r="C121" s="13">
        <v>1.0301087209587894</v>
      </c>
      <c r="D121" s="129">
        <v>2.9664350999999999E-2</v>
      </c>
      <c r="E121" s="129">
        <v>8.6370031E-2</v>
      </c>
      <c r="F121" s="147">
        <v>0.86968786309628299</v>
      </c>
      <c r="G121" s="147">
        <v>1.2201204846271105</v>
      </c>
      <c r="H121" s="148">
        <v>0.73125503999999997</v>
      </c>
    </row>
    <row r="122" spans="1:27" ht="15.6">
      <c r="A122" s="129" t="s">
        <v>1453</v>
      </c>
      <c r="B122" s="13" t="s">
        <v>1618</v>
      </c>
      <c r="C122" s="13">
        <v>0.97228737978981716</v>
      </c>
      <c r="D122" s="129">
        <v>-2.8103860000000001E-2</v>
      </c>
      <c r="E122" s="129">
        <v>0.149122693</v>
      </c>
      <c r="F122" s="147">
        <v>0.72587000382677225</v>
      </c>
      <c r="G122" s="147">
        <v>1.3023581962537645</v>
      </c>
      <c r="H122" s="148">
        <v>0.85051503100000003</v>
      </c>
    </row>
    <row r="123" spans="1:27" ht="15.6">
      <c r="A123" s="129" t="s">
        <v>1452</v>
      </c>
      <c r="B123" s="13" t="s">
        <v>1618</v>
      </c>
      <c r="C123" s="13">
        <v>1.0432295206928133</v>
      </c>
      <c r="D123" s="129">
        <v>4.2321209999999998E-2</v>
      </c>
      <c r="E123" s="129">
        <v>0.106609514</v>
      </c>
      <c r="F123" s="147">
        <v>0.84650985329105954</v>
      </c>
      <c r="G123" s="147">
        <v>1.2856646955894933</v>
      </c>
      <c r="H123" s="148">
        <v>0.69138659700000005</v>
      </c>
    </row>
    <row r="124" spans="1:27" ht="15.6">
      <c r="A124" s="13" t="s">
        <v>1623</v>
      </c>
      <c r="B124" s="13" t="s">
        <v>1624</v>
      </c>
      <c r="C124" s="150">
        <v>1.075938157</v>
      </c>
      <c r="D124" s="118">
        <v>7.3192985000000002E-2</v>
      </c>
      <c r="E124" s="76">
        <v>0.116800957</v>
      </c>
      <c r="F124" s="151">
        <v>0.85578432699999996</v>
      </c>
      <c r="G124" s="151">
        <v>1.352727413</v>
      </c>
      <c r="H124" s="151">
        <v>0.53089056099999998</v>
      </c>
    </row>
    <row r="125" spans="1:27" ht="15.6">
      <c r="A125" s="13" t="s">
        <v>1625</v>
      </c>
      <c r="B125" s="13" t="s">
        <v>1626</v>
      </c>
      <c r="C125" s="150">
        <v>0.89647151899999999</v>
      </c>
      <c r="D125" s="118">
        <v>-0.109288755</v>
      </c>
      <c r="E125" s="76">
        <v>0.163823728</v>
      </c>
      <c r="F125" s="151">
        <v>0.65025982699999996</v>
      </c>
      <c r="G125" s="151">
        <v>1.235907788</v>
      </c>
      <c r="H125" s="151">
        <v>0.50470067100000005</v>
      </c>
    </row>
    <row r="126" spans="1:27" ht="15.75" customHeight="1">
      <c r="A126" s="137" t="s">
        <v>1474</v>
      </c>
      <c r="B126" s="137" t="s">
        <v>18</v>
      </c>
      <c r="C126" s="11">
        <v>1.014515423272891</v>
      </c>
      <c r="D126" s="137">
        <v>1.4411083E-2</v>
      </c>
      <c r="E126" s="137">
        <v>2.5748455E-2</v>
      </c>
      <c r="F126" s="152">
        <v>0.96458638240121553</v>
      </c>
      <c r="G126" s="152">
        <v>1.0670288973978743</v>
      </c>
      <c r="H126" s="153">
        <v>0.57569276000000003</v>
      </c>
    </row>
    <row r="127" spans="1:27" ht="15.75" customHeight="1">
      <c r="A127" s="2"/>
      <c r="B127" s="2"/>
      <c r="C127" s="2"/>
      <c r="D127" s="2"/>
      <c r="E127" s="2"/>
      <c r="F127" s="2"/>
      <c r="G127" s="2"/>
      <c r="H127" s="2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J41"/>
  <sheetViews>
    <sheetView workbookViewId="0">
      <selection activeCell="C3" sqref="C3"/>
    </sheetView>
  </sheetViews>
  <sheetFormatPr defaultColWidth="11.19921875" defaultRowHeight="15" customHeight="1"/>
  <cols>
    <col min="1" max="1" width="19" customWidth="1"/>
    <col min="2" max="2" width="31.796875" customWidth="1"/>
    <col min="3" max="3" width="29.69921875" customWidth="1"/>
    <col min="5" max="5" width="12.59765625" customWidth="1"/>
    <col min="10" max="10" width="13" customWidth="1"/>
  </cols>
  <sheetData>
    <row r="1" spans="1:10">
      <c r="A1" s="1" t="s">
        <v>2094</v>
      </c>
    </row>
    <row r="2" spans="1:10">
      <c r="A2" s="2" t="s">
        <v>1648</v>
      </c>
    </row>
    <row r="3" spans="1:10">
      <c r="A3" s="78" t="s">
        <v>1649</v>
      </c>
    </row>
    <row r="4" spans="1:10">
      <c r="A4" s="2" t="s">
        <v>1650</v>
      </c>
    </row>
    <row r="5" spans="1:10">
      <c r="A5" s="105" t="s">
        <v>1651</v>
      </c>
      <c r="B5" s="105"/>
    </row>
    <row r="7" spans="1:10">
      <c r="A7" s="27" t="s">
        <v>1642</v>
      </c>
      <c r="B7" s="27" t="s">
        <v>1485</v>
      </c>
      <c r="C7" s="27" t="s">
        <v>1486</v>
      </c>
      <c r="D7" s="27" t="s">
        <v>1652</v>
      </c>
      <c r="E7" s="27" t="s">
        <v>1653</v>
      </c>
      <c r="F7" s="27" t="s">
        <v>1654</v>
      </c>
      <c r="G7" s="27" t="s">
        <v>1490</v>
      </c>
      <c r="H7" s="27" t="s">
        <v>1491</v>
      </c>
      <c r="I7" s="27" t="s">
        <v>1655</v>
      </c>
      <c r="J7" s="27" t="s">
        <v>1656</v>
      </c>
    </row>
    <row r="8" spans="1:10">
      <c r="A8" s="13" t="s">
        <v>1657</v>
      </c>
      <c r="B8" s="13" t="s">
        <v>1658</v>
      </c>
      <c r="C8" s="13" t="s">
        <v>1659</v>
      </c>
      <c r="D8" s="13">
        <v>1.21175533686975</v>
      </c>
      <c r="E8" s="13">
        <v>0.19206999999999999</v>
      </c>
      <c r="F8" s="13">
        <v>0.23518</v>
      </c>
      <c r="G8" s="13">
        <v>0.76423281848604074</v>
      </c>
      <c r="H8" s="13">
        <v>1.9213398861110833</v>
      </c>
      <c r="I8" s="13">
        <v>0.41409899999999999</v>
      </c>
      <c r="J8" s="13" t="b">
        <v>1</v>
      </c>
    </row>
    <row r="9" spans="1:10">
      <c r="A9" s="13" t="s">
        <v>1657</v>
      </c>
      <c r="B9" s="13" t="s">
        <v>1660</v>
      </c>
      <c r="C9" s="13" t="s">
        <v>1661</v>
      </c>
      <c r="D9" s="13">
        <v>0.96770305512588661</v>
      </c>
      <c r="E9" s="13">
        <v>-3.2829999999999998E-2</v>
      </c>
      <c r="F9" s="13">
        <v>0.50822000000000001</v>
      </c>
      <c r="G9" s="13">
        <v>0.35738515972229778</v>
      </c>
      <c r="H9" s="13">
        <v>2.6202800464004503</v>
      </c>
      <c r="I9" s="13">
        <v>0.94849000000000006</v>
      </c>
      <c r="J9" s="13" t="b">
        <v>1</v>
      </c>
    </row>
    <row r="10" spans="1:10">
      <c r="A10" s="13" t="s">
        <v>1657</v>
      </c>
      <c r="B10" s="13" t="s">
        <v>1662</v>
      </c>
      <c r="C10" s="13" t="s">
        <v>1661</v>
      </c>
      <c r="D10" s="13">
        <v>1.5106499670978526</v>
      </c>
      <c r="E10" s="13">
        <v>0.41254000000000002</v>
      </c>
      <c r="F10" s="13">
        <v>0.30213000000000001</v>
      </c>
      <c r="G10" s="13">
        <v>0.83557530779968903</v>
      </c>
      <c r="H10" s="13">
        <v>2.7311282439665128</v>
      </c>
      <c r="I10" s="13">
        <v>0.17211399999999999</v>
      </c>
      <c r="J10" s="13" t="b">
        <v>1</v>
      </c>
    </row>
    <row r="11" spans="1:10">
      <c r="A11" s="13" t="s">
        <v>1657</v>
      </c>
      <c r="B11" s="13" t="s">
        <v>1663</v>
      </c>
      <c r="C11" s="13" t="s">
        <v>1661</v>
      </c>
      <c r="D11" s="13">
        <v>5.2542643287513364</v>
      </c>
      <c r="E11" s="13">
        <v>1.6590400000000001</v>
      </c>
      <c r="F11" s="13">
        <v>0.33661000000000002</v>
      </c>
      <c r="G11" s="13">
        <v>2.7163373218100584</v>
      </c>
      <c r="H11" s="13">
        <v>10.163426101288605</v>
      </c>
      <c r="I11" s="128">
        <v>8.2790000000000005E-7</v>
      </c>
      <c r="J11" s="13" t="b">
        <v>1</v>
      </c>
    </row>
    <row r="12" spans="1:10">
      <c r="A12" s="13" t="s">
        <v>1657</v>
      </c>
      <c r="B12" s="13" t="s">
        <v>1664</v>
      </c>
      <c r="C12" s="13" t="s">
        <v>1665</v>
      </c>
      <c r="D12" s="13">
        <v>0.83015736481493674</v>
      </c>
      <c r="E12" s="13">
        <v>-0.18614</v>
      </c>
      <c r="F12" s="13">
        <v>0.29738999999999999</v>
      </c>
      <c r="G12" s="13">
        <v>0.46346500427919185</v>
      </c>
      <c r="H12" s="13">
        <v>1.4869758104569391</v>
      </c>
      <c r="I12" s="13">
        <v>0.53139000000000003</v>
      </c>
      <c r="J12" s="13" t="b">
        <v>1</v>
      </c>
    </row>
    <row r="13" spans="1:10">
      <c r="A13" s="13" t="s">
        <v>1657</v>
      </c>
      <c r="B13" s="13" t="s">
        <v>1666</v>
      </c>
      <c r="C13" s="13" t="s">
        <v>1665</v>
      </c>
      <c r="D13" s="13">
        <v>2.9311065094081901</v>
      </c>
      <c r="E13" s="13">
        <v>1.07538</v>
      </c>
      <c r="F13" s="13">
        <v>0.29139999999999999</v>
      </c>
      <c r="G13" s="13">
        <v>1.6557200669879988</v>
      </c>
      <c r="H13" s="13">
        <v>5.1889117857489477</v>
      </c>
      <c r="I13" s="126">
        <v>2.2389999999999999E-4</v>
      </c>
      <c r="J13" s="13" t="b">
        <v>1</v>
      </c>
    </row>
    <row r="14" spans="1:10">
      <c r="A14" s="13" t="s">
        <v>1657</v>
      </c>
      <c r="B14" s="13" t="s">
        <v>1667</v>
      </c>
      <c r="C14" s="13" t="s">
        <v>18</v>
      </c>
      <c r="D14" s="13">
        <v>1.0360340395437675</v>
      </c>
      <c r="E14" s="13">
        <v>3.5400000000000001E-2</v>
      </c>
      <c r="F14" s="13">
        <v>1.086E-2</v>
      </c>
      <c r="G14" s="13">
        <v>1.0142144784383837</v>
      </c>
      <c r="H14" s="13">
        <v>1.0583230213258947</v>
      </c>
      <c r="I14" s="126">
        <v>1.119E-3</v>
      </c>
      <c r="J14" s="13" t="b">
        <v>1</v>
      </c>
    </row>
    <row r="15" spans="1:10">
      <c r="A15" s="13" t="s">
        <v>1657</v>
      </c>
      <c r="B15" s="13" t="s">
        <v>1389</v>
      </c>
      <c r="C15" s="13" t="s">
        <v>1531</v>
      </c>
      <c r="D15" s="13">
        <v>0.59970736000000002</v>
      </c>
      <c r="E15" s="13">
        <v>-0.51131347000000005</v>
      </c>
      <c r="F15" s="13">
        <v>0.25261299999999998</v>
      </c>
      <c r="G15" s="13">
        <v>0.3655197557329789</v>
      </c>
      <c r="H15" s="13">
        <v>0.98393839558749219</v>
      </c>
      <c r="I15" s="126">
        <v>4.2963000000000001E-2</v>
      </c>
      <c r="J15" s="13" t="b">
        <v>1</v>
      </c>
    </row>
    <row r="16" spans="1:10">
      <c r="A16" s="13" t="s">
        <v>1668</v>
      </c>
      <c r="B16" s="13" t="s">
        <v>1658</v>
      </c>
      <c r="C16" s="13" t="s">
        <v>1659</v>
      </c>
      <c r="D16" s="13">
        <v>1.2385347157068365</v>
      </c>
      <c r="E16" s="13">
        <v>0.21392900000000001</v>
      </c>
      <c r="F16" s="13">
        <v>0.28032699999999999</v>
      </c>
      <c r="G16" s="13">
        <v>0.71497198419489782</v>
      </c>
      <c r="H16" s="13">
        <v>2.1454941954660733</v>
      </c>
      <c r="I16" s="13">
        <v>0.445378</v>
      </c>
      <c r="J16" s="13" t="b">
        <v>1</v>
      </c>
    </row>
    <row r="17" spans="1:10">
      <c r="A17" s="13" t="s">
        <v>1668</v>
      </c>
      <c r="B17" s="13" t="s">
        <v>1660</v>
      </c>
      <c r="C17" s="13" t="s">
        <v>1661</v>
      </c>
      <c r="D17" s="13">
        <v>4.9341528670272909</v>
      </c>
      <c r="E17" s="13">
        <v>1.5961810000000001</v>
      </c>
      <c r="F17" s="13">
        <v>1.0742240000000001</v>
      </c>
      <c r="G17" s="13">
        <v>0.60091725066984281</v>
      </c>
      <c r="H17" s="13">
        <v>40.514504265030318</v>
      </c>
      <c r="I17" s="13">
        <v>0.13730800000000001</v>
      </c>
      <c r="J17" s="13" t="b">
        <v>1</v>
      </c>
    </row>
    <row r="18" spans="1:10">
      <c r="A18" s="13" t="s">
        <v>1668</v>
      </c>
      <c r="B18" s="13" t="s">
        <v>1662</v>
      </c>
      <c r="C18" s="13" t="s">
        <v>1661</v>
      </c>
      <c r="D18" s="13">
        <v>2.4252121376338915</v>
      </c>
      <c r="E18" s="13">
        <v>0.88591900000000001</v>
      </c>
      <c r="F18" s="13">
        <v>1.01762</v>
      </c>
      <c r="G18" s="13">
        <v>0.33001532044775123</v>
      </c>
      <c r="H18" s="13">
        <v>17.822366260289868</v>
      </c>
      <c r="I18" s="13">
        <v>0.38398399999999999</v>
      </c>
      <c r="J18" s="13" t="b">
        <v>1</v>
      </c>
    </row>
    <row r="19" spans="1:10">
      <c r="A19" s="13" t="s">
        <v>1668</v>
      </c>
      <c r="B19" s="13" t="s">
        <v>1663</v>
      </c>
      <c r="C19" s="13" t="s">
        <v>1661</v>
      </c>
      <c r="D19" s="13">
        <v>9.8484590369865934</v>
      </c>
      <c r="E19" s="13">
        <v>2.287315</v>
      </c>
      <c r="F19" s="13">
        <v>1.0353859999999999</v>
      </c>
      <c r="G19" s="13">
        <v>1.2942850270207336</v>
      </c>
      <c r="H19" s="13">
        <v>74.938783481460433</v>
      </c>
      <c r="I19" s="126">
        <v>2.7165000000000002E-2</v>
      </c>
      <c r="J19" s="13" t="b">
        <v>1</v>
      </c>
    </row>
    <row r="20" spans="1:10">
      <c r="A20" s="13" t="s">
        <v>1668</v>
      </c>
      <c r="B20" s="13" t="s">
        <v>1664</v>
      </c>
      <c r="C20" s="13" t="s">
        <v>1665</v>
      </c>
      <c r="D20" s="13">
        <v>1.0787640633071973</v>
      </c>
      <c r="E20" s="13">
        <v>7.5815999999999995E-2</v>
      </c>
      <c r="F20" s="13">
        <v>0.36732700000000001</v>
      </c>
      <c r="G20" s="13">
        <v>0.52511136241438505</v>
      </c>
      <c r="H20" s="13">
        <v>2.2161621087999048</v>
      </c>
      <c r="I20" s="13">
        <v>0.83647800000000005</v>
      </c>
      <c r="J20" s="13" t="b">
        <v>1</v>
      </c>
    </row>
    <row r="21" spans="1:10">
      <c r="A21" s="13" t="s">
        <v>1668</v>
      </c>
      <c r="B21" s="13" t="s">
        <v>1666</v>
      </c>
      <c r="C21" s="13" t="s">
        <v>1665</v>
      </c>
      <c r="D21" s="13">
        <v>3.5866513657442751</v>
      </c>
      <c r="E21" s="13">
        <v>1.2772190000000001</v>
      </c>
      <c r="F21" s="13">
        <v>0.36478300000000002</v>
      </c>
      <c r="G21" s="13">
        <v>1.7546059819466651</v>
      </c>
      <c r="H21" s="13">
        <v>7.3315993173140246</v>
      </c>
      <c r="I21" s="126">
        <v>4.6299999999999998E-4</v>
      </c>
      <c r="J21" s="13" t="b">
        <v>1</v>
      </c>
    </row>
    <row r="22" spans="1:10">
      <c r="A22" s="13" t="s">
        <v>1668</v>
      </c>
      <c r="B22" s="13" t="s">
        <v>1667</v>
      </c>
      <c r="C22" s="13" t="s">
        <v>18</v>
      </c>
      <c r="D22" s="13">
        <v>1.0068966732688813</v>
      </c>
      <c r="E22" s="13">
        <v>6.8729999999999998E-3</v>
      </c>
      <c r="F22" s="13">
        <v>1.3403E-2</v>
      </c>
      <c r="G22" s="13">
        <v>0.98079002904190993</v>
      </c>
      <c r="H22" s="13">
        <v>1.0336982234926639</v>
      </c>
      <c r="I22" s="13">
        <v>0.60809199999999997</v>
      </c>
      <c r="J22" s="13" t="b">
        <v>1</v>
      </c>
    </row>
    <row r="23" spans="1:10">
      <c r="A23" s="23" t="s">
        <v>1668</v>
      </c>
      <c r="B23" s="40" t="s">
        <v>1389</v>
      </c>
      <c r="C23" s="13" t="s">
        <v>1531</v>
      </c>
      <c r="D23" s="13">
        <v>1.0013268795267078</v>
      </c>
      <c r="E23" s="13">
        <v>1.3259999999999999E-3</v>
      </c>
      <c r="F23" s="13">
        <v>0.35021000000000002</v>
      </c>
      <c r="G23" s="13">
        <v>0.50404708129794651</v>
      </c>
      <c r="H23" s="13">
        <v>1.9892100497453649</v>
      </c>
      <c r="I23" s="13">
        <v>0.99697999999999998</v>
      </c>
      <c r="J23" s="13" t="b">
        <v>1</v>
      </c>
    </row>
    <row r="24" spans="1:10">
      <c r="A24" s="23" t="s">
        <v>1669</v>
      </c>
      <c r="B24" s="40" t="s">
        <v>1658</v>
      </c>
      <c r="C24" s="13" t="s">
        <v>1659</v>
      </c>
      <c r="D24" s="13">
        <v>1.0225965189999999</v>
      </c>
      <c r="E24" s="13">
        <v>2.2345E-2</v>
      </c>
      <c r="F24" s="13">
        <v>0.31277700000000003</v>
      </c>
      <c r="G24" s="13">
        <v>0.5539405436</v>
      </c>
      <c r="H24" s="13">
        <v>1.8877542970000001</v>
      </c>
      <c r="I24" s="13">
        <v>0.94304699999999997</v>
      </c>
      <c r="J24" s="13" t="b">
        <v>1</v>
      </c>
    </row>
    <row r="25" spans="1:10">
      <c r="A25" s="23" t="s">
        <v>1669</v>
      </c>
      <c r="B25" s="40" t="s">
        <v>1660</v>
      </c>
      <c r="C25" s="13" t="s">
        <v>1661</v>
      </c>
      <c r="D25" s="13">
        <v>12.003844819999999</v>
      </c>
      <c r="E25" s="13">
        <v>2.4852270000000001</v>
      </c>
      <c r="F25" s="13">
        <v>1.1232340000000001</v>
      </c>
      <c r="G25" s="13">
        <v>1.328019002</v>
      </c>
      <c r="H25" s="13">
        <v>108.5016782</v>
      </c>
      <c r="I25" s="126">
        <v>2.6927699999999999E-2</v>
      </c>
      <c r="J25" s="13" t="b">
        <v>1</v>
      </c>
    </row>
    <row r="26" spans="1:10">
      <c r="A26" s="23" t="s">
        <v>1669</v>
      </c>
      <c r="B26" s="40" t="s">
        <v>1662</v>
      </c>
      <c r="C26" s="13" t="s">
        <v>1661</v>
      </c>
      <c r="D26" s="13">
        <v>11.406466141556935</v>
      </c>
      <c r="E26" s="13">
        <v>2.4341803999999998</v>
      </c>
      <c r="F26" s="13">
        <v>1.0332319999999999</v>
      </c>
      <c r="G26" s="13">
        <v>1.505379883</v>
      </c>
      <c r="H26" s="13">
        <v>86.428261239999998</v>
      </c>
      <c r="I26" s="126">
        <v>1.8478399999999999E-2</v>
      </c>
      <c r="J26" s="13" t="b">
        <v>1</v>
      </c>
    </row>
    <row r="27" spans="1:10">
      <c r="A27" s="23" t="s">
        <v>1669</v>
      </c>
      <c r="B27" s="40" t="s">
        <v>1663</v>
      </c>
      <c r="C27" s="13" t="s">
        <v>1661</v>
      </c>
      <c r="D27" s="13">
        <v>40.320015169999998</v>
      </c>
      <c r="E27" s="13">
        <v>3.6968480000000001</v>
      </c>
      <c r="F27" s="13">
        <v>1.0439441</v>
      </c>
      <c r="G27" s="13">
        <v>5.2107175090000002</v>
      </c>
      <c r="H27" s="13">
        <v>311.9922775</v>
      </c>
      <c r="I27" s="126">
        <v>3.9829999999999998E-4</v>
      </c>
      <c r="J27" s="13" t="b">
        <v>1</v>
      </c>
    </row>
    <row r="28" spans="1:10">
      <c r="A28" s="23" t="s">
        <v>1669</v>
      </c>
      <c r="B28" s="40" t="s">
        <v>1664</v>
      </c>
      <c r="C28" s="13" t="s">
        <v>1665</v>
      </c>
      <c r="D28" s="13">
        <v>1.5899522749999999</v>
      </c>
      <c r="E28" s="13">
        <v>0.46370400000000001</v>
      </c>
      <c r="F28" s="13">
        <v>0.59223499999999996</v>
      </c>
      <c r="G28" s="13">
        <v>0.49803914529999999</v>
      </c>
      <c r="H28" s="13">
        <v>5.0758022939999998</v>
      </c>
      <c r="I28" s="13">
        <v>0.433643</v>
      </c>
      <c r="J28" s="13" t="b">
        <v>1</v>
      </c>
    </row>
    <row r="29" spans="1:10">
      <c r="A29" s="23" t="s">
        <v>1669</v>
      </c>
      <c r="B29" s="40" t="s">
        <v>1666</v>
      </c>
      <c r="C29" s="13" t="s">
        <v>1665</v>
      </c>
      <c r="D29" s="13">
        <v>10.14468578</v>
      </c>
      <c r="E29" s="13">
        <v>2.3169499999999998</v>
      </c>
      <c r="F29" s="13">
        <v>0.54952020000000001</v>
      </c>
      <c r="G29" s="13">
        <v>3.4552347779227484</v>
      </c>
      <c r="H29" s="13">
        <v>29.785139421509118</v>
      </c>
      <c r="I29" s="128">
        <v>2.4830000000000001E-5</v>
      </c>
      <c r="J29" s="13" t="b">
        <v>1</v>
      </c>
    </row>
    <row r="30" spans="1:10">
      <c r="A30" s="23" t="s">
        <v>1669</v>
      </c>
      <c r="B30" s="40" t="s">
        <v>1667</v>
      </c>
      <c r="C30" s="13" t="s">
        <v>18</v>
      </c>
      <c r="D30" s="13">
        <v>1.016954117</v>
      </c>
      <c r="E30" s="13">
        <v>1.6812000000000001E-2</v>
      </c>
      <c r="F30" s="13">
        <v>1.4407100000000001E-2</v>
      </c>
      <c r="G30" s="13">
        <v>0.98863911189999998</v>
      </c>
      <c r="H30" s="13">
        <v>1.0460800750000001</v>
      </c>
      <c r="I30" s="13">
        <v>0.243232</v>
      </c>
      <c r="J30" s="13" t="b">
        <v>1</v>
      </c>
    </row>
    <row r="31" spans="1:10">
      <c r="A31" s="12" t="s">
        <v>1669</v>
      </c>
      <c r="B31" s="10" t="s">
        <v>1389</v>
      </c>
      <c r="C31" s="11" t="s">
        <v>1531</v>
      </c>
      <c r="D31" s="11">
        <v>0.60373072500000002</v>
      </c>
      <c r="E31" s="11">
        <v>-0.50462700000000005</v>
      </c>
      <c r="F31" s="11">
        <v>0.346028</v>
      </c>
      <c r="G31" s="11">
        <v>0.30640672899999999</v>
      </c>
      <c r="H31" s="11">
        <v>1.1895652210000001</v>
      </c>
      <c r="I31" s="11">
        <v>0.14474600000000001</v>
      </c>
      <c r="J31" s="11" t="b">
        <v>1</v>
      </c>
    </row>
    <row r="32" spans="1:10">
      <c r="D32" s="2"/>
      <c r="G32" s="2"/>
      <c r="H32" s="2"/>
      <c r="I32" s="2"/>
    </row>
    <row r="33" spans="4:9">
      <c r="D33" s="2"/>
      <c r="G33" s="2"/>
      <c r="H33" s="2"/>
      <c r="I33" s="2"/>
    </row>
    <row r="34" spans="4:9">
      <c r="D34" s="2"/>
      <c r="G34" s="2"/>
      <c r="H34" s="2"/>
      <c r="I34" s="2"/>
    </row>
    <row r="35" spans="4:9">
      <c r="D35" s="2"/>
      <c r="G35" s="2"/>
      <c r="H35" s="2"/>
      <c r="I35" s="2"/>
    </row>
    <row r="36" spans="4:9">
      <c r="D36" s="2"/>
      <c r="G36" s="2"/>
      <c r="H36" s="2"/>
    </row>
    <row r="37" spans="4:9">
      <c r="D37" s="2"/>
      <c r="G37" s="2"/>
      <c r="H37" s="2"/>
    </row>
    <row r="38" spans="4:9">
      <c r="D38" s="2"/>
      <c r="G38" s="2"/>
      <c r="H38" s="2"/>
    </row>
    <row r="39" spans="4:9">
      <c r="G39" s="2"/>
      <c r="H39" s="2"/>
    </row>
    <row r="40" spans="4:9">
      <c r="H40" s="2"/>
    </row>
    <row r="41" spans="4:9">
      <c r="H41" s="2"/>
    </row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064"/>
  <sheetViews>
    <sheetView workbookViewId="0"/>
  </sheetViews>
  <sheetFormatPr defaultColWidth="11.19921875" defaultRowHeight="15" customHeight="1"/>
  <cols>
    <col min="1" max="1" width="33.19921875" customWidth="1"/>
    <col min="2" max="2" width="39.296875" customWidth="1"/>
    <col min="3" max="3" width="29.8984375" customWidth="1"/>
    <col min="4" max="4" width="12.3984375" customWidth="1"/>
    <col min="8" max="9" width="13" customWidth="1"/>
    <col min="10" max="28" width="8.59765625" customWidth="1"/>
  </cols>
  <sheetData>
    <row r="1" spans="1:10" ht="15.75" customHeight="1">
      <c r="A1" s="1" t="s">
        <v>2095</v>
      </c>
      <c r="B1" s="2"/>
      <c r="C1" s="2"/>
      <c r="D1" s="2"/>
      <c r="E1" s="2"/>
      <c r="F1" s="2"/>
      <c r="G1" s="2"/>
      <c r="H1" s="2"/>
      <c r="I1" s="2"/>
      <c r="J1" s="2"/>
    </row>
    <row r="2" spans="1:10" ht="15.75" customHeight="1">
      <c r="A2" s="2" t="s">
        <v>1670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>
      <c r="A3" s="56" t="s">
        <v>1671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 customHeight="1">
      <c r="A4" s="78" t="s">
        <v>1672</v>
      </c>
      <c r="B4" s="2"/>
      <c r="C4" s="2"/>
      <c r="D4" s="2"/>
      <c r="E4" s="2"/>
      <c r="F4" s="2"/>
      <c r="G4" s="2"/>
      <c r="H4" s="2"/>
      <c r="I4" s="2"/>
      <c r="J4" s="2"/>
    </row>
    <row r="5" spans="1:10" ht="15.75" customHeight="1">
      <c r="A5" s="2" t="s">
        <v>1673</v>
      </c>
      <c r="B5" s="2"/>
      <c r="C5" s="2"/>
      <c r="D5" s="2"/>
      <c r="E5" s="2"/>
      <c r="F5" s="2"/>
      <c r="G5" s="2"/>
      <c r="H5" s="2"/>
      <c r="I5" s="2"/>
      <c r="J5" s="2"/>
    </row>
    <row r="6" spans="1:10" ht="15.75" customHeight="1">
      <c r="A6" s="105" t="s">
        <v>1674</v>
      </c>
      <c r="B6" s="2"/>
      <c r="C6" s="2"/>
      <c r="D6" s="2"/>
      <c r="E6" s="2"/>
      <c r="F6" s="2"/>
      <c r="G6" s="2"/>
      <c r="H6" s="2"/>
      <c r="I6" s="2"/>
      <c r="J6" s="2"/>
    </row>
    <row r="7" spans="1:10" ht="15.75" customHeight="1">
      <c r="A7" s="57"/>
      <c r="B7" s="57"/>
      <c r="C7" s="57"/>
      <c r="D7" s="57"/>
      <c r="E7" s="57"/>
      <c r="F7" s="57"/>
      <c r="G7" s="57"/>
      <c r="H7" s="57"/>
      <c r="I7" s="57"/>
      <c r="J7" s="2"/>
    </row>
    <row r="8" spans="1:10" ht="15.75" customHeight="1">
      <c r="A8" s="58" t="s">
        <v>1675</v>
      </c>
      <c r="B8" s="59" t="s">
        <v>1485</v>
      </c>
      <c r="C8" s="59" t="s">
        <v>1486</v>
      </c>
      <c r="D8" s="59" t="s">
        <v>1652</v>
      </c>
      <c r="E8" s="59" t="s">
        <v>1654</v>
      </c>
      <c r="F8" s="59" t="s">
        <v>1490</v>
      </c>
      <c r="G8" s="59" t="s">
        <v>1491</v>
      </c>
      <c r="H8" s="59" t="s">
        <v>1676</v>
      </c>
      <c r="I8" s="59" t="s">
        <v>1677</v>
      </c>
      <c r="J8" s="2"/>
    </row>
    <row r="9" spans="1:10" ht="15.75" customHeight="1">
      <c r="A9" s="13" t="s">
        <v>1657</v>
      </c>
      <c r="B9" s="13" t="s">
        <v>1466</v>
      </c>
      <c r="C9" s="13" t="s">
        <v>18</v>
      </c>
      <c r="D9" s="13">
        <v>1.006201685</v>
      </c>
      <c r="E9" s="13">
        <v>4.2342989999999997E-2</v>
      </c>
      <c r="F9" s="130">
        <v>0.92606604247757862</v>
      </c>
      <c r="G9" s="13">
        <v>1.0932717370655038</v>
      </c>
      <c r="H9" s="13">
        <v>0.88391299999999995</v>
      </c>
      <c r="I9" s="13" t="b">
        <v>1</v>
      </c>
      <c r="J9" s="2"/>
    </row>
    <row r="10" spans="1:10" ht="15.75" customHeight="1">
      <c r="A10" s="13" t="s">
        <v>1657</v>
      </c>
      <c r="B10" s="13" t="s">
        <v>1467</v>
      </c>
      <c r="C10" s="13" t="s">
        <v>18</v>
      </c>
      <c r="D10" s="13">
        <v>1.006606678</v>
      </c>
      <c r="E10" s="13">
        <v>7.0362234999999995E-2</v>
      </c>
      <c r="F10" s="130">
        <v>0.87693269771067028</v>
      </c>
      <c r="G10" s="13">
        <v>1.1554558369637888</v>
      </c>
      <c r="H10" s="13">
        <v>0.92543799999999998</v>
      </c>
      <c r="I10" s="13" t="b">
        <v>1</v>
      </c>
      <c r="J10" s="2"/>
    </row>
    <row r="11" spans="1:10" ht="15.75" customHeight="1">
      <c r="A11" s="13" t="s">
        <v>1657</v>
      </c>
      <c r="B11" s="13" t="s">
        <v>1493</v>
      </c>
      <c r="C11" s="13" t="s">
        <v>18</v>
      </c>
      <c r="D11" s="13">
        <v>1.0230054159999999</v>
      </c>
      <c r="E11" s="13">
        <v>0.101478687</v>
      </c>
      <c r="F11" s="130">
        <v>0.838489311194626</v>
      </c>
      <c r="G11" s="13">
        <v>1.2481257270582131</v>
      </c>
      <c r="H11" s="13">
        <v>0.82265299999999997</v>
      </c>
      <c r="I11" s="13" t="b">
        <v>1</v>
      </c>
      <c r="J11" s="2"/>
    </row>
    <row r="12" spans="1:10" ht="15.75" customHeight="1">
      <c r="A12" s="13" t="s">
        <v>1657</v>
      </c>
      <c r="B12" s="13" t="s">
        <v>1494</v>
      </c>
      <c r="C12" s="13" t="s">
        <v>18</v>
      </c>
      <c r="D12" s="13">
        <v>1.012154352</v>
      </c>
      <c r="E12" s="13">
        <v>3.7315590000000002E-3</v>
      </c>
      <c r="F12" s="130">
        <v>1.0047786066313886</v>
      </c>
      <c r="G12" s="13">
        <v>1.0195842402607704</v>
      </c>
      <c r="H12" s="126">
        <v>1.206E-3</v>
      </c>
      <c r="I12" s="13" t="b">
        <v>1</v>
      </c>
      <c r="J12" s="2"/>
    </row>
    <row r="13" spans="1:10" ht="15.75" customHeight="1">
      <c r="A13" s="13" t="s">
        <v>1657</v>
      </c>
      <c r="B13" s="13" t="s">
        <v>1678</v>
      </c>
      <c r="C13" s="13" t="s">
        <v>1679</v>
      </c>
      <c r="D13" s="13">
        <v>0.99727897099999996</v>
      </c>
      <c r="E13" s="13">
        <v>0.21781800000000001</v>
      </c>
      <c r="F13" s="130">
        <v>0.65073810269302412</v>
      </c>
      <c r="G13" s="13">
        <v>1.5283650087230098</v>
      </c>
      <c r="H13" s="13">
        <v>0.99001899999999998</v>
      </c>
      <c r="I13" s="13" t="b">
        <v>1</v>
      </c>
      <c r="J13" s="2"/>
    </row>
    <row r="14" spans="1:10" ht="15.75" customHeight="1">
      <c r="A14" s="13" t="s">
        <v>1657</v>
      </c>
      <c r="B14" s="13" t="s">
        <v>1354</v>
      </c>
      <c r="C14" s="13" t="s">
        <v>1498</v>
      </c>
      <c r="D14" s="13">
        <v>0.88383449700000005</v>
      </c>
      <c r="E14" s="13">
        <v>0.46666800000000003</v>
      </c>
      <c r="F14" s="130">
        <v>0.35410750183087492</v>
      </c>
      <c r="G14" s="13">
        <v>2.2060064077951509</v>
      </c>
      <c r="H14" s="13">
        <v>0.79130900000000004</v>
      </c>
      <c r="I14" s="13" t="b">
        <v>1</v>
      </c>
      <c r="J14" s="2"/>
    </row>
    <row r="15" spans="1:10" ht="15.75" customHeight="1">
      <c r="A15" s="13" t="s">
        <v>1657</v>
      </c>
      <c r="B15" s="13" t="s">
        <v>1356</v>
      </c>
      <c r="C15" s="13" t="s">
        <v>1500</v>
      </c>
      <c r="D15" s="13">
        <v>0.92700604799999997</v>
      </c>
      <c r="E15" s="13">
        <v>0.33165699999999998</v>
      </c>
      <c r="F15" s="130">
        <v>0.48391649934397529</v>
      </c>
      <c r="G15" s="13">
        <v>1.7758026729684742</v>
      </c>
      <c r="H15" s="13">
        <v>0.81923100000000004</v>
      </c>
      <c r="I15" s="13" t="b">
        <v>0</v>
      </c>
      <c r="J15" s="2"/>
    </row>
    <row r="16" spans="1:10" ht="15.75" customHeight="1">
      <c r="A16" s="13" t="s">
        <v>1657</v>
      </c>
      <c r="B16" s="13" t="s">
        <v>1365</v>
      </c>
      <c r="C16" s="13" t="s">
        <v>1508</v>
      </c>
      <c r="D16" s="13">
        <v>1.202426183</v>
      </c>
      <c r="E16" s="13">
        <v>0.31961099999999998</v>
      </c>
      <c r="F16" s="130">
        <v>0.64268778974139662</v>
      </c>
      <c r="G16" s="13">
        <v>2.2496595526510923</v>
      </c>
      <c r="H16" s="13">
        <v>0.56409600000000004</v>
      </c>
      <c r="I16" s="13" t="b">
        <v>1</v>
      </c>
      <c r="J16" s="2"/>
    </row>
    <row r="17" spans="1:10" ht="15.75" customHeight="1">
      <c r="A17" s="13" t="s">
        <v>1657</v>
      </c>
      <c r="B17" s="13" t="s">
        <v>1368</v>
      </c>
      <c r="C17" s="13" t="s">
        <v>1510</v>
      </c>
      <c r="D17" s="13">
        <v>1.055961768</v>
      </c>
      <c r="E17" s="13">
        <v>0.43300300000000003</v>
      </c>
      <c r="F17" s="130">
        <v>0.4519273238967137</v>
      </c>
      <c r="G17" s="13">
        <v>2.4673331230853557</v>
      </c>
      <c r="H17" s="13">
        <v>0.899926</v>
      </c>
      <c r="I17" s="13" t="b">
        <v>1</v>
      </c>
      <c r="J17" s="2"/>
    </row>
    <row r="18" spans="1:10" ht="15.75" customHeight="1">
      <c r="A18" s="13" t="s">
        <v>1657</v>
      </c>
      <c r="B18" s="13" t="s">
        <v>1373</v>
      </c>
      <c r="C18" s="13" t="s">
        <v>1515</v>
      </c>
      <c r="D18" s="13">
        <v>0.67642438299999996</v>
      </c>
      <c r="E18" s="13">
        <v>0.21424099999999999</v>
      </c>
      <c r="F18" s="130">
        <v>0.44448144234218895</v>
      </c>
      <c r="G18" s="13">
        <v>1.0294016854919239</v>
      </c>
      <c r="H18" s="13">
        <v>6.8040000000000003E-2</v>
      </c>
      <c r="I18" s="13" t="b">
        <v>1</v>
      </c>
      <c r="J18" s="2"/>
    </row>
    <row r="19" spans="1:10" ht="15.75" customHeight="1">
      <c r="A19" s="13" t="s">
        <v>1657</v>
      </c>
      <c r="B19" s="13" t="s">
        <v>1380</v>
      </c>
      <c r="C19" s="13" t="s">
        <v>1522</v>
      </c>
      <c r="D19" s="13">
        <v>0.85897517899999998</v>
      </c>
      <c r="E19" s="13">
        <v>0.25307000000000002</v>
      </c>
      <c r="F19" s="130">
        <v>0.52307393769562338</v>
      </c>
      <c r="G19" s="13">
        <v>1.4105813824114288</v>
      </c>
      <c r="H19" s="13">
        <v>0.54805000000000004</v>
      </c>
      <c r="I19" s="13" t="b">
        <v>1</v>
      </c>
      <c r="J19" s="2"/>
    </row>
    <row r="20" spans="1:10" ht="15.75" customHeight="1">
      <c r="A20" s="13" t="s">
        <v>1657</v>
      </c>
      <c r="B20" s="13" t="s">
        <v>1533</v>
      </c>
      <c r="C20" s="13" t="s">
        <v>1534</v>
      </c>
      <c r="D20" s="13">
        <v>1.1807259960000001</v>
      </c>
      <c r="E20" s="13">
        <v>0.38445200000000002</v>
      </c>
      <c r="F20" s="130">
        <v>0.55577240066302414</v>
      </c>
      <c r="G20" s="13">
        <v>2.5084258879480972</v>
      </c>
      <c r="H20" s="13">
        <v>0.66565399999999997</v>
      </c>
      <c r="I20" s="13" t="b">
        <v>1</v>
      </c>
      <c r="J20" s="2"/>
    </row>
    <row r="21" spans="1:10" ht="15.75" customHeight="1">
      <c r="A21" s="13" t="s">
        <v>1657</v>
      </c>
      <c r="B21" s="129" t="s">
        <v>1535</v>
      </c>
      <c r="C21" s="129" t="s">
        <v>1536</v>
      </c>
      <c r="D21" s="13">
        <v>1.2594046720000001</v>
      </c>
      <c r="E21" s="13">
        <v>0.30613032600000001</v>
      </c>
      <c r="F21" s="130">
        <v>0.69116526758948704</v>
      </c>
      <c r="G21" s="13">
        <v>2.2948203595170833</v>
      </c>
      <c r="H21" s="13">
        <v>0.45120900000000003</v>
      </c>
      <c r="I21" s="13" t="b">
        <v>1</v>
      </c>
      <c r="J21" s="2"/>
    </row>
    <row r="22" spans="1:10" ht="15.75" customHeight="1">
      <c r="A22" s="13" t="s">
        <v>1657</v>
      </c>
      <c r="B22" s="129" t="s">
        <v>1537</v>
      </c>
      <c r="C22" s="129" t="s">
        <v>1538</v>
      </c>
      <c r="D22" s="13">
        <v>0.85008622700000003</v>
      </c>
      <c r="E22" s="13">
        <v>0.302942932</v>
      </c>
      <c r="F22" s="130">
        <v>0.4694536825887598</v>
      </c>
      <c r="G22" s="13">
        <v>1.5393352318595659</v>
      </c>
      <c r="H22" s="13">
        <v>0.59186700000000003</v>
      </c>
      <c r="I22" s="13" t="b">
        <v>1</v>
      </c>
      <c r="J22" s="2"/>
    </row>
    <row r="23" spans="1:10" ht="15.75" customHeight="1">
      <c r="A23" s="13" t="s">
        <v>1657</v>
      </c>
      <c r="B23" s="129" t="s">
        <v>1539</v>
      </c>
      <c r="C23" s="129" t="s">
        <v>1540</v>
      </c>
      <c r="D23" s="13">
        <v>1.8485352450000001</v>
      </c>
      <c r="E23" s="13">
        <v>0.33087063100000003</v>
      </c>
      <c r="F23" s="130">
        <v>0.96646241315683301</v>
      </c>
      <c r="G23" s="13">
        <v>3.5356600582589879</v>
      </c>
      <c r="H23" s="13">
        <v>6.3325000000000006E-2</v>
      </c>
      <c r="I23" s="13" t="b">
        <v>1</v>
      </c>
      <c r="J23" s="2"/>
    </row>
    <row r="24" spans="1:10" ht="15.75" customHeight="1">
      <c r="A24" s="13" t="s">
        <v>1657</v>
      </c>
      <c r="B24" s="129" t="s">
        <v>1541</v>
      </c>
      <c r="C24" s="129" t="s">
        <v>1542</v>
      </c>
      <c r="D24" s="13">
        <v>1.0809410079999999</v>
      </c>
      <c r="E24" s="13">
        <v>0.28725770299999998</v>
      </c>
      <c r="F24" s="130">
        <v>0.61557829716603929</v>
      </c>
      <c r="G24" s="13">
        <v>1.8981069803065127</v>
      </c>
      <c r="H24" s="13">
        <v>0.78643099999999999</v>
      </c>
      <c r="I24" s="13" t="b">
        <v>1</v>
      </c>
      <c r="J24" s="2"/>
    </row>
    <row r="25" spans="1:10" ht="15.75" customHeight="1">
      <c r="A25" s="13" t="s">
        <v>1657</v>
      </c>
      <c r="B25" s="129" t="s">
        <v>1543</v>
      </c>
      <c r="C25" s="129" t="s">
        <v>1544</v>
      </c>
      <c r="D25" s="13">
        <v>0.631767882</v>
      </c>
      <c r="E25" s="13">
        <v>0.293245529</v>
      </c>
      <c r="F25" s="130">
        <v>0.35558375332312092</v>
      </c>
      <c r="G25" s="13">
        <v>1.1224659535107433</v>
      </c>
      <c r="H25" s="13">
        <v>0.11734</v>
      </c>
      <c r="I25" s="13" t="b">
        <v>1</v>
      </c>
      <c r="J25" s="2"/>
    </row>
    <row r="26" spans="1:10" ht="15.75" customHeight="1">
      <c r="A26" s="13" t="s">
        <v>1657</v>
      </c>
      <c r="B26" s="129" t="s">
        <v>1545</v>
      </c>
      <c r="C26" s="129" t="s">
        <v>1545</v>
      </c>
      <c r="D26" s="13">
        <v>0.46960729000000001</v>
      </c>
      <c r="E26" s="13">
        <v>0.52846206399999995</v>
      </c>
      <c r="F26" s="130">
        <v>0.16668589061682826</v>
      </c>
      <c r="G26" s="13">
        <v>1.3230334373536938</v>
      </c>
      <c r="H26" s="13">
        <v>0.15263099999999999</v>
      </c>
      <c r="I26" s="13" t="b">
        <v>1</v>
      </c>
      <c r="J26" s="2"/>
    </row>
    <row r="27" spans="1:10" ht="15.75" customHeight="1">
      <c r="A27" s="13" t="s">
        <v>1657</v>
      </c>
      <c r="B27" s="129" t="s">
        <v>1546</v>
      </c>
      <c r="C27" s="129" t="s">
        <v>1547</v>
      </c>
      <c r="D27" s="13">
        <v>1.1170498010000001</v>
      </c>
      <c r="E27" s="13">
        <v>0.31107904199999997</v>
      </c>
      <c r="F27" s="130">
        <v>0.60712303273060975</v>
      </c>
      <c r="G27" s="13">
        <v>2.055267533339999</v>
      </c>
      <c r="H27" s="13">
        <v>0.72196800000000005</v>
      </c>
      <c r="I27" s="13" t="b">
        <v>1</v>
      </c>
      <c r="J27" s="2"/>
    </row>
    <row r="28" spans="1:10" ht="15.75" customHeight="1">
      <c r="A28" s="13" t="s">
        <v>1657</v>
      </c>
      <c r="B28" s="129" t="s">
        <v>1548</v>
      </c>
      <c r="C28" s="129" t="s">
        <v>1549</v>
      </c>
      <c r="D28" s="13">
        <v>1.4512431349999999</v>
      </c>
      <c r="E28" s="13">
        <v>0.34525095</v>
      </c>
      <c r="F28" s="130">
        <v>0.73766068363383008</v>
      </c>
      <c r="G28" s="13">
        <v>2.8551157512009757</v>
      </c>
      <c r="H28" s="13">
        <v>0.28072399999999997</v>
      </c>
      <c r="I28" s="13" t="b">
        <v>1</v>
      </c>
      <c r="J28" s="2"/>
    </row>
    <row r="29" spans="1:10" ht="15.75" customHeight="1">
      <c r="A29" s="13" t="s">
        <v>1657</v>
      </c>
      <c r="B29" s="129" t="s">
        <v>1550</v>
      </c>
      <c r="C29" s="129" t="s">
        <v>1551</v>
      </c>
      <c r="D29" s="13">
        <v>1.568957961</v>
      </c>
      <c r="E29" s="13">
        <v>0.33757568599999999</v>
      </c>
      <c r="F29" s="130">
        <v>0.80958244464731155</v>
      </c>
      <c r="G29" s="13">
        <v>3.0406156898049677</v>
      </c>
      <c r="H29" s="13">
        <v>0.18212100000000001</v>
      </c>
      <c r="I29" s="13" t="b">
        <v>1</v>
      </c>
      <c r="J29" s="2"/>
    </row>
    <row r="30" spans="1:10" ht="15.75" customHeight="1">
      <c r="A30" s="13" t="s">
        <v>1657</v>
      </c>
      <c r="B30" s="129" t="s">
        <v>1553</v>
      </c>
      <c r="C30" s="129" t="s">
        <v>1553</v>
      </c>
      <c r="D30" s="13">
        <v>0.907068981</v>
      </c>
      <c r="E30" s="13">
        <v>0.32653637800000002</v>
      </c>
      <c r="F30" s="130">
        <v>0.47828519669159336</v>
      </c>
      <c r="G30" s="13">
        <v>1.7202584190012418</v>
      </c>
      <c r="H30" s="13">
        <v>0.76516799999999996</v>
      </c>
      <c r="I30" s="13" t="b">
        <v>1</v>
      </c>
      <c r="J30" s="2"/>
    </row>
    <row r="31" spans="1:10" ht="15.75" customHeight="1">
      <c r="A31" s="13" t="s">
        <v>1657</v>
      </c>
      <c r="B31" s="129" t="s">
        <v>1554</v>
      </c>
      <c r="C31" s="129" t="s">
        <v>1555</v>
      </c>
      <c r="D31" s="13">
        <v>0.85455694500000001</v>
      </c>
      <c r="E31" s="13">
        <v>0.31208414299999998</v>
      </c>
      <c r="F31" s="130">
        <v>0.46354256810748484</v>
      </c>
      <c r="G31" s="13">
        <v>1.5754056315242244</v>
      </c>
      <c r="H31" s="13">
        <v>0.61452799999999996</v>
      </c>
      <c r="I31" s="13" t="b">
        <v>1</v>
      </c>
      <c r="J31" s="2"/>
    </row>
    <row r="32" spans="1:10" ht="15.75" customHeight="1">
      <c r="A32" s="13" t="s">
        <v>1657</v>
      </c>
      <c r="B32" s="129" t="s">
        <v>1556</v>
      </c>
      <c r="C32" s="129" t="s">
        <v>1557</v>
      </c>
      <c r="D32" s="13">
        <v>0.791655734</v>
      </c>
      <c r="E32" s="13">
        <v>0.32705893200000002</v>
      </c>
      <c r="F32" s="130">
        <v>0.41700203892742932</v>
      </c>
      <c r="G32" s="13">
        <v>1.5029154360661203</v>
      </c>
      <c r="H32" s="13">
        <v>0.475022</v>
      </c>
      <c r="I32" s="13" t="b">
        <v>1</v>
      </c>
      <c r="J32" s="2"/>
    </row>
    <row r="33" spans="1:10" ht="15.75" customHeight="1">
      <c r="A33" s="13" t="s">
        <v>1657</v>
      </c>
      <c r="B33" s="13" t="s">
        <v>1420</v>
      </c>
      <c r="C33" s="13" t="s">
        <v>1558</v>
      </c>
      <c r="D33" s="13">
        <v>0.90770899999999999</v>
      </c>
      <c r="E33" s="13">
        <v>0.373894</v>
      </c>
      <c r="F33" s="130">
        <v>0.43619596468278604</v>
      </c>
      <c r="G33" s="13">
        <v>1.8889116254896787</v>
      </c>
      <c r="H33" s="13">
        <v>0.795651</v>
      </c>
      <c r="I33" s="13" t="b">
        <v>1</v>
      </c>
      <c r="J33" s="2"/>
    </row>
    <row r="34" spans="1:10" ht="15.75" customHeight="1">
      <c r="A34" s="13" t="s">
        <v>1657</v>
      </c>
      <c r="B34" s="13" t="s">
        <v>1424</v>
      </c>
      <c r="C34" s="13" t="s">
        <v>1559</v>
      </c>
      <c r="D34" s="13">
        <v>0.74923799999999996</v>
      </c>
      <c r="E34" s="13">
        <v>0.39689600000000003</v>
      </c>
      <c r="F34" s="130">
        <v>0.34417165501504915</v>
      </c>
      <c r="G34" s="13">
        <v>1.6310395480402193</v>
      </c>
      <c r="H34" s="13">
        <v>0.46698699999999999</v>
      </c>
      <c r="I34" s="13" t="b">
        <v>1</v>
      </c>
      <c r="J34" s="2"/>
    </row>
    <row r="35" spans="1:10" ht="15.75" customHeight="1">
      <c r="A35" s="13" t="s">
        <v>1657</v>
      </c>
      <c r="B35" s="13" t="s">
        <v>1426</v>
      </c>
      <c r="C35" s="13" t="s">
        <v>1560</v>
      </c>
      <c r="D35" s="13">
        <v>0.70868900000000001</v>
      </c>
      <c r="E35" s="13">
        <v>0.361761</v>
      </c>
      <c r="F35" s="130">
        <v>0.34875344956713406</v>
      </c>
      <c r="G35" s="13">
        <v>1.4401007340411129</v>
      </c>
      <c r="H35" s="13">
        <v>0.34117700000000001</v>
      </c>
      <c r="I35" s="13" t="b">
        <v>1</v>
      </c>
      <c r="J35" s="2"/>
    </row>
    <row r="36" spans="1:10" ht="15.75" customHeight="1">
      <c r="A36" s="13" t="s">
        <v>1657</v>
      </c>
      <c r="B36" s="13" t="s">
        <v>1427</v>
      </c>
      <c r="C36" s="13" t="s">
        <v>1561</v>
      </c>
      <c r="D36" s="13">
        <v>1.3200670000000001</v>
      </c>
      <c r="E36" s="13">
        <v>0.27928900000000001</v>
      </c>
      <c r="F36" s="130">
        <v>0.7635902565387318</v>
      </c>
      <c r="G36" s="13">
        <v>2.2820837085951098</v>
      </c>
      <c r="H36" s="13">
        <v>0.32010300000000003</v>
      </c>
      <c r="I36" s="13" t="b">
        <v>1</v>
      </c>
      <c r="J36" s="2"/>
    </row>
    <row r="37" spans="1:10" ht="15.75" customHeight="1">
      <c r="A37" s="13" t="s">
        <v>1657</v>
      </c>
      <c r="B37" s="13" t="s">
        <v>1430</v>
      </c>
      <c r="C37" s="13" t="s">
        <v>1562</v>
      </c>
      <c r="D37" s="13">
        <v>0.85831999999999997</v>
      </c>
      <c r="E37" s="13">
        <v>0.29269899999999999</v>
      </c>
      <c r="F37" s="130">
        <v>0.48361394315688649</v>
      </c>
      <c r="G37" s="13">
        <v>1.5233498389044731</v>
      </c>
      <c r="H37" s="13">
        <v>0.60169600000000001</v>
      </c>
      <c r="I37" s="13" t="b">
        <v>1</v>
      </c>
      <c r="J37" s="2"/>
    </row>
    <row r="38" spans="1:10" ht="15.75" customHeight="1">
      <c r="A38" s="13" t="s">
        <v>1657</v>
      </c>
      <c r="B38" s="13" t="s">
        <v>1431</v>
      </c>
      <c r="C38" s="13" t="s">
        <v>1563</v>
      </c>
      <c r="D38" s="13">
        <v>1.008516</v>
      </c>
      <c r="E38" s="13">
        <v>0.23349700000000001</v>
      </c>
      <c r="F38" s="130">
        <v>0.63815493737669915</v>
      </c>
      <c r="G38" s="13">
        <v>1.5938206580945233</v>
      </c>
      <c r="H38" s="13">
        <v>0.971028</v>
      </c>
      <c r="I38" s="13" t="b">
        <v>1</v>
      </c>
      <c r="J38" s="2"/>
    </row>
    <row r="39" spans="1:10" ht="15.75" customHeight="1">
      <c r="A39" s="13" t="s">
        <v>1657</v>
      </c>
      <c r="B39" s="13" t="s">
        <v>1434</v>
      </c>
      <c r="C39" s="13" t="s">
        <v>1564</v>
      </c>
      <c r="D39" s="13">
        <v>0.65284900000000001</v>
      </c>
      <c r="E39" s="13">
        <v>0.245064</v>
      </c>
      <c r="F39" s="130">
        <v>0.40384067126124812</v>
      </c>
      <c r="G39" s="13">
        <v>1.0553959695785069</v>
      </c>
      <c r="H39" s="13">
        <v>8.1860000000000002E-2</v>
      </c>
      <c r="I39" s="13" t="b">
        <v>1</v>
      </c>
      <c r="J39" s="2"/>
    </row>
    <row r="40" spans="1:10" ht="15.75" customHeight="1">
      <c r="A40" s="13" t="s">
        <v>1657</v>
      </c>
      <c r="B40" s="13" t="s">
        <v>1435</v>
      </c>
      <c r="C40" s="13" t="s">
        <v>1565</v>
      </c>
      <c r="D40" s="13">
        <v>0.49313200000000001</v>
      </c>
      <c r="E40" s="13">
        <v>0.430118</v>
      </c>
      <c r="F40" s="130">
        <v>0.21224592091081224</v>
      </c>
      <c r="G40" s="13">
        <v>1.1457424876786502</v>
      </c>
      <c r="H40" s="13">
        <v>0.100241</v>
      </c>
      <c r="I40" s="13" t="b">
        <v>1</v>
      </c>
      <c r="J40" s="2"/>
    </row>
    <row r="41" spans="1:10" ht="15.75" customHeight="1">
      <c r="A41" s="13" t="s">
        <v>1657</v>
      </c>
      <c r="B41" s="13" t="s">
        <v>1436</v>
      </c>
      <c r="C41" s="13" t="s">
        <v>1566</v>
      </c>
      <c r="D41" s="13">
        <v>0.94345699999999999</v>
      </c>
      <c r="E41" s="13">
        <v>0.25607400000000002</v>
      </c>
      <c r="F41" s="130">
        <v>0.57114650263269762</v>
      </c>
      <c r="G41" s="13">
        <v>1.5584637334659956</v>
      </c>
      <c r="H41" s="13">
        <v>0.82019299999999995</v>
      </c>
      <c r="I41" s="13" t="b">
        <v>0</v>
      </c>
      <c r="J41" s="2"/>
    </row>
    <row r="42" spans="1:10" ht="15.75" customHeight="1">
      <c r="A42" s="13" t="s">
        <v>1657</v>
      </c>
      <c r="B42" s="13" t="s">
        <v>1437</v>
      </c>
      <c r="C42" s="13" t="s">
        <v>1567</v>
      </c>
      <c r="D42" s="13">
        <v>1.3856489999999999</v>
      </c>
      <c r="E42" s="13">
        <v>0.24366499999999999</v>
      </c>
      <c r="F42" s="130">
        <v>0.85949112665489169</v>
      </c>
      <c r="G42" s="13">
        <v>2.2339068917135423</v>
      </c>
      <c r="H42" s="13">
        <v>0.180703</v>
      </c>
      <c r="I42" s="13" t="b">
        <v>1</v>
      </c>
      <c r="J42" s="2"/>
    </row>
    <row r="43" spans="1:10" ht="15.75" customHeight="1">
      <c r="A43" s="13" t="s">
        <v>1657</v>
      </c>
      <c r="B43" s="13" t="s">
        <v>1438</v>
      </c>
      <c r="C43" s="13" t="s">
        <v>1568</v>
      </c>
      <c r="D43" s="13">
        <v>0.76563599999999998</v>
      </c>
      <c r="E43" s="13">
        <v>0.27770299999999998</v>
      </c>
      <c r="F43" s="130">
        <v>0.44425955767157166</v>
      </c>
      <c r="G43" s="13">
        <v>1.3194954939593213</v>
      </c>
      <c r="H43" s="13">
        <v>0.33623500000000001</v>
      </c>
      <c r="I43" s="13" t="b">
        <v>1</v>
      </c>
      <c r="J43" s="2"/>
    </row>
    <row r="44" spans="1:10" ht="15.75" customHeight="1">
      <c r="A44" s="13" t="s">
        <v>1657</v>
      </c>
      <c r="B44" s="13" t="s">
        <v>1441</v>
      </c>
      <c r="C44" s="13" t="s">
        <v>1569</v>
      </c>
      <c r="D44" s="13">
        <v>0.63939699999999999</v>
      </c>
      <c r="E44" s="13">
        <v>0.23519999999999999</v>
      </c>
      <c r="F44" s="130">
        <v>0.40324065588262703</v>
      </c>
      <c r="G44" s="13">
        <v>1.0138574016405713</v>
      </c>
      <c r="H44" s="13">
        <v>5.7237999999999997E-2</v>
      </c>
      <c r="I44" s="13" t="b">
        <v>1</v>
      </c>
      <c r="J44" s="2"/>
    </row>
    <row r="45" spans="1:10" ht="15.75" customHeight="1">
      <c r="A45" s="13" t="s">
        <v>1657</v>
      </c>
      <c r="B45" s="13" t="s">
        <v>1444</v>
      </c>
      <c r="C45" s="13" t="s">
        <v>1570</v>
      </c>
      <c r="D45" s="13">
        <v>1.063679</v>
      </c>
      <c r="E45" s="13">
        <v>0.283883</v>
      </c>
      <c r="F45" s="130">
        <v>0.60976781444679917</v>
      </c>
      <c r="G45" s="13">
        <v>1.855481690301175</v>
      </c>
      <c r="H45" s="13">
        <v>0.82784800000000003</v>
      </c>
      <c r="I45" s="13" t="b">
        <v>0</v>
      </c>
      <c r="J45" s="2"/>
    </row>
    <row r="46" spans="1:10" ht="15.75" customHeight="1">
      <c r="A46" s="13" t="s">
        <v>1657</v>
      </c>
      <c r="B46" s="13" t="s">
        <v>1445</v>
      </c>
      <c r="C46" s="13" t="s">
        <v>1571</v>
      </c>
      <c r="D46" s="13">
        <v>1.077618</v>
      </c>
      <c r="E46" s="13">
        <v>0.26908799999999999</v>
      </c>
      <c r="F46" s="130">
        <v>0.6359346768710048</v>
      </c>
      <c r="G46" s="13">
        <v>1.8260689283964835</v>
      </c>
      <c r="H46" s="13">
        <v>0.78116600000000003</v>
      </c>
      <c r="I46" s="13" t="b">
        <v>0</v>
      </c>
      <c r="J46" s="2"/>
    </row>
    <row r="47" spans="1:10" ht="15.75" customHeight="1">
      <c r="A47" s="13" t="s">
        <v>1657</v>
      </c>
      <c r="B47" s="13" t="s">
        <v>1421</v>
      </c>
      <c r="C47" s="13" t="s">
        <v>1572</v>
      </c>
      <c r="D47" s="13">
        <v>1.380728</v>
      </c>
      <c r="E47" s="13">
        <v>0.311058</v>
      </c>
      <c r="F47" s="130">
        <v>0.75046461041499701</v>
      </c>
      <c r="G47" s="13">
        <v>2.5403060764314791</v>
      </c>
      <c r="H47" s="13">
        <v>0.29966900000000002</v>
      </c>
      <c r="I47" s="13" t="b">
        <v>0</v>
      </c>
      <c r="J47" s="2"/>
    </row>
    <row r="48" spans="1:10" ht="15.75" customHeight="1">
      <c r="A48" s="13" t="s">
        <v>1657</v>
      </c>
      <c r="B48" s="13" t="s">
        <v>1422</v>
      </c>
      <c r="C48" s="13" t="s">
        <v>1573</v>
      </c>
      <c r="D48" s="13">
        <v>0.30102800000000002</v>
      </c>
      <c r="E48" s="13">
        <v>0.52206200000000003</v>
      </c>
      <c r="F48" s="130">
        <v>0.10819787900496061</v>
      </c>
      <c r="G48" s="13">
        <v>0.83751971496451794</v>
      </c>
      <c r="H48" s="126">
        <v>2.1468999999999999E-2</v>
      </c>
      <c r="I48" s="13" t="b">
        <v>1</v>
      </c>
      <c r="J48" s="2"/>
    </row>
    <row r="49" spans="1:10" ht="15.75" customHeight="1">
      <c r="A49" s="13" t="s">
        <v>1657</v>
      </c>
      <c r="B49" s="13" t="s">
        <v>1423</v>
      </c>
      <c r="C49" s="13" t="s">
        <v>1574</v>
      </c>
      <c r="D49" s="13">
        <v>0.45942899999999998</v>
      </c>
      <c r="E49" s="13">
        <v>0.42649799999999999</v>
      </c>
      <c r="F49" s="130">
        <v>0.19914801337938051</v>
      </c>
      <c r="G49" s="13">
        <v>1.059890091089678</v>
      </c>
      <c r="H49" s="13">
        <v>6.8209000000000006E-2</v>
      </c>
      <c r="I49" s="13" t="b">
        <v>1</v>
      </c>
      <c r="J49" s="2"/>
    </row>
    <row r="50" spans="1:10" ht="15.75" customHeight="1">
      <c r="A50" s="13" t="s">
        <v>1657</v>
      </c>
      <c r="B50" s="13" t="s">
        <v>1425</v>
      </c>
      <c r="C50" s="13" t="s">
        <v>1575</v>
      </c>
      <c r="D50" s="13">
        <v>0.83419399999999999</v>
      </c>
      <c r="E50" s="13">
        <v>0.35008600000000001</v>
      </c>
      <c r="F50" s="130">
        <v>0.42001794191792796</v>
      </c>
      <c r="G50" s="13">
        <v>1.6567854850638164</v>
      </c>
      <c r="H50" s="13">
        <v>0.60456799999999999</v>
      </c>
      <c r="I50" s="13" t="b">
        <v>1</v>
      </c>
      <c r="J50" s="2"/>
    </row>
    <row r="51" spans="1:10" ht="15.75" customHeight="1">
      <c r="A51" s="13" t="s">
        <v>1657</v>
      </c>
      <c r="B51" s="13" t="s">
        <v>1428</v>
      </c>
      <c r="C51" s="13" t="s">
        <v>1576</v>
      </c>
      <c r="D51" s="13">
        <v>0.98671699999999996</v>
      </c>
      <c r="E51" s="13">
        <v>0.23541500000000001</v>
      </c>
      <c r="F51" s="130">
        <v>0.62201852226839915</v>
      </c>
      <c r="G51" s="13">
        <v>1.5652434826834465</v>
      </c>
      <c r="H51" s="13">
        <v>0.95470299999999997</v>
      </c>
      <c r="I51" s="13" t="b">
        <v>1</v>
      </c>
      <c r="J51" s="2"/>
    </row>
    <row r="52" spans="1:10" ht="15.75" customHeight="1">
      <c r="A52" s="13" t="s">
        <v>1657</v>
      </c>
      <c r="B52" s="13" t="s">
        <v>1429</v>
      </c>
      <c r="C52" s="13" t="s">
        <v>1577</v>
      </c>
      <c r="D52" s="13">
        <v>1.1993069999999999</v>
      </c>
      <c r="E52" s="13">
        <v>0.210151</v>
      </c>
      <c r="F52" s="130">
        <v>0.79441278694625572</v>
      </c>
      <c r="G52" s="13">
        <v>1.8105666271788086</v>
      </c>
      <c r="H52" s="13">
        <v>0.38713500000000001</v>
      </c>
      <c r="I52" s="13" t="b">
        <v>1</v>
      </c>
      <c r="J52" s="2"/>
    </row>
    <row r="53" spans="1:10" ht="15.75" customHeight="1">
      <c r="A53" s="13" t="s">
        <v>1657</v>
      </c>
      <c r="B53" s="13" t="s">
        <v>1432</v>
      </c>
      <c r="C53" s="13" t="s">
        <v>1578</v>
      </c>
      <c r="D53" s="13">
        <v>0.72419199999999995</v>
      </c>
      <c r="E53" s="13">
        <v>0.25660699999999997</v>
      </c>
      <c r="F53" s="130">
        <v>0.43795091180813595</v>
      </c>
      <c r="G53" s="13">
        <v>1.1975178923563026</v>
      </c>
      <c r="H53" s="13">
        <v>0.20855099999999999</v>
      </c>
      <c r="I53" s="13" t="b">
        <v>1</v>
      </c>
      <c r="J53" s="2"/>
    </row>
    <row r="54" spans="1:10" ht="15.75" customHeight="1">
      <c r="A54" s="13" t="s">
        <v>1657</v>
      </c>
      <c r="B54" s="13" t="s">
        <v>1433</v>
      </c>
      <c r="C54" s="13" t="s">
        <v>1579</v>
      </c>
      <c r="D54" s="13">
        <v>0.584897</v>
      </c>
      <c r="E54" s="13">
        <v>0.26746500000000001</v>
      </c>
      <c r="F54" s="130">
        <v>0.34626499497607066</v>
      </c>
      <c r="G54" s="13">
        <v>0.98798465213800168</v>
      </c>
      <c r="H54" s="126">
        <v>4.4942000000000003E-2</v>
      </c>
      <c r="I54" s="13" t="b">
        <v>1</v>
      </c>
      <c r="J54" s="2"/>
    </row>
    <row r="55" spans="1:10" ht="15.75" customHeight="1">
      <c r="A55" s="13" t="s">
        <v>1657</v>
      </c>
      <c r="B55" s="13" t="s">
        <v>1439</v>
      </c>
      <c r="C55" s="13" t="s">
        <v>1580</v>
      </c>
      <c r="D55" s="13">
        <v>0.74030600000000002</v>
      </c>
      <c r="E55" s="13">
        <v>0.32764900000000002</v>
      </c>
      <c r="F55" s="130">
        <v>0.38950300263894194</v>
      </c>
      <c r="G55" s="13">
        <v>1.4070571213132068</v>
      </c>
      <c r="H55" s="13">
        <v>0.35876400000000003</v>
      </c>
      <c r="I55" s="13" t="b">
        <v>1</v>
      </c>
      <c r="J55" s="2"/>
    </row>
    <row r="56" spans="1:10" ht="15.75" customHeight="1">
      <c r="A56" s="13" t="s">
        <v>1657</v>
      </c>
      <c r="B56" s="13" t="s">
        <v>1440</v>
      </c>
      <c r="C56" s="13" t="s">
        <v>1581</v>
      </c>
      <c r="D56" s="13">
        <v>0.72593799999999997</v>
      </c>
      <c r="E56" s="13">
        <v>0.34118700000000002</v>
      </c>
      <c r="F56" s="130">
        <v>0.37194206084607695</v>
      </c>
      <c r="G56" s="13">
        <v>1.4168496529949748</v>
      </c>
      <c r="H56" s="13">
        <v>0.347858</v>
      </c>
      <c r="I56" s="13" t="b">
        <v>0</v>
      </c>
      <c r="J56" s="2"/>
    </row>
    <row r="57" spans="1:10" ht="15.75" customHeight="1">
      <c r="A57" s="13" t="s">
        <v>1657</v>
      </c>
      <c r="B57" s="13" t="s">
        <v>1442</v>
      </c>
      <c r="C57" s="13" t="s">
        <v>1582</v>
      </c>
      <c r="D57" s="13">
        <v>1.3124830000000001</v>
      </c>
      <c r="E57" s="13">
        <v>0.24904100000000001</v>
      </c>
      <c r="F57" s="130">
        <v>0.80557449558834315</v>
      </c>
      <c r="G57" s="13">
        <v>2.1383641546780949</v>
      </c>
      <c r="H57" s="13">
        <v>0.274891</v>
      </c>
      <c r="I57" s="13" t="b">
        <v>1</v>
      </c>
      <c r="J57" s="2"/>
    </row>
    <row r="58" spans="1:10" ht="15.75" customHeight="1">
      <c r="A58" s="13" t="s">
        <v>1657</v>
      </c>
      <c r="B58" s="13" t="s">
        <v>1443</v>
      </c>
      <c r="C58" s="13" t="s">
        <v>1583</v>
      </c>
      <c r="D58" s="13">
        <v>0.88752500000000001</v>
      </c>
      <c r="E58" s="13">
        <v>0.29507</v>
      </c>
      <c r="F58" s="130">
        <v>0.49775077003110002</v>
      </c>
      <c r="G58" s="13">
        <v>1.5825201547669803</v>
      </c>
      <c r="H58" s="13">
        <v>0.68593899999999997</v>
      </c>
      <c r="I58" s="13" t="b">
        <v>1</v>
      </c>
      <c r="J58" s="2"/>
    </row>
    <row r="59" spans="1:10" ht="15.75" customHeight="1">
      <c r="A59" s="13" t="s">
        <v>1657</v>
      </c>
      <c r="B59" s="13" t="s">
        <v>1446</v>
      </c>
      <c r="C59" s="13" t="s">
        <v>1584</v>
      </c>
      <c r="D59" s="13">
        <v>0.55936200000000003</v>
      </c>
      <c r="E59" s="13">
        <v>0.30399199999999998</v>
      </c>
      <c r="F59" s="130">
        <v>0.30826892296669661</v>
      </c>
      <c r="G59" s="13">
        <v>1.0149769364776424</v>
      </c>
      <c r="H59" s="13">
        <v>5.5992E-2</v>
      </c>
      <c r="I59" s="13" t="b">
        <v>1</v>
      </c>
      <c r="J59" s="2"/>
    </row>
    <row r="60" spans="1:10" ht="15.75" customHeight="1">
      <c r="A60" s="13" t="s">
        <v>1657</v>
      </c>
      <c r="B60" s="13" t="s">
        <v>1447</v>
      </c>
      <c r="C60" s="13" t="s">
        <v>1585</v>
      </c>
      <c r="D60" s="13">
        <v>0.52490999999999999</v>
      </c>
      <c r="E60" s="13">
        <v>0.28923700000000002</v>
      </c>
      <c r="F60" s="130">
        <v>0.29777027481207702</v>
      </c>
      <c r="G60" s="13">
        <v>0.92531233439565941</v>
      </c>
      <c r="H60" s="126">
        <v>2.5856000000000001E-2</v>
      </c>
      <c r="I60" s="13" t="b">
        <v>1</v>
      </c>
      <c r="J60" s="2"/>
    </row>
    <row r="61" spans="1:10" ht="15.75" customHeight="1">
      <c r="A61" s="13" t="s">
        <v>1657</v>
      </c>
      <c r="B61" s="13" t="s">
        <v>1448</v>
      </c>
      <c r="C61" s="13" t="s">
        <v>1586</v>
      </c>
      <c r="D61" s="13">
        <v>1.071094</v>
      </c>
      <c r="E61" s="13">
        <v>0.253687</v>
      </c>
      <c r="F61" s="130">
        <v>0.6514556463944432</v>
      </c>
      <c r="G61" s="13">
        <v>1.7610444597196229</v>
      </c>
      <c r="H61" s="13">
        <v>0.78659800000000002</v>
      </c>
      <c r="I61" s="13" t="b">
        <v>1</v>
      </c>
      <c r="J61" s="2"/>
    </row>
    <row r="62" spans="1:10" ht="15.75" customHeight="1">
      <c r="A62" s="13" t="s">
        <v>1657</v>
      </c>
      <c r="B62" s="13" t="s">
        <v>1400</v>
      </c>
      <c r="C62" s="13" t="s">
        <v>1587</v>
      </c>
      <c r="D62" s="13">
        <v>1.1263722709999999</v>
      </c>
      <c r="E62" s="13">
        <v>0.29848000000000002</v>
      </c>
      <c r="F62" s="130">
        <v>0.62749554271376118</v>
      </c>
      <c r="G62" s="13">
        <v>2.0218701273810242</v>
      </c>
      <c r="H62" s="13">
        <v>0.69011900000000004</v>
      </c>
      <c r="I62" s="13" t="b">
        <v>1</v>
      </c>
      <c r="J62" s="2"/>
    </row>
    <row r="63" spans="1:10" ht="15.75" customHeight="1">
      <c r="A63" s="13" t="s">
        <v>1657</v>
      </c>
      <c r="B63" s="13" t="s">
        <v>1402</v>
      </c>
      <c r="C63" s="13" t="s">
        <v>1589</v>
      </c>
      <c r="D63" s="13">
        <v>1.2192651670000001</v>
      </c>
      <c r="E63" s="13">
        <v>0.302865</v>
      </c>
      <c r="F63" s="130">
        <v>0.67343281383084452</v>
      </c>
      <c r="G63" s="13">
        <v>2.2075068469012114</v>
      </c>
      <c r="H63" s="13">
        <v>0.512741</v>
      </c>
      <c r="I63" s="13" t="b">
        <v>0</v>
      </c>
      <c r="J63" s="2"/>
    </row>
    <row r="64" spans="1:10" ht="15.75" customHeight="1">
      <c r="A64" s="13" t="s">
        <v>1657</v>
      </c>
      <c r="B64" s="13" t="s">
        <v>1404</v>
      </c>
      <c r="C64" s="13" t="s">
        <v>1590</v>
      </c>
      <c r="D64" s="13">
        <v>0.81011612</v>
      </c>
      <c r="E64" s="13">
        <v>0.31370599999999998</v>
      </c>
      <c r="F64" s="130">
        <v>0.43804157914091768</v>
      </c>
      <c r="G64" s="13">
        <v>1.4982324946662813</v>
      </c>
      <c r="H64" s="13">
        <v>0.50205599999999995</v>
      </c>
      <c r="I64" s="13" t="b">
        <v>1</v>
      </c>
      <c r="J64" s="2"/>
    </row>
    <row r="65" spans="1:10" ht="15.75" customHeight="1">
      <c r="A65" s="13" t="s">
        <v>1657</v>
      </c>
      <c r="B65" s="13" t="s">
        <v>1405</v>
      </c>
      <c r="C65" s="13" t="s">
        <v>1591</v>
      </c>
      <c r="D65" s="13">
        <v>1.116483557</v>
      </c>
      <c r="E65" s="13">
        <v>0.224325</v>
      </c>
      <c r="F65" s="130">
        <v>0.71928836687367714</v>
      </c>
      <c r="G65" s="13">
        <v>1.733012224943006</v>
      </c>
      <c r="H65" s="13">
        <v>0.62329900000000005</v>
      </c>
      <c r="I65" s="13" t="b">
        <v>1</v>
      </c>
      <c r="J65" s="2"/>
    </row>
    <row r="66" spans="1:10" ht="15.75" customHeight="1">
      <c r="A66" s="13" t="s">
        <v>1657</v>
      </c>
      <c r="B66" s="13" t="s">
        <v>1406</v>
      </c>
      <c r="C66" s="13" t="s">
        <v>1592</v>
      </c>
      <c r="D66" s="13">
        <v>1.2561331469999999</v>
      </c>
      <c r="E66" s="13">
        <v>0.21492</v>
      </c>
      <c r="F66" s="130">
        <v>0.82431286647414515</v>
      </c>
      <c r="G66" s="13">
        <v>1.914164569262627</v>
      </c>
      <c r="H66" s="13">
        <v>0.28867300000000001</v>
      </c>
      <c r="I66" s="13" t="b">
        <v>1</v>
      </c>
      <c r="J66" s="2"/>
    </row>
    <row r="67" spans="1:10" ht="15.75" customHeight="1">
      <c r="A67" s="13" t="s">
        <v>1657</v>
      </c>
      <c r="B67" s="13" t="s">
        <v>1407</v>
      </c>
      <c r="C67" s="13" t="s">
        <v>1593</v>
      </c>
      <c r="D67" s="13">
        <v>1.070449395</v>
      </c>
      <c r="E67" s="13">
        <v>0.21108099999999999</v>
      </c>
      <c r="F67" s="130">
        <v>0.70776709280607419</v>
      </c>
      <c r="G67" s="13">
        <v>1.6189816097734686</v>
      </c>
      <c r="H67" s="13">
        <v>0.74705600000000005</v>
      </c>
      <c r="I67" s="13" t="b">
        <v>1</v>
      </c>
      <c r="J67" s="2"/>
    </row>
    <row r="68" spans="1:10" ht="15.75" customHeight="1">
      <c r="A68" s="13" t="s">
        <v>1657</v>
      </c>
      <c r="B68" s="13" t="s">
        <v>1408</v>
      </c>
      <c r="C68" s="130" t="s">
        <v>1594</v>
      </c>
      <c r="D68" s="13">
        <v>0.91721843800000002</v>
      </c>
      <c r="E68" s="13">
        <v>0.2654537152</v>
      </c>
      <c r="F68" s="130">
        <v>0.54514748431471038</v>
      </c>
      <c r="G68" s="13">
        <v>1.5432331382116189</v>
      </c>
      <c r="H68" s="13">
        <v>0.74478999999999995</v>
      </c>
      <c r="I68" s="13" t="b">
        <v>1</v>
      </c>
      <c r="J68" s="2"/>
    </row>
    <row r="69" spans="1:10" ht="15.75" customHeight="1">
      <c r="A69" s="13" t="s">
        <v>1657</v>
      </c>
      <c r="B69" s="13" t="s">
        <v>1595</v>
      </c>
      <c r="C69" s="13" t="s">
        <v>1596</v>
      </c>
      <c r="D69" s="13">
        <v>1.408178524</v>
      </c>
      <c r="E69" s="13">
        <v>0.26792700000000003</v>
      </c>
      <c r="F69" s="130">
        <v>0.8329015111758391</v>
      </c>
      <c r="G69" s="13">
        <v>2.3807938019651189</v>
      </c>
      <c r="H69" s="13">
        <v>0.20139899999999999</v>
      </c>
      <c r="I69" s="13" t="b">
        <v>1</v>
      </c>
      <c r="J69" s="2"/>
    </row>
    <row r="70" spans="1:10" ht="15.75" customHeight="1">
      <c r="A70" s="13" t="s">
        <v>1657</v>
      </c>
      <c r="B70" s="13" t="s">
        <v>1411</v>
      </c>
      <c r="C70" s="13" t="s">
        <v>1598</v>
      </c>
      <c r="D70" s="13">
        <v>1.086127705</v>
      </c>
      <c r="E70" s="13">
        <v>0.22104399999999999</v>
      </c>
      <c r="F70" s="130">
        <v>0.70424608360975238</v>
      </c>
      <c r="G70" s="13">
        <v>1.6750869036032379</v>
      </c>
      <c r="H70" s="13">
        <v>0.70857800000000004</v>
      </c>
      <c r="I70" s="13" t="b">
        <v>1</v>
      </c>
      <c r="J70" s="2"/>
    </row>
    <row r="71" spans="1:10" ht="15.75" customHeight="1">
      <c r="A71" s="13" t="s">
        <v>1657</v>
      </c>
      <c r="B71" s="13" t="s">
        <v>1412</v>
      </c>
      <c r="C71" s="13" t="s">
        <v>1599</v>
      </c>
      <c r="D71" s="13">
        <v>1.0982722629999999</v>
      </c>
      <c r="E71" s="13">
        <v>0.247886</v>
      </c>
      <c r="F71" s="130">
        <v>0.6756241930324447</v>
      </c>
      <c r="G71" s="13">
        <v>1.7853149370825108</v>
      </c>
      <c r="H71" s="13">
        <v>0.70531900000000003</v>
      </c>
      <c r="I71" s="13" t="b">
        <v>0</v>
      </c>
      <c r="J71" s="2"/>
    </row>
    <row r="72" spans="1:10" ht="15.75" customHeight="1">
      <c r="A72" s="13" t="s">
        <v>1657</v>
      </c>
      <c r="B72" s="13" t="s">
        <v>1413</v>
      </c>
      <c r="C72" s="13" t="s">
        <v>1600</v>
      </c>
      <c r="D72" s="13">
        <v>0.87058052500000005</v>
      </c>
      <c r="E72" s="13">
        <v>0.26593299999999997</v>
      </c>
      <c r="F72" s="130">
        <v>0.51694246354693918</v>
      </c>
      <c r="G72" s="13">
        <v>1.466140826019521</v>
      </c>
      <c r="H72" s="13">
        <v>0.60225200000000001</v>
      </c>
      <c r="I72" s="13" t="b">
        <v>1</v>
      </c>
      <c r="J72" s="2"/>
    </row>
    <row r="73" spans="1:10" ht="15.75" customHeight="1">
      <c r="A73" s="13" t="s">
        <v>1657</v>
      </c>
      <c r="B73" s="13" t="s">
        <v>1418</v>
      </c>
      <c r="C73" s="13" t="s">
        <v>1601</v>
      </c>
      <c r="D73" s="13">
        <v>0.66236746599999996</v>
      </c>
      <c r="E73" s="13">
        <v>0.23356399999999999</v>
      </c>
      <c r="F73" s="130">
        <v>0.41906877469103038</v>
      </c>
      <c r="G73" s="13">
        <v>1.0469180395001441</v>
      </c>
      <c r="H73" s="13">
        <v>7.7783000000000005E-2</v>
      </c>
      <c r="I73" s="13" t="b">
        <v>1</v>
      </c>
      <c r="J73" s="2"/>
    </row>
    <row r="74" spans="1:10" ht="15.75" customHeight="1">
      <c r="A74" s="13" t="s">
        <v>1657</v>
      </c>
      <c r="B74" s="13" t="s">
        <v>1419</v>
      </c>
      <c r="C74" s="13" t="s">
        <v>1602</v>
      </c>
      <c r="D74" s="13">
        <v>1.506642211</v>
      </c>
      <c r="E74" s="13">
        <v>0.32155299999999998</v>
      </c>
      <c r="F74" s="130">
        <v>0.80222961701127959</v>
      </c>
      <c r="G74" s="13">
        <v>2.8295773477221946</v>
      </c>
      <c r="H74" s="13">
        <v>0.20241500000000001</v>
      </c>
      <c r="I74" s="13" t="b">
        <v>1</v>
      </c>
      <c r="J74" s="2"/>
    </row>
    <row r="75" spans="1:10" ht="15.75" customHeight="1">
      <c r="A75" s="13" t="s">
        <v>1657</v>
      </c>
      <c r="B75" s="13" t="s">
        <v>1391</v>
      </c>
      <c r="C75" s="13" t="s">
        <v>1603</v>
      </c>
      <c r="D75" s="13">
        <v>1.4356808670000001</v>
      </c>
      <c r="E75" s="13">
        <v>0.30213200000000001</v>
      </c>
      <c r="F75" s="130">
        <v>0.79410505807053733</v>
      </c>
      <c r="G75" s="13">
        <v>2.595600583225079</v>
      </c>
      <c r="H75" s="13">
        <v>0.231324</v>
      </c>
      <c r="I75" s="13" t="b">
        <v>0</v>
      </c>
      <c r="J75" s="2"/>
    </row>
    <row r="76" spans="1:10" ht="15.75" customHeight="1">
      <c r="A76" s="13" t="s">
        <v>1657</v>
      </c>
      <c r="B76" s="13" t="s">
        <v>1392</v>
      </c>
      <c r="C76" s="13" t="s">
        <v>1604</v>
      </c>
      <c r="D76" s="13">
        <v>0.384353108</v>
      </c>
      <c r="E76" s="13">
        <v>0.43026700000000001</v>
      </c>
      <c r="F76" s="130">
        <v>0.16537876062179085</v>
      </c>
      <c r="G76" s="13">
        <v>0.89326652995726108</v>
      </c>
      <c r="H76" s="126">
        <v>2.6261E-2</v>
      </c>
      <c r="I76" s="13" t="b">
        <v>1</v>
      </c>
      <c r="J76" s="2"/>
    </row>
    <row r="77" spans="1:10" ht="15.75" customHeight="1">
      <c r="A77" s="13" t="s">
        <v>1657</v>
      </c>
      <c r="B77" s="13" t="s">
        <v>1395</v>
      </c>
      <c r="C77" s="13" t="s">
        <v>1605</v>
      </c>
      <c r="D77" s="13">
        <v>1.229076496</v>
      </c>
      <c r="E77" s="13">
        <v>0.22272400000000001</v>
      </c>
      <c r="F77" s="130">
        <v>0.79431436620789198</v>
      </c>
      <c r="G77" s="13">
        <v>1.9018024818454167</v>
      </c>
      <c r="H77" s="13">
        <v>0.35439900000000002</v>
      </c>
      <c r="I77" s="13" t="b">
        <v>1</v>
      </c>
      <c r="J77" s="2"/>
    </row>
    <row r="78" spans="1:10" ht="15.75" customHeight="1">
      <c r="A78" s="13" t="s">
        <v>1657</v>
      </c>
      <c r="B78" s="13" t="s">
        <v>1396</v>
      </c>
      <c r="C78" s="13" t="s">
        <v>1606</v>
      </c>
      <c r="D78" s="13">
        <v>0.79107757999999995</v>
      </c>
      <c r="E78" s="13">
        <v>0.33314100000000002</v>
      </c>
      <c r="F78" s="130">
        <v>0.41175959894413527</v>
      </c>
      <c r="G78" s="13">
        <v>1.5198279267402364</v>
      </c>
      <c r="H78" s="13">
        <v>0.48175499999999999</v>
      </c>
      <c r="I78" s="13" t="b">
        <v>1</v>
      </c>
      <c r="J78" s="2"/>
    </row>
    <row r="79" spans="1:10" ht="15.75" customHeight="1">
      <c r="A79" s="13" t="s">
        <v>1657</v>
      </c>
      <c r="B79" s="13" t="s">
        <v>1397</v>
      </c>
      <c r="C79" s="13" t="s">
        <v>1607</v>
      </c>
      <c r="D79" s="13">
        <v>0.69401429000000003</v>
      </c>
      <c r="E79" s="13">
        <v>0.31273400000000001</v>
      </c>
      <c r="F79" s="130">
        <v>0.37597923322231974</v>
      </c>
      <c r="G79" s="13">
        <v>1.2810703149644356</v>
      </c>
      <c r="H79" s="13">
        <v>0.24282000000000001</v>
      </c>
      <c r="I79" s="13" t="b">
        <v>1</v>
      </c>
      <c r="J79" s="2"/>
    </row>
    <row r="80" spans="1:10" ht="15.75" customHeight="1">
      <c r="A80" s="13" t="s">
        <v>1657</v>
      </c>
      <c r="B80" s="13" t="s">
        <v>1398</v>
      </c>
      <c r="C80" s="13" t="s">
        <v>1608</v>
      </c>
      <c r="D80" s="13">
        <v>0.99927751799999998</v>
      </c>
      <c r="E80" s="13">
        <v>0.38081399999999999</v>
      </c>
      <c r="F80" s="130">
        <v>0.47372979000481324</v>
      </c>
      <c r="G80" s="13">
        <v>2.1078589082820707</v>
      </c>
      <c r="H80" s="13">
        <v>0.99848599999999998</v>
      </c>
      <c r="I80" s="13" t="b">
        <v>1</v>
      </c>
      <c r="J80" s="2"/>
    </row>
    <row r="81" spans="1:10" ht="15.75" customHeight="1">
      <c r="A81" s="13" t="s">
        <v>1657</v>
      </c>
      <c r="B81" s="13" t="s">
        <v>1609</v>
      </c>
      <c r="C81" s="13" t="s">
        <v>1610</v>
      </c>
      <c r="D81" s="13">
        <v>0.60348001100000004</v>
      </c>
      <c r="E81" s="13">
        <v>0.28636699999999998</v>
      </c>
      <c r="F81" s="130">
        <v>0.34427253554594334</v>
      </c>
      <c r="G81" s="13">
        <v>1.0578483209502465</v>
      </c>
      <c r="H81" s="13">
        <v>7.7796000000000004E-2</v>
      </c>
      <c r="I81" s="13" t="b">
        <v>1</v>
      </c>
      <c r="J81" s="2"/>
    </row>
    <row r="82" spans="1:10" ht="15.75" customHeight="1">
      <c r="A82" s="13" t="s">
        <v>1657</v>
      </c>
      <c r="B82" s="13" t="s">
        <v>1611</v>
      </c>
      <c r="C82" s="13" t="s">
        <v>1612</v>
      </c>
      <c r="D82" s="13">
        <v>0.94794166078338804</v>
      </c>
      <c r="E82" s="13">
        <v>0.24530199999999999</v>
      </c>
      <c r="F82" s="130">
        <v>0.58610622302069959</v>
      </c>
      <c r="G82" s="13">
        <v>1.5331579105534119</v>
      </c>
      <c r="H82" s="13">
        <v>0.57914600000000005</v>
      </c>
      <c r="I82" s="13" t="b">
        <v>0</v>
      </c>
      <c r="J82" s="2"/>
    </row>
    <row r="83" spans="1:10" ht="15.75" customHeight="1">
      <c r="A83" s="13" t="s">
        <v>1657</v>
      </c>
      <c r="B83" s="13" t="s">
        <v>1613</v>
      </c>
      <c r="C83" s="13" t="s">
        <v>1612</v>
      </c>
      <c r="D83" s="13">
        <v>0.87279677507638997</v>
      </c>
      <c r="E83" s="13">
        <v>0.73229200000000005</v>
      </c>
      <c r="F83" s="130">
        <v>0.20776557889638506</v>
      </c>
      <c r="G83" s="13">
        <v>3.6665082571913965</v>
      </c>
      <c r="H83" s="13">
        <v>0.941801</v>
      </c>
      <c r="I83" s="13" t="b">
        <v>0</v>
      </c>
      <c r="J83" s="2"/>
    </row>
    <row r="84" spans="1:10" ht="15.75" customHeight="1">
      <c r="A84" s="13" t="s">
        <v>1657</v>
      </c>
      <c r="B84" s="13" t="s">
        <v>1614</v>
      </c>
      <c r="C84" s="13" t="s">
        <v>1612</v>
      </c>
      <c r="D84" s="13">
        <v>1.1507547745117499</v>
      </c>
      <c r="E84" s="13">
        <v>0.46963700000000003</v>
      </c>
      <c r="F84" s="130">
        <v>0.45837370983236059</v>
      </c>
      <c r="G84" s="13">
        <v>2.8889888810287503</v>
      </c>
      <c r="H84" s="13">
        <v>0.76494600000000001</v>
      </c>
      <c r="I84" s="13" t="b">
        <v>0</v>
      </c>
      <c r="J84" s="2"/>
    </row>
    <row r="85" spans="1:10" ht="15.75" customHeight="1">
      <c r="A85" s="13" t="s">
        <v>1657</v>
      </c>
      <c r="B85" s="13" t="s">
        <v>1449</v>
      </c>
      <c r="C85" s="13" t="s">
        <v>1615</v>
      </c>
      <c r="D85" s="13">
        <v>0.60348001100000004</v>
      </c>
      <c r="E85" s="13">
        <v>0.28636699999999998</v>
      </c>
      <c r="F85" s="130">
        <v>0.34427253554594334</v>
      </c>
      <c r="G85" s="13">
        <v>1.0578483209502465</v>
      </c>
      <c r="H85" s="13">
        <v>7.7796000000000004E-2</v>
      </c>
      <c r="I85" s="13" t="b">
        <v>1</v>
      </c>
      <c r="J85" s="2"/>
    </row>
    <row r="86" spans="1:10" ht="15.75" customHeight="1">
      <c r="A86" s="13" t="s">
        <v>1657</v>
      </c>
      <c r="B86" s="13" t="s">
        <v>1635</v>
      </c>
      <c r="C86" s="13" t="s">
        <v>1636</v>
      </c>
      <c r="D86" s="13">
        <v>0.65131295300000003</v>
      </c>
      <c r="E86" s="13">
        <v>0.21313699999999999</v>
      </c>
      <c r="F86" s="130">
        <v>0.42890769528485073</v>
      </c>
      <c r="G86" s="13">
        <v>0.98904395376690624</v>
      </c>
      <c r="H86" s="126">
        <v>4.4252E-2</v>
      </c>
      <c r="I86" s="13" t="b">
        <v>1</v>
      </c>
      <c r="J86" s="2"/>
    </row>
    <row r="87" spans="1:10" ht="15.75" customHeight="1">
      <c r="A87" s="13" t="s">
        <v>1657</v>
      </c>
      <c r="B87" s="13" t="s">
        <v>1450</v>
      </c>
      <c r="C87" s="13" t="s">
        <v>1616</v>
      </c>
      <c r="D87" s="13">
        <v>0.96950038599999999</v>
      </c>
      <c r="E87" s="13">
        <v>0.308251</v>
      </c>
      <c r="F87" s="130">
        <v>0.52985792937328358</v>
      </c>
      <c r="G87" s="13">
        <v>1.773930229874827</v>
      </c>
      <c r="H87" s="13">
        <v>0.91996</v>
      </c>
      <c r="I87" s="13" t="b">
        <v>1</v>
      </c>
      <c r="J87" s="2"/>
    </row>
    <row r="88" spans="1:10" ht="15.75" customHeight="1">
      <c r="A88" s="13" t="s">
        <v>1657</v>
      </c>
      <c r="B88" s="13" t="s">
        <v>1617</v>
      </c>
      <c r="C88" s="13" t="s">
        <v>1618</v>
      </c>
      <c r="D88" s="13">
        <v>1.292780574</v>
      </c>
      <c r="E88" s="13">
        <v>0.51793900000000004</v>
      </c>
      <c r="F88" s="130">
        <v>0.46843166005303205</v>
      </c>
      <c r="G88" s="13">
        <v>3.5678237724635453</v>
      </c>
      <c r="H88" s="13">
        <v>0.62003399999999997</v>
      </c>
      <c r="I88" s="13" t="b">
        <v>1</v>
      </c>
      <c r="J88" s="2"/>
    </row>
    <row r="89" spans="1:10" ht="15.75" customHeight="1">
      <c r="A89" s="13" t="s">
        <v>1657</v>
      </c>
      <c r="B89" s="13" t="s">
        <v>1452</v>
      </c>
      <c r="C89" s="13" t="s">
        <v>1618</v>
      </c>
      <c r="D89" s="13">
        <v>0.76290686600000002</v>
      </c>
      <c r="E89" s="13">
        <v>0.37995499999999999</v>
      </c>
      <c r="F89" s="130">
        <v>0.3622824517084377</v>
      </c>
      <c r="G89" s="13">
        <v>1.6065555575359554</v>
      </c>
      <c r="H89" s="13">
        <v>0.47631600000000002</v>
      </c>
      <c r="I89" s="13" t="b">
        <v>1</v>
      </c>
      <c r="J89" s="2"/>
    </row>
    <row r="90" spans="1:10" ht="15.75" customHeight="1">
      <c r="A90" s="13" t="s">
        <v>1657</v>
      </c>
      <c r="B90" s="13" t="s">
        <v>1619</v>
      </c>
      <c r="C90" s="13" t="s">
        <v>18</v>
      </c>
      <c r="D90" s="13">
        <v>0.80733430500000003</v>
      </c>
      <c r="E90" s="13">
        <v>0.34790399999999999</v>
      </c>
      <c r="F90" s="130">
        <v>0.40823622879397925</v>
      </c>
      <c r="G90" s="13">
        <v>1.5965968575482925</v>
      </c>
      <c r="H90" s="13">
        <v>0.53844700000000001</v>
      </c>
      <c r="I90" s="13" t="b">
        <v>1</v>
      </c>
      <c r="J90" s="2"/>
    </row>
    <row r="91" spans="1:10" ht="15.75" customHeight="1">
      <c r="A91" s="13" t="s">
        <v>1657</v>
      </c>
      <c r="B91" s="13" t="s">
        <v>1620</v>
      </c>
      <c r="C91" s="13" t="s">
        <v>1621</v>
      </c>
      <c r="D91" s="13">
        <v>0.68120003900000003</v>
      </c>
      <c r="E91" s="13">
        <v>0.464061</v>
      </c>
      <c r="F91" s="130">
        <v>0.27432031214500346</v>
      </c>
      <c r="G91" s="13">
        <v>1.6915754050626675</v>
      </c>
      <c r="H91" s="13">
        <v>0.40808899999999998</v>
      </c>
      <c r="I91" s="13" t="b">
        <v>1</v>
      </c>
      <c r="J91" s="2"/>
    </row>
    <row r="92" spans="1:10" ht="15.75" customHeight="1">
      <c r="A92" s="13" t="s">
        <v>1657</v>
      </c>
      <c r="B92" s="13" t="s">
        <v>1622</v>
      </c>
      <c r="C92" s="13" t="s">
        <v>1621</v>
      </c>
      <c r="D92" s="13">
        <v>1.0314145370000001</v>
      </c>
      <c r="E92" s="13">
        <v>0.37539699999999998</v>
      </c>
      <c r="F92" s="130">
        <v>0.49418421668902096</v>
      </c>
      <c r="G92" s="13">
        <v>2.1526708284258298</v>
      </c>
      <c r="H92" s="13">
        <v>0.93433200000000005</v>
      </c>
      <c r="I92" s="13" t="b">
        <v>1</v>
      </c>
      <c r="J92" s="2"/>
    </row>
    <row r="93" spans="1:10" ht="15.75" customHeight="1">
      <c r="A93" s="13" t="s">
        <v>1657</v>
      </c>
      <c r="B93" s="13" t="s">
        <v>1623</v>
      </c>
      <c r="C93" s="13" t="s">
        <v>1624</v>
      </c>
      <c r="D93" s="13">
        <v>1.5989186369999999</v>
      </c>
      <c r="E93" s="13">
        <v>0.37853500000000001</v>
      </c>
      <c r="F93" s="130">
        <v>0.76139648531995796</v>
      </c>
      <c r="G93" s="13">
        <v>3.3576997753957509</v>
      </c>
      <c r="H93" s="13">
        <v>0.21503</v>
      </c>
      <c r="I93" s="13" t="b">
        <v>1</v>
      </c>
      <c r="J93" s="2"/>
    </row>
    <row r="94" spans="1:10" ht="15.75" customHeight="1">
      <c r="A94" s="13" t="s">
        <v>1657</v>
      </c>
      <c r="B94" s="13" t="s">
        <v>1625</v>
      </c>
      <c r="C94" s="13" t="s">
        <v>1626</v>
      </c>
      <c r="D94" s="13">
        <v>2.8107916999999998</v>
      </c>
      <c r="E94" s="13">
        <v>0.40751880000000001</v>
      </c>
      <c r="F94" s="130">
        <v>1.2645664541392183</v>
      </c>
      <c r="G94" s="13">
        <v>6.247635270513908</v>
      </c>
      <c r="H94" s="126">
        <v>1.1213000000000001E-2</v>
      </c>
      <c r="I94" s="13" t="b">
        <v>1</v>
      </c>
      <c r="J94" s="2"/>
    </row>
    <row r="95" spans="1:10" ht="15.75" customHeight="1">
      <c r="A95" s="13" t="s">
        <v>1657</v>
      </c>
      <c r="B95" s="13" t="s">
        <v>1472</v>
      </c>
      <c r="C95" s="13" t="s">
        <v>18</v>
      </c>
      <c r="D95" s="13">
        <v>0.987549224</v>
      </c>
      <c r="E95" s="13">
        <v>4.8586999999999998E-2</v>
      </c>
      <c r="F95" s="130">
        <v>0.89784354101033281</v>
      </c>
      <c r="G95" s="13">
        <v>1.0862176150708407</v>
      </c>
      <c r="H95" s="13">
        <v>0.79650900000000002</v>
      </c>
      <c r="I95" s="13" t="b">
        <v>1</v>
      </c>
      <c r="J95" s="2"/>
    </row>
    <row r="96" spans="1:10" ht="15.75" customHeight="1">
      <c r="A96" s="13" t="s">
        <v>1680</v>
      </c>
      <c r="B96" s="13" t="s">
        <v>1466</v>
      </c>
      <c r="C96" s="13" t="s">
        <v>18</v>
      </c>
      <c r="D96" s="13">
        <v>1.0304053010000001</v>
      </c>
      <c r="E96" s="13">
        <v>6.2060787999999999E-2</v>
      </c>
      <c r="F96" s="130">
        <v>0.91239075291908167</v>
      </c>
      <c r="G96" s="13">
        <v>1.1636846175084636</v>
      </c>
      <c r="H96" s="13">
        <v>0.62936049999999999</v>
      </c>
      <c r="I96" s="13" t="b">
        <v>1</v>
      </c>
      <c r="J96" s="2"/>
    </row>
    <row r="97" spans="1:11" ht="15.75" customHeight="1">
      <c r="A97" s="13" t="s">
        <v>1680</v>
      </c>
      <c r="B97" s="13" t="s">
        <v>1467</v>
      </c>
      <c r="C97" s="13" t="s">
        <v>18</v>
      </c>
      <c r="D97" s="13">
        <v>1.060383004</v>
      </c>
      <c r="E97" s="13">
        <v>8.5613532000000006E-2</v>
      </c>
      <c r="F97" s="130">
        <v>0.89657587454999976</v>
      </c>
      <c r="G97" s="13">
        <v>1.2541181924356568</v>
      </c>
      <c r="H97" s="13">
        <v>0.49345524099999999</v>
      </c>
      <c r="I97" s="13" t="b">
        <v>1</v>
      </c>
      <c r="J97" s="2"/>
    </row>
    <row r="98" spans="1:11" ht="15.75" customHeight="1">
      <c r="A98" s="13" t="s">
        <v>1680</v>
      </c>
      <c r="B98" s="13" t="s">
        <v>1493</v>
      </c>
      <c r="C98" s="13" t="s">
        <v>18</v>
      </c>
      <c r="D98" s="13">
        <v>0.96568707799999998</v>
      </c>
      <c r="E98" s="13">
        <v>0.46302572600000003</v>
      </c>
      <c r="F98" s="130">
        <v>0.38967358337069857</v>
      </c>
      <c r="G98" s="13">
        <v>2.3931607694562063</v>
      </c>
      <c r="H98" s="13">
        <v>0.93989080000000003</v>
      </c>
      <c r="I98" s="13" t="b">
        <v>1</v>
      </c>
      <c r="J98" s="2"/>
    </row>
    <row r="99" spans="1:11" ht="15.75" customHeight="1">
      <c r="A99" s="13" t="s">
        <v>1680</v>
      </c>
      <c r="B99" s="13" t="s">
        <v>1494</v>
      </c>
      <c r="C99" s="13" t="s">
        <v>18</v>
      </c>
      <c r="D99" s="13">
        <v>1.0143288702721001</v>
      </c>
      <c r="E99" s="13">
        <v>3.9903020000000003E-3</v>
      </c>
      <c r="F99" s="130">
        <v>1.0064267538474574</v>
      </c>
      <c r="G99" s="13">
        <v>1.0222930313947298</v>
      </c>
      <c r="H99" s="126">
        <v>3.6324600000000001E-4</v>
      </c>
      <c r="I99" s="13" t="b">
        <v>1</v>
      </c>
      <c r="J99" s="2"/>
    </row>
    <row r="100" spans="1:11" ht="15.75" customHeight="1">
      <c r="A100" s="13" t="s">
        <v>1680</v>
      </c>
      <c r="B100" s="13" t="s">
        <v>1678</v>
      </c>
      <c r="C100" s="13" t="s">
        <v>1679</v>
      </c>
      <c r="D100" s="13">
        <v>0.93906435200000005</v>
      </c>
      <c r="E100" s="13">
        <v>0.29930567499999999</v>
      </c>
      <c r="F100" s="130">
        <v>0.5223014367965918</v>
      </c>
      <c r="G100" s="13">
        <v>1.6883772378757782</v>
      </c>
      <c r="H100" s="13">
        <v>0.83362313899999996</v>
      </c>
      <c r="I100" s="13" t="b">
        <v>1</v>
      </c>
      <c r="J100" s="2"/>
    </row>
    <row r="101" spans="1:11" ht="15.75" customHeight="1">
      <c r="A101" s="13" t="s">
        <v>1680</v>
      </c>
      <c r="B101" s="13" t="s">
        <v>1354</v>
      </c>
      <c r="C101" s="13" t="s">
        <v>1498</v>
      </c>
      <c r="D101" s="13">
        <v>1.10330678</v>
      </c>
      <c r="E101" s="13">
        <v>0.61197250299999995</v>
      </c>
      <c r="F101" s="130">
        <v>0.33248708161922769</v>
      </c>
      <c r="G101" s="13">
        <v>3.6611523216653383</v>
      </c>
      <c r="H101" s="13">
        <v>0.87237106499999995</v>
      </c>
      <c r="I101" s="13" t="b">
        <v>1</v>
      </c>
      <c r="J101" s="2"/>
    </row>
    <row r="102" spans="1:11" ht="15.75" customHeight="1">
      <c r="A102" s="13" t="s">
        <v>1680</v>
      </c>
      <c r="B102" s="13" t="s">
        <v>1356</v>
      </c>
      <c r="C102" s="13" t="s">
        <v>1500</v>
      </c>
      <c r="D102" s="13">
        <v>0.83954662000000002</v>
      </c>
      <c r="E102" s="13">
        <v>0.41559498900000003</v>
      </c>
      <c r="F102" s="130">
        <v>0.37177760132484883</v>
      </c>
      <c r="G102" s="13">
        <v>1.8958606560526929</v>
      </c>
      <c r="H102" s="13">
        <v>0.67388197900000002</v>
      </c>
      <c r="I102" s="13" t="b">
        <v>1</v>
      </c>
      <c r="J102" s="2"/>
    </row>
    <row r="103" spans="1:11" ht="15.75" customHeight="1">
      <c r="A103" s="13" t="s">
        <v>1680</v>
      </c>
      <c r="B103" s="13" t="s">
        <v>1365</v>
      </c>
      <c r="C103" s="13" t="s">
        <v>1508</v>
      </c>
      <c r="D103" s="13">
        <v>1.7198175170000001</v>
      </c>
      <c r="E103" s="13">
        <v>0.39981968000000001</v>
      </c>
      <c r="F103" s="130">
        <v>0.78550505778474877</v>
      </c>
      <c r="G103" s="13">
        <v>3.7654401616731046</v>
      </c>
      <c r="H103" s="13">
        <v>0.175049274</v>
      </c>
      <c r="I103" s="13" t="b">
        <v>1</v>
      </c>
      <c r="J103" s="2"/>
    </row>
    <row r="104" spans="1:11" ht="15.75" customHeight="1">
      <c r="A104" s="13" t="s">
        <v>1680</v>
      </c>
      <c r="B104" s="13" t="s">
        <v>1368</v>
      </c>
      <c r="C104" s="13" t="s">
        <v>1510</v>
      </c>
      <c r="D104" s="13">
        <v>1.2843409690000001</v>
      </c>
      <c r="E104" s="13">
        <v>0.48960885999999998</v>
      </c>
      <c r="F104" s="130">
        <v>0.49194535122536198</v>
      </c>
      <c r="G104" s="13">
        <v>3.3530791998402334</v>
      </c>
      <c r="H104" s="13">
        <v>0.60927154900000002</v>
      </c>
      <c r="I104" s="13" t="b">
        <v>1</v>
      </c>
      <c r="J104" s="2"/>
    </row>
    <row r="105" spans="1:11" ht="15.75" customHeight="1">
      <c r="A105" s="13" t="s">
        <v>1680</v>
      </c>
      <c r="B105" s="13" t="s">
        <v>1373</v>
      </c>
      <c r="C105" s="13" t="s">
        <v>1515</v>
      </c>
      <c r="D105" s="13">
        <v>0.58107620400000004</v>
      </c>
      <c r="E105" s="13">
        <v>0.28833777300000002</v>
      </c>
      <c r="F105" s="130">
        <v>0.33021365132935399</v>
      </c>
      <c r="G105" s="13">
        <v>1.0225184618981094</v>
      </c>
      <c r="H105" s="13">
        <v>5.9731702999999997E-2</v>
      </c>
      <c r="I105" s="13" t="b">
        <v>1</v>
      </c>
      <c r="J105" s="2"/>
    </row>
    <row r="106" spans="1:11" ht="15.75" customHeight="1">
      <c r="A106" s="13" t="s">
        <v>1680</v>
      </c>
      <c r="B106" s="13" t="s">
        <v>1380</v>
      </c>
      <c r="C106" s="13" t="s">
        <v>1522</v>
      </c>
      <c r="D106" s="13">
        <v>0.88486805000000002</v>
      </c>
      <c r="E106" s="13">
        <v>0.32353741400000002</v>
      </c>
      <c r="F106" s="130">
        <v>0.4693295591373628</v>
      </c>
      <c r="G106" s="13">
        <v>1.6683190961804251</v>
      </c>
      <c r="H106" s="13">
        <v>0.70538559300000003</v>
      </c>
      <c r="I106" s="13" t="b">
        <v>1</v>
      </c>
      <c r="J106" s="2"/>
    </row>
    <row r="107" spans="1:11" ht="15.75" customHeight="1">
      <c r="A107" s="13" t="s">
        <v>1680</v>
      </c>
      <c r="B107" s="13" t="s">
        <v>1533</v>
      </c>
      <c r="C107" s="13" t="s">
        <v>1534</v>
      </c>
      <c r="D107" s="13">
        <v>0.68868645500000003</v>
      </c>
      <c r="E107" s="13">
        <v>0.60710155600000004</v>
      </c>
      <c r="F107" s="130">
        <v>0.2095300247050039</v>
      </c>
      <c r="G107" s="13">
        <v>2.2635850588392561</v>
      </c>
      <c r="H107" s="13">
        <v>0.53898804700000003</v>
      </c>
      <c r="I107" s="13" t="b">
        <v>1</v>
      </c>
      <c r="J107" s="2"/>
    </row>
    <row r="108" spans="1:11" ht="15.75" customHeight="1">
      <c r="A108" s="13" t="s">
        <v>1680</v>
      </c>
      <c r="B108" s="129" t="s">
        <v>1535</v>
      </c>
      <c r="C108" s="129" t="s">
        <v>1536</v>
      </c>
      <c r="D108" s="13">
        <v>1.3453351200000001</v>
      </c>
      <c r="E108" s="13">
        <v>0.23503547499999999</v>
      </c>
      <c r="F108" s="130">
        <v>0.84871962461213002</v>
      </c>
      <c r="G108" s="13">
        <v>2.1325376869099286</v>
      </c>
      <c r="H108" s="13">
        <v>0.20690535299999999</v>
      </c>
      <c r="I108" s="13" t="b">
        <v>1</v>
      </c>
      <c r="J108" s="2"/>
      <c r="K108" s="2"/>
    </row>
    <row r="109" spans="1:11" ht="15.75" customHeight="1">
      <c r="A109" s="13" t="s">
        <v>1680</v>
      </c>
      <c r="B109" s="129" t="s">
        <v>1537</v>
      </c>
      <c r="C109" s="129" t="s">
        <v>1538</v>
      </c>
      <c r="D109" s="13">
        <v>0.99401125499999998</v>
      </c>
      <c r="E109" s="13">
        <v>0.218004113</v>
      </c>
      <c r="F109" s="130">
        <v>0.64836931726345892</v>
      </c>
      <c r="G109" s="13">
        <v>1.5239129131479034</v>
      </c>
      <c r="H109" s="13">
        <v>0.97801836900000005</v>
      </c>
      <c r="I109" s="13" t="b">
        <v>1</v>
      </c>
      <c r="J109" s="2"/>
      <c r="K109" s="2"/>
    </row>
    <row r="110" spans="1:11" ht="15.75" customHeight="1">
      <c r="A110" s="13" t="s">
        <v>1680</v>
      </c>
      <c r="B110" s="129" t="s">
        <v>1539</v>
      </c>
      <c r="C110" s="129" t="s">
        <v>1540</v>
      </c>
      <c r="D110" s="13">
        <v>1.154825572</v>
      </c>
      <c r="E110" s="13">
        <v>0.23629676599999999</v>
      </c>
      <c r="F110" s="130">
        <v>0.72673574918184591</v>
      </c>
      <c r="G110" s="13">
        <v>1.8350853157375426</v>
      </c>
      <c r="H110" s="13">
        <v>0.54239939000000004</v>
      </c>
      <c r="I110" s="13" t="b">
        <v>1</v>
      </c>
      <c r="J110" s="2"/>
      <c r="K110" s="2"/>
    </row>
    <row r="111" spans="1:11" ht="15.75" customHeight="1">
      <c r="A111" s="13" t="s">
        <v>1680</v>
      </c>
      <c r="B111" s="129" t="s">
        <v>1541</v>
      </c>
      <c r="C111" s="129" t="s">
        <v>1542</v>
      </c>
      <c r="D111" s="13">
        <v>1.024001068</v>
      </c>
      <c r="E111" s="13">
        <v>0.21329895900000001</v>
      </c>
      <c r="F111" s="130">
        <v>0.67411915891437524</v>
      </c>
      <c r="G111" s="13">
        <v>1.5554789882456497</v>
      </c>
      <c r="H111" s="76">
        <v>0.91146249000000001</v>
      </c>
      <c r="I111" s="13" t="b">
        <v>1</v>
      </c>
      <c r="J111" s="2"/>
      <c r="K111" s="2"/>
    </row>
    <row r="112" spans="1:11" ht="15.75" customHeight="1">
      <c r="A112" s="13" t="s">
        <v>1680</v>
      </c>
      <c r="B112" s="129" t="s">
        <v>1543</v>
      </c>
      <c r="C112" s="129" t="s">
        <v>1544</v>
      </c>
      <c r="D112" s="13">
        <v>0.603915435</v>
      </c>
      <c r="E112" s="13">
        <v>0.217906188</v>
      </c>
      <c r="F112" s="130">
        <v>0.39399493401077373</v>
      </c>
      <c r="G112" s="13">
        <v>0.92568157899529269</v>
      </c>
      <c r="H112" s="154">
        <v>2.0646037999999999E-2</v>
      </c>
      <c r="I112" s="13" t="b">
        <v>1</v>
      </c>
      <c r="J112" s="2"/>
      <c r="K112" s="2"/>
    </row>
    <row r="113" spans="1:11" ht="15.75" customHeight="1">
      <c r="A113" s="13" t="s">
        <v>1680</v>
      </c>
      <c r="B113" s="129" t="s">
        <v>1545</v>
      </c>
      <c r="C113" s="129" t="s">
        <v>1545</v>
      </c>
      <c r="D113" s="13">
        <v>1.0061645290000001</v>
      </c>
      <c r="E113" s="13">
        <v>0.30591154300000001</v>
      </c>
      <c r="F113" s="130">
        <v>0.5524231124497333</v>
      </c>
      <c r="G113" s="13">
        <v>1.8325935982809016</v>
      </c>
      <c r="H113" s="76">
        <v>0.98397198799999996</v>
      </c>
      <c r="I113" s="13" t="b">
        <v>1</v>
      </c>
      <c r="J113" s="2"/>
      <c r="K113" s="2"/>
    </row>
    <row r="114" spans="1:11" ht="15.75" customHeight="1">
      <c r="A114" s="13" t="s">
        <v>1680</v>
      </c>
      <c r="B114" s="129" t="s">
        <v>1546</v>
      </c>
      <c r="C114" s="129" t="s">
        <v>1547</v>
      </c>
      <c r="D114" s="13">
        <v>0.70371790199999995</v>
      </c>
      <c r="E114" s="13">
        <v>0.22783413299999999</v>
      </c>
      <c r="F114" s="130">
        <v>0.45025886268708776</v>
      </c>
      <c r="G114" s="13">
        <v>1.0998537211236179</v>
      </c>
      <c r="H114" s="76">
        <v>0.123012301</v>
      </c>
      <c r="I114" s="13" t="b">
        <v>1</v>
      </c>
      <c r="J114" s="2"/>
      <c r="K114" s="2"/>
    </row>
    <row r="115" spans="1:11" ht="15.75" customHeight="1">
      <c r="A115" s="13" t="s">
        <v>1680</v>
      </c>
      <c r="B115" s="129" t="s">
        <v>1548</v>
      </c>
      <c r="C115" s="129" t="s">
        <v>1549</v>
      </c>
      <c r="D115" s="13">
        <v>1.003158314</v>
      </c>
      <c r="E115" s="13">
        <v>0.23535403499999999</v>
      </c>
      <c r="F115" s="130">
        <v>0.63245856424776381</v>
      </c>
      <c r="G115" s="13">
        <v>1.5911344392090436</v>
      </c>
      <c r="H115" s="76">
        <v>0.98931004700000003</v>
      </c>
      <c r="I115" s="13" t="b">
        <v>1</v>
      </c>
      <c r="J115" s="2"/>
      <c r="K115" s="2"/>
    </row>
    <row r="116" spans="1:11" ht="15.75" customHeight="1">
      <c r="A116" s="13" t="s">
        <v>1680</v>
      </c>
      <c r="B116" s="129" t="s">
        <v>1550</v>
      </c>
      <c r="C116" s="129" t="s">
        <v>1551</v>
      </c>
      <c r="D116" s="13">
        <v>1.6286409610000001</v>
      </c>
      <c r="E116" s="13">
        <v>0.255976604</v>
      </c>
      <c r="F116" s="130">
        <v>0.9861288602051852</v>
      </c>
      <c r="G116" s="13">
        <v>2.6897817180759729</v>
      </c>
      <c r="H116" s="76">
        <v>5.6723995999999999E-2</v>
      </c>
      <c r="I116" s="13" t="b">
        <v>1</v>
      </c>
      <c r="J116" s="2"/>
      <c r="K116" s="2"/>
    </row>
    <row r="117" spans="1:11" ht="15.75" customHeight="1">
      <c r="A117" s="13" t="s">
        <v>1680</v>
      </c>
      <c r="B117" s="129" t="s">
        <v>1552</v>
      </c>
      <c r="C117" s="129" t="s">
        <v>1553</v>
      </c>
      <c r="D117" s="13">
        <v>0.91931338699999998</v>
      </c>
      <c r="E117" s="13">
        <v>0.23047915199999999</v>
      </c>
      <c r="F117" s="130">
        <v>0.58516153364824142</v>
      </c>
      <c r="G117" s="13">
        <v>1.4442800063229202</v>
      </c>
      <c r="H117" s="76">
        <v>0.71510066900000002</v>
      </c>
      <c r="I117" s="13" t="b">
        <v>1</v>
      </c>
      <c r="J117" s="2"/>
      <c r="K117" s="2"/>
    </row>
    <row r="118" spans="1:11" ht="15.75" customHeight="1">
      <c r="A118" s="13" t="s">
        <v>1680</v>
      </c>
      <c r="B118" s="129" t="s">
        <v>1554</v>
      </c>
      <c r="C118" s="129" t="s">
        <v>1555</v>
      </c>
      <c r="D118" s="13">
        <v>0.88040720100000003</v>
      </c>
      <c r="E118" s="13">
        <v>0.22968171700000001</v>
      </c>
      <c r="F118" s="130">
        <v>0.56127353060714757</v>
      </c>
      <c r="G118" s="13">
        <v>1.3809966038024024</v>
      </c>
      <c r="H118" s="76">
        <v>0.57920024999999997</v>
      </c>
      <c r="I118" s="13" t="b">
        <v>1</v>
      </c>
      <c r="J118" s="2"/>
      <c r="K118" s="2"/>
    </row>
    <row r="119" spans="1:11" ht="15.75" customHeight="1">
      <c r="A119" s="13" t="s">
        <v>1680</v>
      </c>
      <c r="B119" s="129" t="s">
        <v>1556</v>
      </c>
      <c r="C119" s="129" t="s">
        <v>1557</v>
      </c>
      <c r="D119" s="13">
        <v>0.72608291400000002</v>
      </c>
      <c r="E119" s="13">
        <v>0.231050318</v>
      </c>
      <c r="F119" s="130">
        <v>0.46164933680177328</v>
      </c>
      <c r="G119" s="13">
        <v>1.1419845236972652</v>
      </c>
      <c r="H119" s="76">
        <v>0.16593818799999999</v>
      </c>
      <c r="I119" s="13" t="b">
        <v>1</v>
      </c>
      <c r="J119" s="2"/>
      <c r="K119" s="2"/>
    </row>
    <row r="120" spans="1:11" ht="15.75" customHeight="1">
      <c r="A120" s="13" t="s">
        <v>1680</v>
      </c>
      <c r="B120" s="13" t="s">
        <v>1420</v>
      </c>
      <c r="C120" s="13" t="s">
        <v>1558</v>
      </c>
      <c r="D120" s="13">
        <v>0.64894256699999997</v>
      </c>
      <c r="E120" s="13">
        <v>0.52662189299999995</v>
      </c>
      <c r="F120" s="130">
        <v>0.23117275956387753</v>
      </c>
      <c r="G120" s="13">
        <v>1.8216958436583617</v>
      </c>
      <c r="H120" s="13">
        <v>0.41158733600000003</v>
      </c>
      <c r="I120" s="13" t="b">
        <v>0</v>
      </c>
      <c r="J120" s="2"/>
    </row>
    <row r="121" spans="1:11" ht="15.75" customHeight="1">
      <c r="A121" s="13" t="s">
        <v>1680</v>
      </c>
      <c r="B121" s="13" t="s">
        <v>1424</v>
      </c>
      <c r="C121" s="13" t="s">
        <v>1559</v>
      </c>
      <c r="D121" s="13">
        <v>1.1877612909999999</v>
      </c>
      <c r="E121" s="13">
        <v>0.60585166800000001</v>
      </c>
      <c r="F121" s="130">
        <v>0.36225785937079402</v>
      </c>
      <c r="G121" s="13">
        <v>3.8943996600884407</v>
      </c>
      <c r="H121" s="13">
        <v>0.77639976399999999</v>
      </c>
      <c r="I121" s="13" t="b">
        <v>0</v>
      </c>
      <c r="J121" s="2"/>
    </row>
    <row r="122" spans="1:11" ht="15.75" customHeight="1">
      <c r="A122" s="13" t="s">
        <v>1680</v>
      </c>
      <c r="B122" s="13" t="s">
        <v>1426</v>
      </c>
      <c r="C122" s="13" t="s">
        <v>1560</v>
      </c>
      <c r="D122" s="13">
        <v>0.322635493</v>
      </c>
      <c r="E122" s="13">
        <v>0.73114544800000003</v>
      </c>
      <c r="F122" s="130">
        <v>7.6974800592464129E-2</v>
      </c>
      <c r="G122" s="13">
        <v>1.3523082949505405</v>
      </c>
      <c r="H122" s="13">
        <v>0.121813753</v>
      </c>
      <c r="I122" s="13" t="b">
        <v>1</v>
      </c>
      <c r="J122" s="2"/>
    </row>
    <row r="123" spans="1:11" ht="15.75" customHeight="1">
      <c r="A123" s="13" t="s">
        <v>1680</v>
      </c>
      <c r="B123" s="13" t="s">
        <v>1427</v>
      </c>
      <c r="C123" s="13" t="s">
        <v>1561</v>
      </c>
      <c r="D123" s="13">
        <v>1.0972525580000001</v>
      </c>
      <c r="E123" s="13">
        <v>0.34698715200000002</v>
      </c>
      <c r="F123" s="130">
        <v>0.55583408526890454</v>
      </c>
      <c r="G123" s="13">
        <v>2.1660477612758915</v>
      </c>
      <c r="H123" s="13">
        <v>0.78910569600000002</v>
      </c>
      <c r="I123" s="13" t="b">
        <v>1</v>
      </c>
      <c r="J123" s="2"/>
    </row>
    <row r="124" spans="1:11" ht="15.75" customHeight="1">
      <c r="A124" s="13" t="s">
        <v>1680</v>
      </c>
      <c r="B124" s="13" t="s">
        <v>1430</v>
      </c>
      <c r="C124" s="13" t="s">
        <v>1562</v>
      </c>
      <c r="D124" s="13">
        <v>0.820364757</v>
      </c>
      <c r="E124" s="13">
        <v>0.35768759900000002</v>
      </c>
      <c r="F124" s="130">
        <v>0.40694635583987387</v>
      </c>
      <c r="G124" s="13">
        <v>1.6537765355797458</v>
      </c>
      <c r="H124" s="13">
        <v>0.57987107999999998</v>
      </c>
      <c r="I124" s="13" t="b">
        <v>1</v>
      </c>
      <c r="J124" s="2"/>
    </row>
    <row r="125" spans="1:11" ht="15.75" customHeight="1">
      <c r="A125" s="13" t="s">
        <v>1680</v>
      </c>
      <c r="B125" s="13" t="s">
        <v>1431</v>
      </c>
      <c r="C125" s="13" t="s">
        <v>1563</v>
      </c>
      <c r="D125" s="13">
        <v>1.076482371</v>
      </c>
      <c r="E125" s="13">
        <v>0.29684696300000002</v>
      </c>
      <c r="F125" s="130">
        <v>0.60162473850244114</v>
      </c>
      <c r="G125" s="13">
        <v>1.9261413650613699</v>
      </c>
      <c r="H125" s="13">
        <v>0.80392429399999998</v>
      </c>
      <c r="I125" s="13" t="b">
        <v>1</v>
      </c>
      <c r="J125" s="2"/>
    </row>
    <row r="126" spans="1:11" ht="15.75" customHeight="1">
      <c r="A126" s="13" t="s">
        <v>1680</v>
      </c>
      <c r="B126" s="13" t="s">
        <v>1434</v>
      </c>
      <c r="C126" s="13" t="s">
        <v>1564</v>
      </c>
      <c r="D126" s="13">
        <v>0.57502524700000002</v>
      </c>
      <c r="E126" s="13">
        <v>0.32306064200000001</v>
      </c>
      <c r="F126" s="130">
        <v>0.30527563485678738</v>
      </c>
      <c r="G126" s="13">
        <v>1.0831327395077872</v>
      </c>
      <c r="H126" s="13">
        <v>8.6747594999999997E-2</v>
      </c>
      <c r="I126" s="13" t="b">
        <v>1</v>
      </c>
      <c r="J126" s="2"/>
    </row>
    <row r="127" spans="1:11" ht="15.75" customHeight="1">
      <c r="A127" s="13" t="s">
        <v>1680</v>
      </c>
      <c r="B127" s="13" t="s">
        <v>1435</v>
      </c>
      <c r="C127" s="13" t="s">
        <v>1565</v>
      </c>
      <c r="D127" s="13">
        <v>0.25863214800000001</v>
      </c>
      <c r="E127" s="13">
        <v>0.72923525499999997</v>
      </c>
      <c r="F127" s="130">
        <v>6.1936252731674912E-2</v>
      </c>
      <c r="G127" s="13">
        <v>1.0799908781837764</v>
      </c>
      <c r="H127" s="13">
        <v>6.3671242000000003E-2</v>
      </c>
      <c r="I127" s="13" t="b">
        <v>1</v>
      </c>
      <c r="J127" s="2"/>
    </row>
    <row r="128" spans="1:11" ht="15.75" customHeight="1">
      <c r="A128" s="13" t="s">
        <v>1680</v>
      </c>
      <c r="B128" s="13" t="s">
        <v>1436</v>
      </c>
      <c r="C128" s="13" t="s">
        <v>1566</v>
      </c>
      <c r="D128" s="13">
        <v>1.4623791509999999</v>
      </c>
      <c r="E128" s="13">
        <v>0.30615471100000002</v>
      </c>
      <c r="F128" s="130">
        <v>0.80251994665244042</v>
      </c>
      <c r="G128" s="13">
        <v>2.6647970436124955</v>
      </c>
      <c r="H128" s="13">
        <v>0.21445294500000001</v>
      </c>
      <c r="I128" s="13" t="b">
        <v>1</v>
      </c>
      <c r="J128" s="2"/>
    </row>
    <row r="129" spans="1:10" ht="15.75" customHeight="1">
      <c r="A129" s="13" t="s">
        <v>1680</v>
      </c>
      <c r="B129" s="13" t="s">
        <v>1437</v>
      </c>
      <c r="C129" s="13" t="s">
        <v>1567</v>
      </c>
      <c r="D129" s="13">
        <v>1.7787684450000001</v>
      </c>
      <c r="E129" s="13">
        <v>0.30228032300000002</v>
      </c>
      <c r="F129" s="130">
        <v>0.98358797612400939</v>
      </c>
      <c r="G129" s="13">
        <v>3.2168115692060915</v>
      </c>
      <c r="H129" s="13">
        <v>5.6746869999999998E-2</v>
      </c>
      <c r="I129" s="13" t="b">
        <v>1</v>
      </c>
      <c r="J129" s="2"/>
    </row>
    <row r="130" spans="1:10" ht="15.75" customHeight="1">
      <c r="A130" s="13" t="s">
        <v>1680</v>
      </c>
      <c r="B130" s="13" t="s">
        <v>1438</v>
      </c>
      <c r="C130" s="13" t="s">
        <v>1568</v>
      </c>
      <c r="D130" s="13">
        <v>0.751480068</v>
      </c>
      <c r="E130" s="13">
        <v>0.33836444500000001</v>
      </c>
      <c r="F130" s="130">
        <v>0.38716477348237394</v>
      </c>
      <c r="G130" s="13">
        <v>1.4586096961297905</v>
      </c>
      <c r="H130" s="13">
        <v>0.39845309400000001</v>
      </c>
      <c r="I130" s="13" t="b">
        <v>1</v>
      </c>
      <c r="J130" s="2"/>
    </row>
    <row r="131" spans="1:10" ht="15.75" customHeight="1">
      <c r="A131" s="13" t="s">
        <v>1680</v>
      </c>
      <c r="B131" s="13" t="s">
        <v>1441</v>
      </c>
      <c r="C131" s="13" t="s">
        <v>1569</v>
      </c>
      <c r="D131" s="13">
        <v>0.93876526500000002</v>
      </c>
      <c r="E131" s="13">
        <v>0.28905072399999998</v>
      </c>
      <c r="F131" s="130">
        <v>0.53273602823523747</v>
      </c>
      <c r="G131" s="13">
        <v>1.654253093581608</v>
      </c>
      <c r="H131" s="13">
        <v>0.82695268700000002</v>
      </c>
      <c r="I131" s="13" t="b">
        <v>1</v>
      </c>
      <c r="J131" s="2"/>
    </row>
    <row r="132" spans="1:10" ht="15.75" customHeight="1">
      <c r="A132" s="13" t="s">
        <v>1680</v>
      </c>
      <c r="B132" s="13" t="s">
        <v>1444</v>
      </c>
      <c r="C132" s="13" t="s">
        <v>1570</v>
      </c>
      <c r="D132" s="13">
        <v>1.177663275</v>
      </c>
      <c r="E132" s="13">
        <v>0.34253134600000001</v>
      </c>
      <c r="F132" s="130">
        <v>0.60180052738300638</v>
      </c>
      <c r="G132" s="13">
        <v>2.3045689164061853</v>
      </c>
      <c r="H132" s="13">
        <v>0.63306123700000005</v>
      </c>
      <c r="I132" s="13" t="b">
        <v>1</v>
      </c>
      <c r="J132" s="2"/>
    </row>
    <row r="133" spans="1:10" ht="15.75" customHeight="1">
      <c r="A133" s="13" t="s">
        <v>1680</v>
      </c>
      <c r="B133" s="13" t="s">
        <v>1445</v>
      </c>
      <c r="C133" s="13" t="s">
        <v>1571</v>
      </c>
      <c r="D133" s="13">
        <v>1.1802079560000001</v>
      </c>
      <c r="E133" s="13">
        <v>0.330763321</v>
      </c>
      <c r="F133" s="130">
        <v>0.61717327963372615</v>
      </c>
      <c r="G133" s="13">
        <v>2.2568877580577325</v>
      </c>
      <c r="H133" s="13">
        <v>0.61641743900000001</v>
      </c>
      <c r="I133" s="13" t="b">
        <v>1</v>
      </c>
      <c r="J133" s="2"/>
    </row>
    <row r="134" spans="1:10" ht="15.75" customHeight="1">
      <c r="A134" s="13" t="s">
        <v>1680</v>
      </c>
      <c r="B134" s="13" t="s">
        <v>1421</v>
      </c>
      <c r="C134" s="13" t="s">
        <v>1572</v>
      </c>
      <c r="D134" s="13">
        <v>1.4521768310000001</v>
      </c>
      <c r="E134" s="13">
        <v>0.36429189299999998</v>
      </c>
      <c r="F134" s="130">
        <v>0.71109558780558735</v>
      </c>
      <c r="G134" s="13">
        <v>2.9655894153427802</v>
      </c>
      <c r="H134" s="13">
        <v>0.30579794100000002</v>
      </c>
      <c r="I134" s="13" t="b">
        <v>1</v>
      </c>
      <c r="J134" s="2"/>
    </row>
    <row r="135" spans="1:10" ht="15.75" customHeight="1">
      <c r="A135" s="13" t="s">
        <v>1680</v>
      </c>
      <c r="B135" s="13" t="s">
        <v>1422</v>
      </c>
      <c r="C135" s="13" t="s">
        <v>1573</v>
      </c>
      <c r="D135" s="13">
        <v>0.33165640000000002</v>
      </c>
      <c r="E135" s="13">
        <v>0.603299523</v>
      </c>
      <c r="F135" s="130">
        <v>0.10165984915077707</v>
      </c>
      <c r="G135" s="13">
        <v>1.0820001070217915</v>
      </c>
      <c r="H135" s="13">
        <v>6.7344761000000003E-2</v>
      </c>
      <c r="I135" s="13" t="b">
        <v>1</v>
      </c>
      <c r="J135" s="2"/>
    </row>
    <row r="136" spans="1:10" ht="15.75" customHeight="1">
      <c r="A136" s="13" t="s">
        <v>1680</v>
      </c>
      <c r="B136" s="13" t="s">
        <v>1423</v>
      </c>
      <c r="C136" s="13" t="s">
        <v>1574</v>
      </c>
      <c r="D136" s="13">
        <v>0.42955375299999998</v>
      </c>
      <c r="E136" s="13">
        <v>0.52819511699999999</v>
      </c>
      <c r="F136" s="130">
        <v>0.15254878656318391</v>
      </c>
      <c r="G136" s="13">
        <v>1.2095568301355215</v>
      </c>
      <c r="H136" s="13">
        <v>0.109642184</v>
      </c>
      <c r="I136" s="13" t="b">
        <v>1</v>
      </c>
      <c r="J136" s="2"/>
    </row>
    <row r="137" spans="1:10" ht="15.75" customHeight="1">
      <c r="A137" s="13" t="s">
        <v>1680</v>
      </c>
      <c r="B137" s="13" t="s">
        <v>1425</v>
      </c>
      <c r="C137" s="13" t="s">
        <v>1575</v>
      </c>
      <c r="D137" s="13">
        <v>0.322635493</v>
      </c>
      <c r="E137" s="13">
        <v>0.73114544800000003</v>
      </c>
      <c r="F137" s="130">
        <v>7.6974800592464129E-2</v>
      </c>
      <c r="G137" s="13">
        <v>1.3523082949505405</v>
      </c>
      <c r="H137" s="13">
        <v>0.121813753</v>
      </c>
      <c r="I137" s="13" t="b">
        <v>1</v>
      </c>
      <c r="J137" s="2"/>
    </row>
    <row r="138" spans="1:10" ht="15.75" customHeight="1">
      <c r="A138" s="13" t="s">
        <v>1680</v>
      </c>
      <c r="B138" s="13" t="s">
        <v>1428</v>
      </c>
      <c r="C138" s="13" t="s">
        <v>1576</v>
      </c>
      <c r="D138" s="13">
        <v>0.54586705800000002</v>
      </c>
      <c r="E138" s="13">
        <v>0.35451970500000002</v>
      </c>
      <c r="F138" s="130">
        <v>0.27246681879014328</v>
      </c>
      <c r="G138" s="13">
        <v>1.0936041545634061</v>
      </c>
      <c r="H138" s="13">
        <v>8.7709558000000007E-2</v>
      </c>
      <c r="I138" s="13" t="b">
        <v>1</v>
      </c>
      <c r="J138" s="2"/>
    </row>
    <row r="139" spans="1:10" ht="15.75" customHeight="1">
      <c r="A139" s="13" t="s">
        <v>1680</v>
      </c>
      <c r="B139" s="13" t="s">
        <v>1429</v>
      </c>
      <c r="C139" s="13" t="s">
        <v>1577</v>
      </c>
      <c r="D139" s="13">
        <v>0.78656632500000001</v>
      </c>
      <c r="E139" s="13">
        <v>0.28622252500000001</v>
      </c>
      <c r="F139" s="130">
        <v>0.44884647342057882</v>
      </c>
      <c r="G139" s="13">
        <v>1.3783924354113906</v>
      </c>
      <c r="H139" s="13">
        <v>0.401591794</v>
      </c>
      <c r="I139" s="13" t="b">
        <v>1</v>
      </c>
      <c r="J139" s="2"/>
    </row>
    <row r="140" spans="1:10" ht="15.75" customHeight="1">
      <c r="A140" s="13" t="s">
        <v>1680</v>
      </c>
      <c r="B140" s="13" t="s">
        <v>1432</v>
      </c>
      <c r="C140" s="13" t="s">
        <v>1578</v>
      </c>
      <c r="D140" s="13">
        <v>0.55754566000000005</v>
      </c>
      <c r="E140" s="13">
        <v>0.35370193100000002</v>
      </c>
      <c r="F140" s="130">
        <v>0.27874255574378631</v>
      </c>
      <c r="G140" s="13">
        <v>1.1152124301772146</v>
      </c>
      <c r="H140" s="13">
        <v>9.8594916000000005E-2</v>
      </c>
      <c r="I140" s="13" t="b">
        <v>0</v>
      </c>
      <c r="J140" s="2"/>
    </row>
    <row r="141" spans="1:10" ht="15.75" customHeight="1">
      <c r="A141" s="13" t="s">
        <v>1680</v>
      </c>
      <c r="B141" s="13" t="s">
        <v>1433</v>
      </c>
      <c r="C141" s="13" t="s">
        <v>1579</v>
      </c>
      <c r="D141" s="13">
        <v>0.45745439399999999</v>
      </c>
      <c r="E141" s="13">
        <v>0.36921996499999998</v>
      </c>
      <c r="F141" s="130">
        <v>0.22185101724577982</v>
      </c>
      <c r="G141" s="13">
        <v>0.94326600431167484</v>
      </c>
      <c r="H141" s="126">
        <v>3.4158968999999997E-2</v>
      </c>
      <c r="I141" s="13" t="b">
        <v>1</v>
      </c>
      <c r="J141" s="2"/>
    </row>
    <row r="142" spans="1:10" ht="15.75" customHeight="1">
      <c r="A142" s="13" t="s">
        <v>1680</v>
      </c>
      <c r="B142" s="13" t="s">
        <v>1439</v>
      </c>
      <c r="C142" s="13" t="s">
        <v>1580</v>
      </c>
      <c r="D142" s="13">
        <v>0.96781363499999995</v>
      </c>
      <c r="E142" s="13">
        <v>0.39198355600000001</v>
      </c>
      <c r="F142" s="130">
        <v>0.44887828605012697</v>
      </c>
      <c r="G142" s="13">
        <v>2.0866752997433129</v>
      </c>
      <c r="H142" s="13">
        <v>0.93348418300000002</v>
      </c>
      <c r="I142" s="13" t="b">
        <v>1</v>
      </c>
      <c r="J142" s="2"/>
    </row>
    <row r="143" spans="1:10" ht="15.75" customHeight="1">
      <c r="A143" s="13" t="s">
        <v>1680</v>
      </c>
      <c r="B143" s="13" t="s">
        <v>1440</v>
      </c>
      <c r="C143" s="13" t="s">
        <v>1581</v>
      </c>
      <c r="D143" s="13">
        <v>0.93103799600000003</v>
      </c>
      <c r="E143" s="13">
        <v>0.41619113299999999</v>
      </c>
      <c r="F143" s="130">
        <v>0.41181139598171473</v>
      </c>
      <c r="G143" s="13">
        <v>2.1049241435615471</v>
      </c>
      <c r="H143" s="13">
        <v>0.86368250400000002</v>
      </c>
      <c r="I143" s="13" t="b">
        <v>1</v>
      </c>
      <c r="J143" s="2"/>
    </row>
    <row r="144" spans="1:10" ht="15.75" customHeight="1">
      <c r="A144" s="13" t="s">
        <v>1680</v>
      </c>
      <c r="B144" s="13" t="s">
        <v>1442</v>
      </c>
      <c r="C144" s="13" t="s">
        <v>1582</v>
      </c>
      <c r="D144" s="13">
        <v>1.211479199</v>
      </c>
      <c r="E144" s="13">
        <v>0.33028898099999998</v>
      </c>
      <c r="F144" s="130">
        <v>0.6341154069267676</v>
      </c>
      <c r="G144" s="13">
        <v>2.3145342844180101</v>
      </c>
      <c r="H144" s="13">
        <v>0.56135433400000001</v>
      </c>
      <c r="I144" s="13" t="b">
        <v>1</v>
      </c>
      <c r="J144" s="2"/>
    </row>
    <row r="145" spans="1:10" ht="15.75" customHeight="1">
      <c r="A145" s="13" t="s">
        <v>1680</v>
      </c>
      <c r="B145" s="13" t="s">
        <v>1443</v>
      </c>
      <c r="C145" s="13" t="s">
        <v>1583</v>
      </c>
      <c r="D145" s="13">
        <v>0.52797829299999999</v>
      </c>
      <c r="E145" s="13">
        <v>0.443744839</v>
      </c>
      <c r="F145" s="130">
        <v>0.2212548681709961</v>
      </c>
      <c r="G145" s="13">
        <v>1.2599093533334338</v>
      </c>
      <c r="H145" s="13">
        <v>0.15005395299999999</v>
      </c>
      <c r="I145" s="13" t="b">
        <v>1</v>
      </c>
      <c r="J145" s="2"/>
    </row>
    <row r="146" spans="1:10" ht="15.75" customHeight="1">
      <c r="A146" s="13" t="s">
        <v>1680</v>
      </c>
      <c r="B146" s="13" t="s">
        <v>1446</v>
      </c>
      <c r="C146" s="13" t="s">
        <v>1584</v>
      </c>
      <c r="D146" s="13">
        <v>0.453340403</v>
      </c>
      <c r="E146" s="13">
        <v>0.39383801200000002</v>
      </c>
      <c r="F146" s="130">
        <v>0.20949938028130011</v>
      </c>
      <c r="G146" s="13">
        <v>0.9809934555235863</v>
      </c>
      <c r="H146" s="126">
        <v>4.4566377999999997E-2</v>
      </c>
      <c r="I146" s="13" t="b">
        <v>1</v>
      </c>
      <c r="J146" s="2"/>
    </row>
    <row r="147" spans="1:10" ht="15.75" customHeight="1">
      <c r="A147" s="13" t="s">
        <v>1680</v>
      </c>
      <c r="B147" s="13" t="s">
        <v>1447</v>
      </c>
      <c r="C147" s="13" t="s">
        <v>1585</v>
      </c>
      <c r="D147" s="13">
        <v>0.45947996899999999</v>
      </c>
      <c r="E147" s="13">
        <v>0.362095375</v>
      </c>
      <c r="F147" s="130">
        <v>0.22596687388741873</v>
      </c>
      <c r="G147" s="13">
        <v>0.93430438842742103</v>
      </c>
      <c r="H147" s="126">
        <v>3.1740297000000001E-2</v>
      </c>
      <c r="I147" s="13" t="b">
        <v>1</v>
      </c>
      <c r="J147" s="2"/>
    </row>
    <row r="148" spans="1:10" ht="15.75" customHeight="1">
      <c r="A148" s="13" t="s">
        <v>1680</v>
      </c>
      <c r="B148" s="13" t="s">
        <v>1448</v>
      </c>
      <c r="C148" s="13" t="s">
        <v>1586</v>
      </c>
      <c r="D148" s="13">
        <v>0.668186002</v>
      </c>
      <c r="E148" s="13">
        <v>0.33132129700000001</v>
      </c>
      <c r="F148" s="130">
        <v>0.34903661780138839</v>
      </c>
      <c r="G148" s="13">
        <v>1.2791567145049505</v>
      </c>
      <c r="H148" s="13">
        <v>0.22363788700000001</v>
      </c>
      <c r="I148" s="13" t="b">
        <v>1</v>
      </c>
      <c r="J148" s="2"/>
    </row>
    <row r="149" spans="1:10" ht="15.75" customHeight="1">
      <c r="A149" s="13" t="s">
        <v>1680</v>
      </c>
      <c r="B149" s="13" t="s">
        <v>1400</v>
      </c>
      <c r="C149" s="13" t="s">
        <v>1587</v>
      </c>
      <c r="D149" s="13">
        <v>0.82984979699999994</v>
      </c>
      <c r="E149" s="13">
        <v>0.393361128</v>
      </c>
      <c r="F149" s="130">
        <v>0.38385194028614833</v>
      </c>
      <c r="G149" s="13">
        <v>1.7940528972383882</v>
      </c>
      <c r="H149" s="13">
        <v>0.63539587600000003</v>
      </c>
      <c r="I149" s="13" t="b">
        <v>1</v>
      </c>
      <c r="J149" s="2"/>
    </row>
    <row r="150" spans="1:10" ht="15.75" customHeight="1">
      <c r="A150" s="13" t="s">
        <v>1680</v>
      </c>
      <c r="B150" s="13" t="s">
        <v>1402</v>
      </c>
      <c r="C150" s="13" t="s">
        <v>1589</v>
      </c>
      <c r="D150" s="13">
        <v>1.1092927349999999</v>
      </c>
      <c r="E150" s="13">
        <v>0.39386798499999998</v>
      </c>
      <c r="F150" s="130">
        <v>0.51260043623203377</v>
      </c>
      <c r="G150" s="13">
        <v>2.4005644259084629</v>
      </c>
      <c r="H150" s="13">
        <v>0.792285711</v>
      </c>
      <c r="I150" s="13" t="b">
        <v>1</v>
      </c>
      <c r="J150" s="2"/>
    </row>
    <row r="151" spans="1:10" ht="15.75" customHeight="1">
      <c r="A151" s="13" t="s">
        <v>1680</v>
      </c>
      <c r="B151" s="13" t="s">
        <v>1404</v>
      </c>
      <c r="C151" s="13" t="s">
        <v>1590</v>
      </c>
      <c r="D151" s="13">
        <v>0.87428588100000004</v>
      </c>
      <c r="E151" s="13">
        <v>0.44038971500000001</v>
      </c>
      <c r="F151" s="130">
        <v>0.36879597422141097</v>
      </c>
      <c r="G151" s="13">
        <v>2.0726251237684186</v>
      </c>
      <c r="H151" s="13">
        <v>0.76031600099999996</v>
      </c>
      <c r="I151" s="13" t="b">
        <v>0</v>
      </c>
      <c r="J151" s="2"/>
    </row>
    <row r="152" spans="1:10" ht="15.75" customHeight="1">
      <c r="A152" s="13" t="s">
        <v>1680</v>
      </c>
      <c r="B152" s="13" t="s">
        <v>1405</v>
      </c>
      <c r="C152" s="13" t="s">
        <v>1591</v>
      </c>
      <c r="D152" s="13">
        <v>1.1878155269999999</v>
      </c>
      <c r="E152" s="13">
        <v>0.30075893999999997</v>
      </c>
      <c r="F152" s="130">
        <v>0.65877607733696009</v>
      </c>
      <c r="G152" s="13">
        <v>2.1417075918812056</v>
      </c>
      <c r="H152" s="13">
        <v>0.56713769700000005</v>
      </c>
      <c r="I152" s="13" t="b">
        <v>1</v>
      </c>
      <c r="J152" s="2"/>
    </row>
    <row r="153" spans="1:10" ht="15.75" customHeight="1">
      <c r="A153" s="13" t="s">
        <v>1680</v>
      </c>
      <c r="B153" s="13" t="s">
        <v>1406</v>
      </c>
      <c r="C153" s="13" t="s">
        <v>1592</v>
      </c>
      <c r="D153" s="13">
        <v>1.247703204</v>
      </c>
      <c r="E153" s="13">
        <v>0.28712516100000002</v>
      </c>
      <c r="F153" s="130">
        <v>0.71073126292067879</v>
      </c>
      <c r="G153" s="13">
        <v>2.1903683804121736</v>
      </c>
      <c r="H153" s="13">
        <v>0.44084954100000001</v>
      </c>
      <c r="I153" s="13" t="b">
        <v>1</v>
      </c>
      <c r="J153" s="2"/>
    </row>
    <row r="154" spans="1:10" ht="15.75" customHeight="1">
      <c r="A154" s="13" t="s">
        <v>1680</v>
      </c>
      <c r="B154" s="13" t="s">
        <v>1407</v>
      </c>
      <c r="C154" s="13" t="s">
        <v>1593</v>
      </c>
      <c r="D154" s="13">
        <v>1.0168818559999999</v>
      </c>
      <c r="E154" s="13">
        <v>0.28382167800000002</v>
      </c>
      <c r="F154" s="130">
        <v>0.58301081180320724</v>
      </c>
      <c r="G154" s="13">
        <v>1.7736355623728006</v>
      </c>
      <c r="H154" s="13">
        <v>0.95296484199999998</v>
      </c>
      <c r="I154" s="13" t="b">
        <v>1</v>
      </c>
      <c r="J154" s="2"/>
    </row>
    <row r="155" spans="1:10" ht="15.75" customHeight="1">
      <c r="A155" s="13" t="s">
        <v>1680</v>
      </c>
      <c r="B155" s="13" t="s">
        <v>1408</v>
      </c>
      <c r="C155" s="130" t="s">
        <v>1594</v>
      </c>
      <c r="D155" s="13">
        <v>0.39410106299999997</v>
      </c>
      <c r="E155" s="13">
        <v>0.52984848699999998</v>
      </c>
      <c r="F155" s="130">
        <v>0.139505544635456</v>
      </c>
      <c r="G155" s="13">
        <v>1.1133295688252935</v>
      </c>
      <c r="H155" s="13">
        <v>7.8852170999999999E-2</v>
      </c>
      <c r="I155" s="13" t="b">
        <v>1</v>
      </c>
      <c r="J155" s="2"/>
    </row>
    <row r="156" spans="1:10" ht="15.75" customHeight="1">
      <c r="A156" s="13" t="s">
        <v>1680</v>
      </c>
      <c r="B156" s="13" t="s">
        <v>1595</v>
      </c>
      <c r="C156" s="13" t="s">
        <v>1596</v>
      </c>
      <c r="D156" s="13">
        <v>1.2872432760000001</v>
      </c>
      <c r="E156" s="13">
        <v>0.32634326699999999</v>
      </c>
      <c r="F156" s="130">
        <v>0.67900290917858219</v>
      </c>
      <c r="G156" s="13">
        <v>2.4403360121265871</v>
      </c>
      <c r="H156" s="13">
        <v>0.43908800999999997</v>
      </c>
      <c r="I156" s="13" t="b">
        <v>1</v>
      </c>
      <c r="J156" s="2"/>
    </row>
    <row r="157" spans="1:10" ht="15.75" customHeight="1">
      <c r="A157" s="13" t="s">
        <v>1680</v>
      </c>
      <c r="B157" s="13" t="s">
        <v>1411</v>
      </c>
      <c r="C157" s="13" t="s">
        <v>1598</v>
      </c>
      <c r="D157" s="13">
        <v>1.3360212920000001</v>
      </c>
      <c r="E157" s="13">
        <v>0.28265205300000001</v>
      </c>
      <c r="F157" s="130">
        <v>0.76774163763147774</v>
      </c>
      <c r="G157" s="13">
        <v>2.3249395437038176</v>
      </c>
      <c r="H157" s="13">
        <v>0.305400485</v>
      </c>
      <c r="I157" s="13" t="b">
        <v>1</v>
      </c>
      <c r="J157" s="2"/>
    </row>
    <row r="158" spans="1:10" ht="15.75" customHeight="1">
      <c r="A158" s="13" t="s">
        <v>1680</v>
      </c>
      <c r="B158" s="13" t="s">
        <v>1412</v>
      </c>
      <c r="C158" s="13" t="s">
        <v>1599</v>
      </c>
      <c r="D158" s="13">
        <v>1.650161668</v>
      </c>
      <c r="E158" s="13">
        <v>0.30072782100000001</v>
      </c>
      <c r="F158" s="130">
        <v>0.91525435801036858</v>
      </c>
      <c r="G158" s="13">
        <v>2.9751658724204555</v>
      </c>
      <c r="H158" s="13">
        <v>9.5805700999999993E-2</v>
      </c>
      <c r="I158" s="13" t="b">
        <v>1</v>
      </c>
      <c r="J158" s="2"/>
    </row>
    <row r="159" spans="1:10" ht="15.75" customHeight="1">
      <c r="A159" s="13" t="s">
        <v>1680</v>
      </c>
      <c r="B159" s="13" t="s">
        <v>1413</v>
      </c>
      <c r="C159" s="13" t="s">
        <v>1600</v>
      </c>
      <c r="D159" s="13">
        <v>0.94517388300000005</v>
      </c>
      <c r="E159" s="13">
        <v>0.32153213800000002</v>
      </c>
      <c r="F159" s="130">
        <v>0.50328968722670175</v>
      </c>
      <c r="G159" s="13">
        <v>1.775028759337355</v>
      </c>
      <c r="H159" s="13">
        <v>0.86079068599999997</v>
      </c>
      <c r="I159" s="13" t="b">
        <v>1</v>
      </c>
      <c r="J159" s="2"/>
    </row>
    <row r="160" spans="1:10" ht="15.75" customHeight="1">
      <c r="A160" s="13" t="s">
        <v>1680</v>
      </c>
      <c r="B160" s="13" t="s">
        <v>1418</v>
      </c>
      <c r="C160" s="13" t="s">
        <v>1601</v>
      </c>
      <c r="D160" s="13">
        <v>0.94203322599999995</v>
      </c>
      <c r="E160" s="13">
        <v>0.29043119899999997</v>
      </c>
      <c r="F160" s="130">
        <v>0.53314604682061961</v>
      </c>
      <c r="G160" s="13">
        <v>1.6645093857116178</v>
      </c>
      <c r="H160" s="13">
        <v>0.83709778499999998</v>
      </c>
      <c r="I160" s="13" t="b">
        <v>1</v>
      </c>
      <c r="J160" s="2"/>
    </row>
    <row r="161" spans="1:10" ht="15.75" customHeight="1">
      <c r="A161" s="13" t="s">
        <v>1680</v>
      </c>
      <c r="B161" s="13" t="s">
        <v>1419</v>
      </c>
      <c r="C161" s="13" t="s">
        <v>1602</v>
      </c>
      <c r="D161" s="13">
        <v>1.619255616</v>
      </c>
      <c r="E161" s="13">
        <v>0.39144142700000001</v>
      </c>
      <c r="F161" s="130">
        <v>0.75181977130633926</v>
      </c>
      <c r="G161" s="13">
        <v>3.4875230075309815</v>
      </c>
      <c r="H161" s="13">
        <v>0.21822527799999999</v>
      </c>
      <c r="I161" s="13" t="b">
        <v>1</v>
      </c>
      <c r="J161" s="2"/>
    </row>
    <row r="162" spans="1:10" ht="15.75" customHeight="1">
      <c r="A162" s="13" t="s">
        <v>1680</v>
      </c>
      <c r="B162" s="13" t="s">
        <v>1391</v>
      </c>
      <c r="C162" s="13" t="s">
        <v>1603</v>
      </c>
      <c r="D162" s="13">
        <v>1.681466404</v>
      </c>
      <c r="E162" s="13">
        <v>0.35567536799999999</v>
      </c>
      <c r="F162" s="130">
        <v>0.83739663059031444</v>
      </c>
      <c r="G162" s="13">
        <v>3.3763322713486366</v>
      </c>
      <c r="H162" s="13">
        <v>0.143996493</v>
      </c>
      <c r="I162" s="13" t="b">
        <v>0</v>
      </c>
      <c r="J162" s="2"/>
    </row>
    <row r="163" spans="1:10" ht="15.75" customHeight="1">
      <c r="A163" s="13" t="s">
        <v>1680</v>
      </c>
      <c r="B163" s="13" t="s">
        <v>1392</v>
      </c>
      <c r="C163" s="13" t="s">
        <v>1604</v>
      </c>
      <c r="D163" s="13">
        <v>0.387910282</v>
      </c>
      <c r="E163" s="13">
        <v>0.52792307599999999</v>
      </c>
      <c r="F163" s="130">
        <v>0.13783328180719662</v>
      </c>
      <c r="G163" s="13">
        <v>1.0917130094297942</v>
      </c>
      <c r="H163" s="13">
        <v>7.2847279000000001E-2</v>
      </c>
      <c r="I163" s="13" t="b">
        <v>1</v>
      </c>
      <c r="J163" s="2"/>
    </row>
    <row r="164" spans="1:10" ht="15.75" customHeight="1">
      <c r="A164" s="13" t="s">
        <v>1680</v>
      </c>
      <c r="B164" s="13" t="s">
        <v>1395</v>
      </c>
      <c r="C164" s="13" t="s">
        <v>1605</v>
      </c>
      <c r="D164" s="13">
        <v>0.85993729299999999</v>
      </c>
      <c r="E164" s="13">
        <v>0.28957365899999998</v>
      </c>
      <c r="F164" s="130">
        <v>0.48750234458566938</v>
      </c>
      <c r="G164" s="13">
        <v>1.5168996746480587</v>
      </c>
      <c r="H164" s="13">
        <v>0.60229957999999995</v>
      </c>
      <c r="I164" s="13" t="b">
        <v>1</v>
      </c>
      <c r="J164" s="2"/>
    </row>
    <row r="165" spans="1:10" ht="15.75" customHeight="1">
      <c r="A165" s="13" t="s">
        <v>1680</v>
      </c>
      <c r="B165" s="13" t="s">
        <v>1396</v>
      </c>
      <c r="C165" s="13" t="s">
        <v>1606</v>
      </c>
      <c r="D165" s="13">
        <v>0.86195624999999998</v>
      </c>
      <c r="E165" s="13">
        <v>0.395052499</v>
      </c>
      <c r="F165" s="130">
        <v>0.397383423662164</v>
      </c>
      <c r="G165" s="13">
        <v>1.8696516580059916</v>
      </c>
      <c r="H165" s="13">
        <v>0.70689615100000003</v>
      </c>
      <c r="I165" s="13" t="b">
        <v>1</v>
      </c>
      <c r="J165" s="2"/>
    </row>
    <row r="166" spans="1:10" ht="15.75" customHeight="1">
      <c r="A166" s="13" t="s">
        <v>1680</v>
      </c>
      <c r="B166" s="13" t="s">
        <v>1397</v>
      </c>
      <c r="C166" s="13" t="s">
        <v>1607</v>
      </c>
      <c r="D166" s="13">
        <v>0.91139805600000001</v>
      </c>
      <c r="E166" s="13">
        <v>0.36905693899999997</v>
      </c>
      <c r="F166" s="130">
        <v>0.4421406947785988</v>
      </c>
      <c r="G166" s="13">
        <v>1.8786925209327856</v>
      </c>
      <c r="H166" s="13">
        <v>0.80151613899999996</v>
      </c>
      <c r="I166" s="13" t="b">
        <v>1</v>
      </c>
      <c r="J166" s="2"/>
    </row>
    <row r="167" spans="1:10" ht="15.75" customHeight="1">
      <c r="A167" s="13" t="s">
        <v>1680</v>
      </c>
      <c r="B167" s="13" t="s">
        <v>1398</v>
      </c>
      <c r="C167" s="13" t="s">
        <v>1608</v>
      </c>
      <c r="D167" s="13">
        <v>0.97930726899999998</v>
      </c>
      <c r="E167" s="13">
        <v>0.53395808600000005</v>
      </c>
      <c r="F167" s="130">
        <v>0.34387822746884572</v>
      </c>
      <c r="G167" s="13">
        <v>2.7889021476450546</v>
      </c>
      <c r="H167" s="13">
        <v>0.96876278400000004</v>
      </c>
      <c r="I167" s="13" t="b">
        <v>1</v>
      </c>
      <c r="J167" s="2"/>
    </row>
    <row r="168" spans="1:10" ht="15.75" customHeight="1">
      <c r="A168" s="13" t="s">
        <v>1680</v>
      </c>
      <c r="B168" s="13" t="s">
        <v>1609</v>
      </c>
      <c r="C168" s="13" t="s">
        <v>1610</v>
      </c>
      <c r="D168" s="13">
        <v>0.84569994199999998</v>
      </c>
      <c r="E168" s="13">
        <v>0.32535447899999997</v>
      </c>
      <c r="F168" s="130">
        <v>0.44696032816487535</v>
      </c>
      <c r="G168" s="13">
        <v>1.6001607901875716</v>
      </c>
      <c r="H168" s="13">
        <v>0.60648192199999995</v>
      </c>
      <c r="I168" s="13" t="b">
        <v>1</v>
      </c>
      <c r="J168" s="2"/>
    </row>
    <row r="169" spans="1:10" ht="15.75" customHeight="1">
      <c r="A169" s="13" t="s">
        <v>1680</v>
      </c>
      <c r="B169" s="13" t="s">
        <v>1611</v>
      </c>
      <c r="C169" s="13" t="s">
        <v>1612</v>
      </c>
      <c r="D169" s="13">
        <v>1.0446041639999999</v>
      </c>
      <c r="E169" s="13">
        <v>1.0464183570000001</v>
      </c>
      <c r="F169" s="130">
        <v>0.13434529614324187</v>
      </c>
      <c r="G169" s="13">
        <v>8.122337668470955</v>
      </c>
      <c r="H169" s="13">
        <v>0.96673604300000004</v>
      </c>
      <c r="I169" s="49" t="b">
        <v>1</v>
      </c>
      <c r="J169" s="2"/>
    </row>
    <row r="170" spans="1:10" ht="15.75" customHeight="1">
      <c r="A170" s="13" t="s">
        <v>1680</v>
      </c>
      <c r="B170" s="13" t="s">
        <v>1613</v>
      </c>
      <c r="C170" s="13" t="s">
        <v>1612</v>
      </c>
      <c r="D170" s="13">
        <v>0.88460747399999995</v>
      </c>
      <c r="E170" s="13">
        <v>0.33467381600000001</v>
      </c>
      <c r="F170" s="130">
        <v>0.45906110843991244</v>
      </c>
      <c r="G170" s="13">
        <v>1.7046322780773919</v>
      </c>
      <c r="H170" s="13">
        <v>0.71409612200000006</v>
      </c>
      <c r="I170" s="49" t="b">
        <v>1</v>
      </c>
      <c r="J170" s="2"/>
    </row>
    <row r="171" spans="1:10" ht="15.75" customHeight="1">
      <c r="A171" s="13" t="s">
        <v>1680</v>
      </c>
      <c r="B171" s="13" t="s">
        <v>1614</v>
      </c>
      <c r="C171" s="13" t="s">
        <v>1612</v>
      </c>
      <c r="D171" s="13">
        <v>0.53068618999999995</v>
      </c>
      <c r="E171" s="13">
        <v>0.76670983100000001</v>
      </c>
      <c r="F171" s="130">
        <v>0.11808675881494093</v>
      </c>
      <c r="G171" s="13">
        <v>2.3849230437264155</v>
      </c>
      <c r="H171" s="13">
        <v>0.40859541199999999</v>
      </c>
      <c r="I171" s="49" t="b">
        <v>1</v>
      </c>
      <c r="J171" s="2"/>
    </row>
    <row r="172" spans="1:10" ht="15.75" customHeight="1">
      <c r="A172" s="13" t="s">
        <v>1680</v>
      </c>
      <c r="B172" s="13" t="s">
        <v>1449</v>
      </c>
      <c r="C172" s="13" t="s">
        <v>1615</v>
      </c>
      <c r="D172" s="13">
        <v>0.46606933900000003</v>
      </c>
      <c r="E172" s="13">
        <v>0.37687531000000002</v>
      </c>
      <c r="F172" s="130">
        <v>0.2226628650499759</v>
      </c>
      <c r="G172" s="13">
        <v>0.97555840174401132</v>
      </c>
      <c r="H172" s="126">
        <v>4.2799742000000002E-2</v>
      </c>
      <c r="I172" s="13" t="b">
        <v>1</v>
      </c>
      <c r="J172" s="2"/>
    </row>
    <row r="173" spans="1:10" ht="15.75" customHeight="1">
      <c r="A173" s="13" t="s">
        <v>1680</v>
      </c>
      <c r="B173" s="13" t="s">
        <v>1635</v>
      </c>
      <c r="C173" s="13" t="s">
        <v>1636</v>
      </c>
      <c r="D173" s="13">
        <v>1.0091833640000001</v>
      </c>
      <c r="E173" s="13">
        <v>0.283176804</v>
      </c>
      <c r="F173" s="130">
        <v>0.57932880255292485</v>
      </c>
      <c r="G173" s="13">
        <v>1.7579845118805664</v>
      </c>
      <c r="H173" s="13">
        <v>0.97424733299999999</v>
      </c>
      <c r="I173" s="13" t="b">
        <v>1</v>
      </c>
      <c r="J173" s="2"/>
    </row>
    <row r="174" spans="1:10" ht="15.75" customHeight="1">
      <c r="A174" s="13" t="s">
        <v>1680</v>
      </c>
      <c r="B174" s="13" t="s">
        <v>1450</v>
      </c>
      <c r="C174" s="13" t="s">
        <v>1616</v>
      </c>
      <c r="D174" s="13">
        <v>1.070824674</v>
      </c>
      <c r="E174" s="13">
        <v>0.36087101300000002</v>
      </c>
      <c r="F174" s="130">
        <v>0.52788431983765083</v>
      </c>
      <c r="G174" s="13">
        <v>2.1721908368103446</v>
      </c>
      <c r="H174" s="13">
        <v>0.84960536399999997</v>
      </c>
      <c r="I174" s="13" t="b">
        <v>1</v>
      </c>
      <c r="J174" s="2"/>
    </row>
    <row r="175" spans="1:10" ht="15.75" customHeight="1">
      <c r="A175" s="13" t="s">
        <v>1680</v>
      </c>
      <c r="B175" s="13" t="s">
        <v>1617</v>
      </c>
      <c r="C175" s="13" t="s">
        <v>1618</v>
      </c>
      <c r="D175" s="13">
        <v>1.6959819309999999</v>
      </c>
      <c r="E175" s="13">
        <v>0.61068297699999996</v>
      </c>
      <c r="F175" s="130">
        <v>0.51238614359037693</v>
      </c>
      <c r="G175" s="13">
        <v>5.6136465559419335</v>
      </c>
      <c r="H175" s="13">
        <v>0.38701981699999999</v>
      </c>
      <c r="I175" s="13" t="b">
        <v>1</v>
      </c>
      <c r="J175" s="2"/>
    </row>
    <row r="176" spans="1:10" ht="15.75" customHeight="1">
      <c r="A176" s="13" t="s">
        <v>1680</v>
      </c>
      <c r="B176" s="13" t="s">
        <v>1452</v>
      </c>
      <c r="C176" s="13" t="s">
        <v>1618</v>
      </c>
      <c r="D176" s="13">
        <v>0.90168842800000004</v>
      </c>
      <c r="E176" s="13">
        <v>0.416750652</v>
      </c>
      <c r="F176" s="130">
        <v>0.39839252339951142</v>
      </c>
      <c r="G176" s="13">
        <v>2.0408064244061772</v>
      </c>
      <c r="H176" s="13">
        <v>0.80388920200000002</v>
      </c>
      <c r="I176" s="13" t="b">
        <v>1</v>
      </c>
      <c r="J176" s="2"/>
    </row>
    <row r="177" spans="1:10" ht="15.75" customHeight="1">
      <c r="A177" s="13" t="s">
        <v>1680</v>
      </c>
      <c r="B177" s="13" t="s">
        <v>1619</v>
      </c>
      <c r="C177" s="13" t="s">
        <v>18</v>
      </c>
      <c r="D177" s="13">
        <v>1.404452705</v>
      </c>
      <c r="E177" s="13">
        <v>0.46182306499999998</v>
      </c>
      <c r="F177" s="130">
        <v>0.56806154383404317</v>
      </c>
      <c r="G177" s="13">
        <v>3.4723128541122845</v>
      </c>
      <c r="H177" s="13">
        <v>0.46206558599999997</v>
      </c>
      <c r="I177" s="13" t="b">
        <v>1</v>
      </c>
      <c r="J177" s="2"/>
    </row>
    <row r="178" spans="1:10" ht="15.75" customHeight="1">
      <c r="A178" s="13" t="s">
        <v>1680</v>
      </c>
      <c r="B178" s="13" t="s">
        <v>1620</v>
      </c>
      <c r="C178" s="13" t="s">
        <v>1621</v>
      </c>
      <c r="D178" s="13">
        <v>1.7243126440000001</v>
      </c>
      <c r="E178" s="13">
        <v>0.66353869899999995</v>
      </c>
      <c r="F178" s="130">
        <v>0.46967827205702672</v>
      </c>
      <c r="G178" s="13">
        <v>6.3304058781268653</v>
      </c>
      <c r="H178" s="13">
        <v>0.41159199000000002</v>
      </c>
      <c r="I178" s="13" t="b">
        <v>1</v>
      </c>
      <c r="J178" s="2"/>
    </row>
    <row r="179" spans="1:10" ht="15.75" customHeight="1">
      <c r="A179" s="13" t="s">
        <v>1680</v>
      </c>
      <c r="B179" s="13" t="s">
        <v>1622</v>
      </c>
      <c r="C179" s="13" t="s">
        <v>1621</v>
      </c>
      <c r="D179" s="13">
        <v>1.504315659</v>
      </c>
      <c r="E179" s="13">
        <v>0.60352385099999994</v>
      </c>
      <c r="F179" s="130">
        <v>0.46090254161974337</v>
      </c>
      <c r="G179" s="13">
        <v>4.9098570686112843</v>
      </c>
      <c r="H179" s="13">
        <v>0.498666251</v>
      </c>
      <c r="I179" s="13" t="b">
        <v>1</v>
      </c>
      <c r="J179" s="2"/>
    </row>
    <row r="180" spans="1:10" ht="15.75" customHeight="1">
      <c r="A180" s="13" t="s">
        <v>1680</v>
      </c>
      <c r="B180" s="13" t="s">
        <v>1623</v>
      </c>
      <c r="C180" s="13" t="s">
        <v>1624</v>
      </c>
      <c r="D180" s="13">
        <v>2.8388871180000002</v>
      </c>
      <c r="E180" s="13">
        <v>0.70210636100000001</v>
      </c>
      <c r="F180" s="130">
        <v>0.71697353339379855</v>
      </c>
      <c r="G180" s="13">
        <v>11.240693963412701</v>
      </c>
      <c r="H180" s="13">
        <v>0.13724820800000001</v>
      </c>
      <c r="I180" s="49" t="b">
        <v>0</v>
      </c>
      <c r="J180" s="2"/>
    </row>
    <row r="181" spans="1:10" ht="15.75" customHeight="1">
      <c r="A181" s="13" t="s">
        <v>1680</v>
      </c>
      <c r="B181" s="13" t="s">
        <v>1625</v>
      </c>
      <c r="C181" s="13" t="s">
        <v>1626</v>
      </c>
      <c r="D181" s="13">
        <v>3.8708525680000001</v>
      </c>
      <c r="E181" s="13">
        <v>0.44021179100000002</v>
      </c>
      <c r="F181" s="130">
        <v>1.6333933721426768</v>
      </c>
      <c r="G181" s="13">
        <v>9.1732339917217356</v>
      </c>
      <c r="H181" s="13">
        <v>2.1078569999999999E-3</v>
      </c>
      <c r="I181" s="49" t="b">
        <v>0</v>
      </c>
      <c r="J181" s="2"/>
    </row>
    <row r="182" spans="1:10" ht="15.75" customHeight="1">
      <c r="A182" s="11" t="s">
        <v>1680</v>
      </c>
      <c r="B182" s="11" t="s">
        <v>1472</v>
      </c>
      <c r="C182" s="11" t="s">
        <v>18</v>
      </c>
      <c r="D182" s="11">
        <v>1.0101481029999999</v>
      </c>
      <c r="E182" s="11">
        <v>5.9502510000000002E-2</v>
      </c>
      <c r="F182" s="155">
        <v>0.89894991059633833</v>
      </c>
      <c r="G182" s="11">
        <v>1.1351012753509193</v>
      </c>
      <c r="H182" s="11">
        <v>0.86525426299999997</v>
      </c>
      <c r="I182" s="11" t="b">
        <v>1</v>
      </c>
      <c r="J182" s="2"/>
    </row>
    <row r="183" spans="1:10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5.75" customHeight="1"/>
    <row r="186" spans="1:10" ht="15.75" customHeight="1"/>
    <row r="187" spans="1:10" ht="15.75" customHeight="1"/>
    <row r="188" spans="1:10" ht="15.75" customHeight="1"/>
    <row r="189" spans="1:10" ht="15.75" customHeight="1"/>
    <row r="190" spans="1:10" ht="15.75" customHeight="1"/>
    <row r="191" spans="1:10" ht="15.75" customHeight="1"/>
    <row r="192" spans="1:10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</sheetData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I96"/>
  <sheetViews>
    <sheetView topLeftCell="A19" workbookViewId="0">
      <selection activeCell="E3" sqref="E3"/>
    </sheetView>
  </sheetViews>
  <sheetFormatPr defaultColWidth="11.19921875" defaultRowHeight="15" customHeight="1"/>
  <cols>
    <col min="1" max="2" width="31.796875" customWidth="1"/>
    <col min="4" max="4" width="13.19921875" customWidth="1"/>
    <col min="5" max="6" width="13" customWidth="1"/>
    <col min="8" max="9" width="13" customWidth="1"/>
  </cols>
  <sheetData>
    <row r="1" spans="1:9">
      <c r="A1" s="1" t="s">
        <v>2096</v>
      </c>
      <c r="B1" s="2"/>
      <c r="C1" s="2"/>
      <c r="D1" s="2"/>
      <c r="E1" s="2"/>
      <c r="F1" s="2"/>
      <c r="G1" s="2"/>
      <c r="H1" s="2"/>
      <c r="I1" s="2"/>
    </row>
    <row r="2" spans="1:9">
      <c r="A2" s="2" t="s">
        <v>1670</v>
      </c>
      <c r="B2" s="2"/>
      <c r="C2" s="2"/>
      <c r="D2" s="2"/>
      <c r="E2" s="2"/>
      <c r="F2" s="2"/>
      <c r="G2" s="2"/>
      <c r="H2" s="2"/>
      <c r="I2" s="2"/>
    </row>
    <row r="3" spans="1:9">
      <c r="A3" s="56" t="s">
        <v>1681</v>
      </c>
      <c r="B3" s="2"/>
      <c r="C3" s="2"/>
      <c r="D3" s="2"/>
      <c r="E3" s="2"/>
      <c r="F3" s="2"/>
      <c r="G3" s="2"/>
      <c r="H3" s="2"/>
      <c r="I3" s="2"/>
    </row>
    <row r="4" spans="1:9">
      <c r="A4" s="78" t="s">
        <v>1682</v>
      </c>
      <c r="B4" s="2"/>
      <c r="C4" s="2"/>
      <c r="D4" s="2"/>
      <c r="E4" s="2"/>
      <c r="F4" s="2"/>
      <c r="G4" s="2"/>
      <c r="H4" s="2"/>
      <c r="I4" s="2"/>
    </row>
    <row r="5" spans="1:9">
      <c r="A5" s="2" t="s">
        <v>1683</v>
      </c>
      <c r="B5" s="2"/>
      <c r="C5" s="2"/>
      <c r="D5" s="2"/>
      <c r="E5" s="2"/>
      <c r="F5" s="2"/>
      <c r="G5" s="2"/>
      <c r="H5" s="2"/>
      <c r="I5" s="2"/>
    </row>
    <row r="6" spans="1:9">
      <c r="A6" s="105" t="s">
        <v>1684</v>
      </c>
      <c r="B6" s="105"/>
      <c r="C6" s="2"/>
      <c r="D6" s="2"/>
      <c r="E6" s="2"/>
      <c r="F6" s="2"/>
      <c r="G6" s="2"/>
      <c r="H6" s="2"/>
      <c r="I6" s="2"/>
    </row>
    <row r="7" spans="1:9">
      <c r="A7" s="57"/>
      <c r="B7" s="57"/>
      <c r="C7" s="57"/>
      <c r="D7" s="57"/>
      <c r="E7" s="57"/>
      <c r="F7" s="57"/>
      <c r="G7" s="57"/>
      <c r="H7" s="57"/>
      <c r="I7" s="2"/>
    </row>
    <row r="8" spans="1:9">
      <c r="A8" s="58" t="s">
        <v>1485</v>
      </c>
      <c r="B8" s="59" t="s">
        <v>1486</v>
      </c>
      <c r="C8" s="59" t="s">
        <v>1652</v>
      </c>
      <c r="D8" s="59" t="s">
        <v>1654</v>
      </c>
      <c r="E8" s="59" t="s">
        <v>1490</v>
      </c>
      <c r="F8" s="59" t="s">
        <v>1491</v>
      </c>
      <c r="G8" s="59" t="s">
        <v>1685</v>
      </c>
      <c r="H8" s="59" t="s">
        <v>1677</v>
      </c>
      <c r="I8" s="2"/>
    </row>
    <row r="9" spans="1:9">
      <c r="A9" s="13" t="s">
        <v>1466</v>
      </c>
      <c r="B9" s="13" t="s">
        <v>18</v>
      </c>
      <c r="C9" s="13">
        <v>0.95115067499999995</v>
      </c>
      <c r="D9" s="13">
        <v>8.9624783E-2</v>
      </c>
      <c r="E9" s="13">
        <v>0.79791965849297086</v>
      </c>
      <c r="F9" s="13">
        <v>1.1338078927164634</v>
      </c>
      <c r="G9" s="13">
        <v>0.57629470299999996</v>
      </c>
      <c r="H9" s="13" t="b">
        <v>1</v>
      </c>
      <c r="I9" s="2"/>
    </row>
    <row r="10" spans="1:9">
      <c r="A10" s="13" t="s">
        <v>1467</v>
      </c>
      <c r="B10" s="13" t="s">
        <v>18</v>
      </c>
      <c r="C10" s="13">
        <v>0.94769727599999998</v>
      </c>
      <c r="D10" s="13">
        <v>0.101100515</v>
      </c>
      <c r="E10" s="13">
        <v>0.7773402158283812</v>
      </c>
      <c r="F10" s="13">
        <v>1.1553887328223689</v>
      </c>
      <c r="G10" s="13">
        <v>0.595173536</v>
      </c>
      <c r="H10" s="13" t="b">
        <v>1</v>
      </c>
      <c r="I10" s="2"/>
    </row>
    <row r="11" spans="1:9">
      <c r="A11" s="13" t="s">
        <v>1493</v>
      </c>
      <c r="B11" s="13" t="s">
        <v>18</v>
      </c>
      <c r="C11" s="13">
        <v>0.123147672</v>
      </c>
      <c r="D11" s="13">
        <v>1.6259964920000001</v>
      </c>
      <c r="E11" s="13">
        <v>5.0856919467089975E-3</v>
      </c>
      <c r="F11" s="13">
        <v>2.9819637677490909</v>
      </c>
      <c r="G11" s="13">
        <v>0.19772721500000001</v>
      </c>
      <c r="H11" s="13" t="b">
        <v>1</v>
      </c>
      <c r="I11" s="2"/>
    </row>
    <row r="12" spans="1:9">
      <c r="A12" s="13" t="s">
        <v>1494</v>
      </c>
      <c r="B12" s="13" t="s">
        <v>18</v>
      </c>
      <c r="C12" s="13">
        <v>1.0051881250000001</v>
      </c>
      <c r="D12" s="13">
        <v>6.6087810000000002E-3</v>
      </c>
      <c r="E12" s="13">
        <v>0.99225167651400448</v>
      </c>
      <c r="F12" s="13">
        <v>1.0182932320061997</v>
      </c>
      <c r="G12" s="13">
        <v>0.43362379099999998</v>
      </c>
      <c r="H12" s="13" t="b">
        <v>1</v>
      </c>
      <c r="I12" s="2"/>
    </row>
    <row r="13" spans="1:9">
      <c r="A13" s="13" t="s">
        <v>1495</v>
      </c>
      <c r="B13" s="13" t="s">
        <v>1496</v>
      </c>
      <c r="C13" s="13">
        <v>0.94022238300000005</v>
      </c>
      <c r="D13" s="13">
        <v>0.25098380300000001</v>
      </c>
      <c r="E13" s="13">
        <v>0.57489543441200652</v>
      </c>
      <c r="F13" s="13">
        <v>1.5377024700124082</v>
      </c>
      <c r="G13" s="13">
        <v>0.80600042699999996</v>
      </c>
      <c r="H13" s="13" t="b">
        <v>1</v>
      </c>
      <c r="I13" s="2"/>
    </row>
    <row r="14" spans="1:9">
      <c r="A14" s="13" t="s">
        <v>1354</v>
      </c>
      <c r="B14" s="13" t="s">
        <v>1498</v>
      </c>
      <c r="C14" s="13">
        <v>1.2228081150000001</v>
      </c>
      <c r="D14" s="13">
        <v>0.52639386399999999</v>
      </c>
      <c r="E14" s="13">
        <v>0.43579556813368342</v>
      </c>
      <c r="F14" s="13">
        <v>3.4311034701738219</v>
      </c>
      <c r="G14" s="13">
        <v>0.70236626499999999</v>
      </c>
      <c r="H14" s="13" t="b">
        <v>1</v>
      </c>
      <c r="I14" s="2"/>
    </row>
    <row r="15" spans="1:9">
      <c r="A15" s="13" t="s">
        <v>1356</v>
      </c>
      <c r="B15" s="13" t="s">
        <v>1500</v>
      </c>
      <c r="C15" s="13">
        <v>0.60807254399999999</v>
      </c>
      <c r="D15" s="13">
        <v>0.41997414500000002</v>
      </c>
      <c r="E15" s="13">
        <v>0.26697228898421543</v>
      </c>
      <c r="F15" s="13">
        <v>1.384983513358172</v>
      </c>
      <c r="G15" s="13">
        <v>0.23621358200000001</v>
      </c>
      <c r="H15" s="13" t="b">
        <v>0</v>
      </c>
      <c r="I15" s="2"/>
    </row>
    <row r="16" spans="1:9">
      <c r="A16" s="13" t="s">
        <v>1365</v>
      </c>
      <c r="B16" s="13" t="s">
        <v>1508</v>
      </c>
      <c r="C16" s="13">
        <v>1.9887714519999999</v>
      </c>
      <c r="D16" s="13">
        <v>0.34775275700000002</v>
      </c>
      <c r="E16" s="13">
        <v>1.0059392513947838</v>
      </c>
      <c r="F16" s="13">
        <v>3.931859585761361</v>
      </c>
      <c r="G16" s="126">
        <v>4.8038417E-2</v>
      </c>
      <c r="H16" s="13" t="b">
        <v>1</v>
      </c>
      <c r="I16" s="2"/>
    </row>
    <row r="17" spans="1:9">
      <c r="A17" s="13" t="s">
        <v>1368</v>
      </c>
      <c r="B17" s="13" t="s">
        <v>1510</v>
      </c>
      <c r="C17" s="13">
        <v>1.9653828019999999</v>
      </c>
      <c r="D17" s="13">
        <v>0.46110565799999997</v>
      </c>
      <c r="E17" s="13">
        <v>0.7960605301286352</v>
      </c>
      <c r="F17" s="13">
        <v>4.8523063412944163</v>
      </c>
      <c r="G17" s="13">
        <v>0.14282198500000001</v>
      </c>
      <c r="H17" s="13" t="b">
        <v>1</v>
      </c>
      <c r="I17" s="2"/>
    </row>
    <row r="18" spans="1:9">
      <c r="A18" s="13" t="s">
        <v>1373</v>
      </c>
      <c r="B18" s="13" t="s">
        <v>1515</v>
      </c>
      <c r="C18" s="13">
        <v>1.2929388959999999</v>
      </c>
      <c r="D18" s="13">
        <v>0.263561306</v>
      </c>
      <c r="E18" s="13">
        <v>0.77131199952724305</v>
      </c>
      <c r="F18" s="13">
        <v>2.1673343469495103</v>
      </c>
      <c r="G18" s="13">
        <v>0.329662715</v>
      </c>
      <c r="H18" s="13" t="b">
        <v>0</v>
      </c>
      <c r="I18" s="2"/>
    </row>
    <row r="19" spans="1:9">
      <c r="A19" s="13" t="s">
        <v>1380</v>
      </c>
      <c r="B19" s="13" t="s">
        <v>1522</v>
      </c>
      <c r="C19" s="13">
        <v>1.6775370919999999</v>
      </c>
      <c r="D19" s="13">
        <v>0.27712745900000002</v>
      </c>
      <c r="E19" s="13">
        <v>0.97448795670562083</v>
      </c>
      <c r="F19" s="13">
        <v>2.8878044881635474</v>
      </c>
      <c r="G19" s="13">
        <v>6.1937002999999997E-2</v>
      </c>
      <c r="H19" s="13" t="b">
        <v>1</v>
      </c>
      <c r="I19" s="2"/>
    </row>
    <row r="20" spans="1:9">
      <c r="A20" s="13" t="s">
        <v>1533</v>
      </c>
      <c r="B20" s="13" t="s">
        <v>1534</v>
      </c>
      <c r="C20" s="13">
        <v>0.69320153500000004</v>
      </c>
      <c r="D20" s="13">
        <v>0.47422246699999998</v>
      </c>
      <c r="E20" s="13">
        <v>0.27364858230435657</v>
      </c>
      <c r="F20" s="13">
        <v>1.7560053265392197</v>
      </c>
      <c r="G20" s="13">
        <v>0.43969644299999999</v>
      </c>
      <c r="H20" s="13" t="b">
        <v>1</v>
      </c>
      <c r="I20" s="2"/>
    </row>
    <row r="21" spans="1:9">
      <c r="A21" s="129" t="s">
        <v>1535</v>
      </c>
      <c r="B21" s="129" t="s">
        <v>1536</v>
      </c>
      <c r="C21" s="13">
        <v>1.396379225</v>
      </c>
      <c r="D21" s="13">
        <v>1.1963897809999999</v>
      </c>
      <c r="E21" s="13">
        <v>0.13384921789687115</v>
      </c>
      <c r="F21" s="13">
        <v>14.567697672420852</v>
      </c>
      <c r="G21" s="13">
        <v>0.23154448699999999</v>
      </c>
      <c r="H21" s="13" t="b">
        <v>1</v>
      </c>
      <c r="I21" s="2"/>
    </row>
    <row r="22" spans="1:9">
      <c r="A22" s="129" t="s">
        <v>1537</v>
      </c>
      <c r="B22" s="129" t="s">
        <v>1538</v>
      </c>
      <c r="C22" s="13">
        <v>0.52095081799999998</v>
      </c>
      <c r="D22" s="13">
        <v>0.30388482999999999</v>
      </c>
      <c r="E22" s="13">
        <v>0.28716052250444946</v>
      </c>
      <c r="F22" s="13">
        <v>0.94508030702815027</v>
      </c>
      <c r="G22" s="126">
        <v>3.1882748000000002E-2</v>
      </c>
      <c r="H22" s="13" t="b">
        <v>1</v>
      </c>
      <c r="I22" s="2"/>
    </row>
    <row r="23" spans="1:9">
      <c r="A23" s="129" t="s">
        <v>1539</v>
      </c>
      <c r="B23" s="129" t="s">
        <v>1540</v>
      </c>
      <c r="C23" s="13">
        <v>1.2671763359999999</v>
      </c>
      <c r="D23" s="13">
        <v>0.26667735599999998</v>
      </c>
      <c r="E23" s="13">
        <v>0.75134033801040734</v>
      </c>
      <c r="F23" s="13">
        <v>2.1371617964376384</v>
      </c>
      <c r="G23" s="13">
        <v>0.37457791699999998</v>
      </c>
      <c r="H23" s="13" t="b">
        <v>1</v>
      </c>
      <c r="I23" s="2"/>
    </row>
    <row r="24" spans="1:9">
      <c r="A24" s="129" t="s">
        <v>1541</v>
      </c>
      <c r="B24" s="129" t="s">
        <v>1542</v>
      </c>
      <c r="C24" s="13">
        <v>1.4817793500000001</v>
      </c>
      <c r="D24" s="13">
        <v>0.26264493</v>
      </c>
      <c r="E24" s="13">
        <v>0.88555524639364092</v>
      </c>
      <c r="F24" s="13">
        <v>2.4794275128831642</v>
      </c>
      <c r="G24" s="13">
        <v>0.134329697</v>
      </c>
      <c r="H24" s="13" t="b">
        <v>1</v>
      </c>
      <c r="I24" s="2"/>
    </row>
    <row r="25" spans="1:9">
      <c r="A25" s="129" t="s">
        <v>1543</v>
      </c>
      <c r="B25" s="129" t="s">
        <v>1544</v>
      </c>
      <c r="C25" s="13">
        <v>1.2232856059999999</v>
      </c>
      <c r="D25" s="13">
        <v>0.26858755299999998</v>
      </c>
      <c r="E25" s="13">
        <v>0.72260593608001877</v>
      </c>
      <c r="F25" s="13">
        <v>2.0708765305258687</v>
      </c>
      <c r="G25" s="13">
        <v>0.45303118599999997</v>
      </c>
      <c r="H25" s="13" t="b">
        <v>0</v>
      </c>
      <c r="I25" s="2"/>
    </row>
    <row r="26" spans="1:9">
      <c r="A26" s="129" t="s">
        <v>1545</v>
      </c>
      <c r="B26" s="129" t="s">
        <v>1545</v>
      </c>
      <c r="C26" s="13">
        <v>1.5800030089999999</v>
      </c>
      <c r="D26" s="13">
        <v>0.34231477399999999</v>
      </c>
      <c r="E26" s="13">
        <v>0.8077439166193483</v>
      </c>
      <c r="F26" s="13">
        <v>3.0905952457027226</v>
      </c>
      <c r="G26" s="13">
        <v>0.181459332</v>
      </c>
      <c r="H26" s="13" t="b">
        <v>1</v>
      </c>
      <c r="I26" s="2"/>
    </row>
    <row r="27" spans="1:9">
      <c r="A27" s="129" t="s">
        <v>1546</v>
      </c>
      <c r="B27" s="129" t="s">
        <v>1547</v>
      </c>
      <c r="C27" s="13">
        <v>1.09452415</v>
      </c>
      <c r="D27" s="13">
        <v>0.26554853499999997</v>
      </c>
      <c r="E27" s="13">
        <v>0.65040799655826165</v>
      </c>
      <c r="F27" s="13">
        <v>1.8418948125984651</v>
      </c>
      <c r="G27" s="13">
        <v>0.73376237600000005</v>
      </c>
      <c r="H27" s="13" t="b">
        <v>1</v>
      </c>
      <c r="I27" s="2"/>
    </row>
    <row r="28" spans="1:9">
      <c r="A28" s="129" t="s">
        <v>1548</v>
      </c>
      <c r="B28" s="129" t="s">
        <v>1549</v>
      </c>
      <c r="C28" s="13">
        <v>1.4702485700000001</v>
      </c>
      <c r="D28" s="13">
        <v>0.28555781200000002</v>
      </c>
      <c r="E28" s="13">
        <v>0.84007691170202725</v>
      </c>
      <c r="F28" s="13">
        <v>2.5731344683756392</v>
      </c>
      <c r="G28" s="13">
        <v>0.177096385</v>
      </c>
      <c r="H28" s="13" t="b">
        <v>1</v>
      </c>
      <c r="I28" s="2"/>
    </row>
    <row r="29" spans="1:9">
      <c r="A29" s="129" t="s">
        <v>1550</v>
      </c>
      <c r="B29" s="129" t="s">
        <v>1551</v>
      </c>
      <c r="C29" s="13">
        <v>2.536016944</v>
      </c>
      <c r="D29" s="13">
        <v>0.29889669400000002</v>
      </c>
      <c r="E29" s="13">
        <v>1.4116471268856574</v>
      </c>
      <c r="F29" s="13">
        <v>4.5559416498398306</v>
      </c>
      <c r="G29" s="126">
        <v>1.849247E-3</v>
      </c>
      <c r="H29" s="13" t="b">
        <v>0</v>
      </c>
      <c r="I29" s="2"/>
    </row>
    <row r="30" spans="1:9">
      <c r="A30" s="129" t="s">
        <v>1552</v>
      </c>
      <c r="B30" s="129" t="s">
        <v>1553</v>
      </c>
      <c r="C30" s="13">
        <v>1.5137282329999999</v>
      </c>
      <c r="D30" s="13">
        <v>0.261727449</v>
      </c>
      <c r="E30" s="13">
        <v>0.90627710546738627</v>
      </c>
      <c r="F30" s="13">
        <v>2.5283361452671724</v>
      </c>
      <c r="G30" s="13">
        <v>0.113194278</v>
      </c>
      <c r="H30" s="13" t="b">
        <v>0</v>
      </c>
      <c r="I30" s="2"/>
    </row>
    <row r="31" spans="1:9">
      <c r="A31" s="129" t="s">
        <v>1554</v>
      </c>
      <c r="B31" s="129" t="s">
        <v>1555</v>
      </c>
      <c r="C31" s="13">
        <v>0.601493363</v>
      </c>
      <c r="D31" s="13">
        <v>0.27060958299999999</v>
      </c>
      <c r="E31" s="13">
        <v>0.35390224063327469</v>
      </c>
      <c r="F31" s="13">
        <v>1.0223000145058505</v>
      </c>
      <c r="G31" s="13">
        <v>6.0312960999999998E-2</v>
      </c>
      <c r="H31" s="13" t="b">
        <v>1</v>
      </c>
      <c r="I31" s="2"/>
    </row>
    <row r="32" spans="1:9">
      <c r="A32" s="129" t="s">
        <v>1556</v>
      </c>
      <c r="B32" s="129" t="s">
        <v>1557</v>
      </c>
      <c r="C32" s="13">
        <v>0.65422452399999997</v>
      </c>
      <c r="D32" s="13">
        <v>0.27512331499999998</v>
      </c>
      <c r="E32" s="13">
        <v>0.38153740916193146</v>
      </c>
      <c r="F32" s="13">
        <v>1.1218027840131697</v>
      </c>
      <c r="G32" s="13">
        <v>0.123016611</v>
      </c>
      <c r="H32" s="13" t="b">
        <v>1</v>
      </c>
      <c r="I32" s="2"/>
    </row>
    <row r="33" spans="1:9">
      <c r="A33" s="13" t="s">
        <v>1420</v>
      </c>
      <c r="B33" s="13" t="s">
        <v>1558</v>
      </c>
      <c r="C33" s="13">
        <v>0.842615</v>
      </c>
      <c r="D33" s="13">
        <v>0.41420400000000002</v>
      </c>
      <c r="E33" s="13">
        <v>0.37415506037607738</v>
      </c>
      <c r="F33" s="13">
        <v>1.8976090755296806</v>
      </c>
      <c r="G33" s="13">
        <v>0.67928900000000003</v>
      </c>
      <c r="H33" s="13" t="b">
        <v>0</v>
      </c>
      <c r="I33" s="2"/>
    </row>
    <row r="34" spans="1:9">
      <c r="A34" s="13" t="s">
        <v>1424</v>
      </c>
      <c r="B34" s="13" t="s">
        <v>1559</v>
      </c>
      <c r="C34" s="13">
        <v>0.56863799999999998</v>
      </c>
      <c r="D34" s="13">
        <v>0.53697899999999998</v>
      </c>
      <c r="E34" s="13">
        <v>0.19849525345906643</v>
      </c>
      <c r="F34" s="13">
        <v>1.6290020512288013</v>
      </c>
      <c r="G34" s="13">
        <v>0.29313299999999998</v>
      </c>
      <c r="H34" s="13" t="b">
        <v>0</v>
      </c>
      <c r="I34" s="2"/>
    </row>
    <row r="35" spans="1:9">
      <c r="A35" s="13" t="s">
        <v>1426</v>
      </c>
      <c r="B35" s="13" t="s">
        <v>1560</v>
      </c>
      <c r="C35" s="13">
        <v>0.14613899999999999</v>
      </c>
      <c r="D35" s="13">
        <v>0.73056399999999999</v>
      </c>
      <c r="E35" s="13">
        <v>3.4905792288398144E-2</v>
      </c>
      <c r="F35" s="13">
        <v>0.61183562729496976</v>
      </c>
      <c r="G35" s="126">
        <v>8.4759999999999992E-3</v>
      </c>
      <c r="H35" s="13" t="b">
        <v>1</v>
      </c>
      <c r="I35" s="2"/>
    </row>
    <row r="36" spans="1:9">
      <c r="A36" s="13" t="s">
        <v>1427</v>
      </c>
      <c r="B36" s="13" t="s">
        <v>1561</v>
      </c>
      <c r="C36" s="13">
        <v>1.0913949999999999</v>
      </c>
      <c r="D36" s="13">
        <v>0.327324</v>
      </c>
      <c r="E36" s="13">
        <v>0.57459010945204891</v>
      </c>
      <c r="F36" s="13">
        <v>2.073030890073829</v>
      </c>
      <c r="G36" s="13">
        <v>0.78932599999999997</v>
      </c>
      <c r="H36" s="13" t="b">
        <v>1</v>
      </c>
      <c r="I36" s="2"/>
    </row>
    <row r="37" spans="1:9">
      <c r="A37" s="13" t="s">
        <v>1430</v>
      </c>
      <c r="B37" s="13" t="s">
        <v>1562</v>
      </c>
      <c r="C37" s="13">
        <v>0.89258599999999999</v>
      </c>
      <c r="D37" s="13">
        <v>0.33238299999999998</v>
      </c>
      <c r="E37" s="13">
        <v>0.4652859615079486</v>
      </c>
      <c r="F37" s="13">
        <v>1.7123013228551698</v>
      </c>
      <c r="G37" s="13">
        <v>0.73244699999999996</v>
      </c>
      <c r="H37" s="13" t="b">
        <v>1</v>
      </c>
      <c r="I37" s="2"/>
    </row>
    <row r="38" spans="1:9">
      <c r="A38" s="13" t="s">
        <v>1431</v>
      </c>
      <c r="B38" s="13" t="s">
        <v>1563</v>
      </c>
      <c r="C38" s="13">
        <v>1.4078619999999999</v>
      </c>
      <c r="D38" s="13">
        <v>0.25584299999999999</v>
      </c>
      <c r="E38" s="13">
        <v>0.85267224916203044</v>
      </c>
      <c r="F38" s="13">
        <v>2.3245454663170966</v>
      </c>
      <c r="G38" s="13">
        <v>0.18121000000000001</v>
      </c>
      <c r="H38" s="13" t="b">
        <v>1</v>
      </c>
      <c r="I38" s="2"/>
    </row>
    <row r="39" spans="1:9">
      <c r="A39" s="13" t="s">
        <v>1434</v>
      </c>
      <c r="B39" s="13" t="s">
        <v>1564</v>
      </c>
      <c r="C39" s="13">
        <v>0.82474400000000003</v>
      </c>
      <c r="D39" s="13">
        <v>0.28494999999999998</v>
      </c>
      <c r="E39" s="13">
        <v>0.47180748666524047</v>
      </c>
      <c r="F39" s="13">
        <v>1.4416953625380287</v>
      </c>
      <c r="G39" s="13">
        <v>0.49891600000000003</v>
      </c>
      <c r="H39" s="13" t="b">
        <v>1</v>
      </c>
      <c r="I39" s="2"/>
    </row>
    <row r="40" spans="1:9">
      <c r="A40" s="13" t="s">
        <v>1435</v>
      </c>
      <c r="B40" s="13" t="s">
        <v>1565</v>
      </c>
      <c r="C40" s="13">
        <v>0.396895</v>
      </c>
      <c r="D40" s="13">
        <v>0.541462</v>
      </c>
      <c r="E40" s="13">
        <v>0.13733267158006168</v>
      </c>
      <c r="F40" s="13">
        <v>1.1470368937894451</v>
      </c>
      <c r="G40" s="13">
        <v>8.7887999999999994E-2</v>
      </c>
      <c r="H40" s="13" t="b">
        <v>0</v>
      </c>
      <c r="I40" s="2"/>
    </row>
    <row r="41" spans="1:9">
      <c r="A41" s="13" t="s">
        <v>1436</v>
      </c>
      <c r="B41" s="13" t="s">
        <v>1566</v>
      </c>
      <c r="C41" s="13">
        <v>1.5544089999999999</v>
      </c>
      <c r="D41" s="13">
        <v>0.27549800000000002</v>
      </c>
      <c r="E41" s="13">
        <v>0.90585079591629247</v>
      </c>
      <c r="F41" s="13">
        <v>2.667312707758855</v>
      </c>
      <c r="G41" s="13">
        <v>0.109359</v>
      </c>
      <c r="H41" s="13" t="b">
        <v>1</v>
      </c>
      <c r="I41" s="2"/>
    </row>
    <row r="42" spans="1:9">
      <c r="A42" s="13" t="s">
        <v>1437</v>
      </c>
      <c r="B42" s="13" t="s">
        <v>1567</v>
      </c>
      <c r="C42" s="13">
        <v>1.56497</v>
      </c>
      <c r="D42" s="13">
        <v>0.27606000000000003</v>
      </c>
      <c r="E42" s="13">
        <v>0.91100130838049487</v>
      </c>
      <c r="F42" s="13">
        <v>2.6883947129053731</v>
      </c>
      <c r="G42" s="13">
        <v>0.104728</v>
      </c>
      <c r="H42" s="13" t="b">
        <v>1</v>
      </c>
      <c r="I42" s="2"/>
    </row>
    <row r="43" spans="1:9">
      <c r="A43" s="13" t="s">
        <v>1438</v>
      </c>
      <c r="B43" s="13" t="s">
        <v>1568</v>
      </c>
      <c r="C43" s="13">
        <v>1.0278609999999999</v>
      </c>
      <c r="D43" s="13">
        <v>0.29808000000000001</v>
      </c>
      <c r="E43" s="13">
        <v>0.5730645842636044</v>
      </c>
      <c r="F43" s="13">
        <v>1.843593661748639</v>
      </c>
      <c r="G43" s="13">
        <v>0.92654800000000004</v>
      </c>
      <c r="H43" s="13" t="b">
        <v>1</v>
      </c>
      <c r="I43" s="2"/>
    </row>
    <row r="44" spans="1:9">
      <c r="A44" s="13" t="s">
        <v>1441</v>
      </c>
      <c r="B44" s="13" t="s">
        <v>1569</v>
      </c>
      <c r="C44" s="13">
        <v>1.089755</v>
      </c>
      <c r="D44" s="13">
        <v>0.29070400000000002</v>
      </c>
      <c r="E44" s="13">
        <v>0.61641987051073521</v>
      </c>
      <c r="F44" s="13">
        <v>1.9265536638866643</v>
      </c>
      <c r="G44" s="13">
        <v>0.76748000000000005</v>
      </c>
      <c r="H44" s="13" t="b">
        <v>0</v>
      </c>
      <c r="I44" s="2"/>
    </row>
    <row r="45" spans="1:9">
      <c r="A45" s="13" t="s">
        <v>1444</v>
      </c>
      <c r="B45" s="13" t="s">
        <v>1570</v>
      </c>
      <c r="C45" s="13">
        <v>0.92040599999999995</v>
      </c>
      <c r="D45" s="13">
        <v>0.31045099999999998</v>
      </c>
      <c r="E45" s="13">
        <v>0.50086215176360815</v>
      </c>
      <c r="F45" s="13">
        <v>1.6913779606885286</v>
      </c>
      <c r="G45" s="13">
        <v>0.78934499999999996</v>
      </c>
      <c r="H45" s="13" t="b">
        <v>1</v>
      </c>
      <c r="I45" s="2"/>
    </row>
    <row r="46" spans="1:9">
      <c r="A46" s="13" t="s">
        <v>1445</v>
      </c>
      <c r="B46" s="13" t="s">
        <v>1571</v>
      </c>
      <c r="C46" s="13">
        <v>0.89101699999999995</v>
      </c>
      <c r="D46" s="13">
        <v>0.30119299999999999</v>
      </c>
      <c r="E46" s="13">
        <v>0.4937479809414877</v>
      </c>
      <c r="F46" s="13">
        <v>1.6079281838786568</v>
      </c>
      <c r="G46" s="13">
        <v>0.70163399999999998</v>
      </c>
      <c r="H46" s="13" t="b">
        <v>1</v>
      </c>
      <c r="I46" s="2"/>
    </row>
    <row r="47" spans="1:9">
      <c r="A47" s="13" t="s">
        <v>1421</v>
      </c>
      <c r="B47" s="13" t="s">
        <v>1572</v>
      </c>
      <c r="C47" s="13">
        <v>1.4129419999999999</v>
      </c>
      <c r="D47" s="13">
        <v>0.346889</v>
      </c>
      <c r="E47" s="13">
        <v>0.71589026527450672</v>
      </c>
      <c r="F47" s="13">
        <v>2.7887026716287062</v>
      </c>
      <c r="G47" s="13">
        <v>0.31901000000000002</v>
      </c>
      <c r="H47" s="13" t="b">
        <v>1</v>
      </c>
      <c r="I47" s="2"/>
    </row>
    <row r="48" spans="1:9">
      <c r="A48" s="13" t="s">
        <v>1422</v>
      </c>
      <c r="B48" s="13" t="s">
        <v>1573</v>
      </c>
      <c r="C48" s="13">
        <v>0.93279900000000004</v>
      </c>
      <c r="D48" s="13">
        <v>0.42738799999999999</v>
      </c>
      <c r="E48" s="13">
        <v>0.4036342973974747</v>
      </c>
      <c r="F48" s="13">
        <v>2.1556988095691096</v>
      </c>
      <c r="G48" s="13">
        <v>0.87070000000000003</v>
      </c>
      <c r="H48" s="13" t="b">
        <v>1</v>
      </c>
      <c r="I48" s="2"/>
    </row>
    <row r="49" spans="1:9">
      <c r="A49" s="13" t="s">
        <v>1423</v>
      </c>
      <c r="B49" s="13" t="s">
        <v>1574</v>
      </c>
      <c r="C49" s="13">
        <v>1.1079380000000001</v>
      </c>
      <c r="D49" s="13">
        <v>0.40051700000000001</v>
      </c>
      <c r="E49" s="13">
        <v>0.50534561890850371</v>
      </c>
      <c r="F49" s="13">
        <v>2.429083316276365</v>
      </c>
      <c r="G49" s="13">
        <v>0.79801299999999997</v>
      </c>
      <c r="H49" s="13" t="b">
        <v>1</v>
      </c>
      <c r="I49" s="2"/>
    </row>
    <row r="50" spans="1:9">
      <c r="A50" s="13" t="s">
        <v>1425</v>
      </c>
      <c r="B50" s="13" t="s">
        <v>1575</v>
      </c>
      <c r="C50" s="13">
        <v>2.0288469999999998</v>
      </c>
      <c r="D50" s="13">
        <v>0.38040000000000002</v>
      </c>
      <c r="E50" s="13">
        <v>0.96260093710055272</v>
      </c>
      <c r="F50" s="13">
        <v>4.2761439250282187</v>
      </c>
      <c r="G50" s="13">
        <v>6.2913999999999998E-2</v>
      </c>
      <c r="H50" s="13" t="b">
        <v>1</v>
      </c>
      <c r="I50" s="2"/>
    </row>
    <row r="51" spans="1:9">
      <c r="A51" s="13" t="s">
        <v>1428</v>
      </c>
      <c r="B51" s="13" t="s">
        <v>1576</v>
      </c>
      <c r="C51" s="13">
        <v>1.135057</v>
      </c>
      <c r="D51" s="13">
        <v>0.28237899999999999</v>
      </c>
      <c r="E51" s="13">
        <v>0.65260712953706213</v>
      </c>
      <c r="F51" s="13">
        <v>1.9741653667849379</v>
      </c>
      <c r="G51" s="13">
        <v>0.65369999999999995</v>
      </c>
      <c r="H51" s="13" t="b">
        <v>1</v>
      </c>
      <c r="I51" s="2"/>
    </row>
    <row r="52" spans="1:9">
      <c r="A52" s="13" t="s">
        <v>1429</v>
      </c>
      <c r="B52" s="13" t="s">
        <v>1577</v>
      </c>
      <c r="C52" s="13">
        <v>1.3712629999999999</v>
      </c>
      <c r="D52" s="13">
        <v>0.260689</v>
      </c>
      <c r="E52" s="13">
        <v>0.82265511287854531</v>
      </c>
      <c r="F52" s="13">
        <v>2.2857236109424286</v>
      </c>
      <c r="G52" s="13">
        <v>0.22583900000000001</v>
      </c>
      <c r="H52" s="13" t="b">
        <v>1</v>
      </c>
      <c r="I52" s="2"/>
    </row>
    <row r="53" spans="1:9">
      <c r="A53" s="13" t="s">
        <v>1432</v>
      </c>
      <c r="B53" s="13" t="s">
        <v>1578</v>
      </c>
      <c r="C53" s="13">
        <v>0.86988100000000002</v>
      </c>
      <c r="D53" s="13">
        <v>0.302703</v>
      </c>
      <c r="E53" s="13">
        <v>0.48061115840313479</v>
      </c>
      <c r="F53" s="13">
        <v>1.5744390052764627</v>
      </c>
      <c r="G53" s="13">
        <v>0.64514899999999997</v>
      </c>
      <c r="H53" s="13" t="b">
        <v>1</v>
      </c>
      <c r="I53" s="2"/>
    </row>
    <row r="54" spans="1:9">
      <c r="A54" s="13" t="s">
        <v>1433</v>
      </c>
      <c r="B54" s="13" t="s">
        <v>1579</v>
      </c>
      <c r="C54" s="13">
        <v>0.88698600000000005</v>
      </c>
      <c r="D54" s="13">
        <v>0.29702499999999998</v>
      </c>
      <c r="E54" s="13">
        <v>0.4955460067712526</v>
      </c>
      <c r="F54" s="13">
        <v>1.5876309231549646</v>
      </c>
      <c r="G54" s="13">
        <v>0.686392</v>
      </c>
      <c r="H54" s="13" t="b">
        <v>1</v>
      </c>
      <c r="I54" s="2"/>
    </row>
    <row r="55" spans="1:9">
      <c r="A55" s="13" t="s">
        <v>1439</v>
      </c>
      <c r="B55" s="13" t="s">
        <v>1580</v>
      </c>
      <c r="C55" s="13">
        <v>0.87175199999999997</v>
      </c>
      <c r="D55" s="13">
        <v>0.35130099999999997</v>
      </c>
      <c r="E55" s="13">
        <v>0.4378844311720716</v>
      </c>
      <c r="F55" s="13">
        <v>1.7355071233518427</v>
      </c>
      <c r="G55" s="13">
        <v>0.69602600000000003</v>
      </c>
      <c r="H55" s="13" t="b">
        <v>1</v>
      </c>
      <c r="I55" s="2"/>
    </row>
    <row r="56" spans="1:9">
      <c r="A56" s="13" t="s">
        <v>1440</v>
      </c>
      <c r="B56" s="13" t="s">
        <v>1581</v>
      </c>
      <c r="C56" s="13">
        <v>0.94155900000000003</v>
      </c>
      <c r="D56" s="13">
        <v>0.36650899999999997</v>
      </c>
      <c r="E56" s="13">
        <v>0.45905928920147504</v>
      </c>
      <c r="F56" s="13">
        <v>1.9311957547425038</v>
      </c>
      <c r="G56" s="13">
        <v>0.86949200000000004</v>
      </c>
      <c r="H56" s="13" t="b">
        <v>1</v>
      </c>
      <c r="I56" s="2"/>
    </row>
    <row r="57" spans="1:9">
      <c r="A57" s="13" t="s">
        <v>1442</v>
      </c>
      <c r="B57" s="13" t="s">
        <v>1582</v>
      </c>
      <c r="C57" s="13">
        <v>1.393761</v>
      </c>
      <c r="D57" s="13">
        <v>0.30616700000000002</v>
      </c>
      <c r="E57" s="13">
        <v>0.76484546551202293</v>
      </c>
      <c r="F57" s="13">
        <v>2.5398198887412557</v>
      </c>
      <c r="G57" s="13">
        <v>0.27819100000000002</v>
      </c>
      <c r="H57" s="13" t="b">
        <v>1</v>
      </c>
      <c r="I57" s="2"/>
    </row>
    <row r="58" spans="1:9">
      <c r="A58" s="13" t="s">
        <v>1443</v>
      </c>
      <c r="B58" s="13" t="s">
        <v>1583</v>
      </c>
      <c r="C58" s="13">
        <v>1.1242859999999999</v>
      </c>
      <c r="D58" s="13">
        <v>0.33973100000000001</v>
      </c>
      <c r="E58" s="13">
        <v>0.57768612594921975</v>
      </c>
      <c r="F58" s="13">
        <v>2.1880722991555981</v>
      </c>
      <c r="G58" s="13">
        <v>0.73022600000000004</v>
      </c>
      <c r="H58" s="13" t="b">
        <v>1</v>
      </c>
      <c r="I58" s="2"/>
    </row>
    <row r="59" spans="1:9">
      <c r="A59" s="13" t="s">
        <v>1446</v>
      </c>
      <c r="B59" s="13" t="s">
        <v>1584</v>
      </c>
      <c r="C59" s="13">
        <v>1.1805600000000001</v>
      </c>
      <c r="D59" s="13">
        <v>0.30052200000000001</v>
      </c>
      <c r="E59" s="13">
        <v>0.65505621812800263</v>
      </c>
      <c r="F59" s="13">
        <v>2.1276371020229852</v>
      </c>
      <c r="G59" s="13">
        <v>0.58072000000000001</v>
      </c>
      <c r="H59" s="13" t="b">
        <v>0</v>
      </c>
      <c r="I59" s="2"/>
    </row>
    <row r="60" spans="1:9">
      <c r="A60" s="13" t="s">
        <v>1447</v>
      </c>
      <c r="B60" s="13" t="s">
        <v>1585</v>
      </c>
      <c r="C60" s="13">
        <v>1.234094</v>
      </c>
      <c r="D60" s="13">
        <v>0.28648800000000002</v>
      </c>
      <c r="E60" s="13">
        <v>0.7038574829018942</v>
      </c>
      <c r="F60" s="13">
        <v>2.1637732606847613</v>
      </c>
      <c r="G60" s="13">
        <v>0.46283200000000002</v>
      </c>
      <c r="H60" s="13" t="b">
        <v>1</v>
      </c>
      <c r="I60" s="2"/>
    </row>
    <row r="61" spans="1:9">
      <c r="A61" s="13" t="s">
        <v>1448</v>
      </c>
      <c r="B61" s="13" t="s">
        <v>1586</v>
      </c>
      <c r="C61" s="13">
        <v>1.0805309999999999</v>
      </c>
      <c r="D61" s="13">
        <v>0.28591499999999997</v>
      </c>
      <c r="E61" s="13">
        <v>0.61696633866377881</v>
      </c>
      <c r="F61" s="13">
        <v>1.8924002312503225</v>
      </c>
      <c r="G61" s="13">
        <v>0.78647100000000003</v>
      </c>
      <c r="H61" s="13" t="b">
        <v>1</v>
      </c>
      <c r="I61" s="2"/>
    </row>
    <row r="62" spans="1:9">
      <c r="A62" s="13" t="s">
        <v>1400</v>
      </c>
      <c r="B62" s="13" t="s">
        <v>1587</v>
      </c>
      <c r="C62" s="13">
        <v>0.96649899500000003</v>
      </c>
      <c r="D62" s="13">
        <v>0.34102376200000001</v>
      </c>
      <c r="E62" s="13">
        <v>0.49535450863397851</v>
      </c>
      <c r="F62" s="13">
        <v>1.8857611893187374</v>
      </c>
      <c r="G62" s="13">
        <v>0.92040801100000003</v>
      </c>
      <c r="H62" s="13" t="b">
        <v>1</v>
      </c>
      <c r="I62" s="2"/>
    </row>
    <row r="63" spans="1:9">
      <c r="A63" s="13" t="s">
        <v>1402</v>
      </c>
      <c r="B63" s="13" t="s">
        <v>1589</v>
      </c>
      <c r="C63" s="13">
        <v>1.541520019</v>
      </c>
      <c r="D63" s="13">
        <v>0.33827191299999998</v>
      </c>
      <c r="E63" s="13">
        <v>0.79433976430785735</v>
      </c>
      <c r="F63" s="13">
        <v>2.9915208526018082</v>
      </c>
      <c r="G63" s="13">
        <v>0.200773018</v>
      </c>
      <c r="H63" s="13" t="b">
        <v>1</v>
      </c>
      <c r="I63" s="2"/>
    </row>
    <row r="64" spans="1:9">
      <c r="A64" s="13" t="s">
        <v>1404</v>
      </c>
      <c r="B64" s="13" t="s">
        <v>1590</v>
      </c>
      <c r="C64" s="13">
        <v>0.70009900000000003</v>
      </c>
      <c r="D64" s="13">
        <v>0.497182026</v>
      </c>
      <c r="E64" s="13">
        <v>0.26421019582440747</v>
      </c>
      <c r="F64" s="13">
        <v>1.8551086125636997</v>
      </c>
      <c r="G64" s="13">
        <v>0.47330706700000003</v>
      </c>
      <c r="H64" s="13" t="b">
        <v>1</v>
      </c>
      <c r="I64" s="2"/>
    </row>
    <row r="65" spans="1:9">
      <c r="A65" s="13" t="s">
        <v>1405</v>
      </c>
      <c r="B65" s="13" t="s">
        <v>1591</v>
      </c>
      <c r="C65" s="13">
        <v>0.65302215399999997</v>
      </c>
      <c r="D65" s="13">
        <v>0.26321610699999998</v>
      </c>
      <c r="E65" s="13">
        <v>0.38982872869516599</v>
      </c>
      <c r="F65" s="13">
        <v>1.0939109978943111</v>
      </c>
      <c r="G65" s="13">
        <v>0.105449432</v>
      </c>
      <c r="H65" s="13" t="b">
        <v>1</v>
      </c>
      <c r="I65" s="2"/>
    </row>
    <row r="66" spans="1:9">
      <c r="A66" s="13" t="s">
        <v>1406</v>
      </c>
      <c r="B66" s="13" t="s">
        <v>1592</v>
      </c>
      <c r="C66" s="13">
        <v>0.88012742200000005</v>
      </c>
      <c r="D66" s="13">
        <v>0.27171361799999999</v>
      </c>
      <c r="E66" s="13">
        <v>0.51672354559657219</v>
      </c>
      <c r="F66" s="13">
        <v>1.4991077638276384</v>
      </c>
      <c r="G66" s="13">
        <v>0.63839923499999995</v>
      </c>
      <c r="H66" s="13" t="b">
        <v>1</v>
      </c>
      <c r="I66" s="2"/>
    </row>
    <row r="67" spans="1:9">
      <c r="A67" s="13" t="s">
        <v>1407</v>
      </c>
      <c r="B67" s="13" t="s">
        <v>1593</v>
      </c>
      <c r="C67" s="13">
        <v>1.3911466320000001</v>
      </c>
      <c r="D67" s="13">
        <v>0.29766224400000002</v>
      </c>
      <c r="E67" s="13">
        <v>0.77624299025311938</v>
      </c>
      <c r="F67" s="13">
        <v>2.493148377538172</v>
      </c>
      <c r="G67" s="13">
        <v>0.26739990299999999</v>
      </c>
      <c r="H67" s="13" t="b">
        <v>1</v>
      </c>
      <c r="I67" s="2"/>
    </row>
    <row r="68" spans="1:9">
      <c r="A68" s="13" t="s">
        <v>1408</v>
      </c>
      <c r="B68" s="130" t="s">
        <v>1594</v>
      </c>
      <c r="C68" s="13">
        <v>0.18540326020430539</v>
      </c>
      <c r="D68" s="13">
        <v>0.47637715724000002</v>
      </c>
      <c r="E68" s="13">
        <v>7.288143987086107E-2</v>
      </c>
      <c r="F68" s="13">
        <v>0.47164777418357068</v>
      </c>
      <c r="G68" s="126">
        <v>4.0381299999999999E-4</v>
      </c>
      <c r="H68" s="13" t="b">
        <v>1</v>
      </c>
      <c r="I68" s="2"/>
    </row>
    <row r="69" spans="1:9">
      <c r="A69" s="13" t="s">
        <v>1595</v>
      </c>
      <c r="B69" s="13" t="s">
        <v>1596</v>
      </c>
      <c r="C69" s="13">
        <v>1.186117619</v>
      </c>
      <c r="D69" s="13">
        <v>0.307515392</v>
      </c>
      <c r="E69" s="13">
        <v>0.64918035779673089</v>
      </c>
      <c r="F69" s="13">
        <v>2.1671558438352276</v>
      </c>
      <c r="G69" s="13">
        <v>0.57886257399999996</v>
      </c>
      <c r="H69" s="13" t="b">
        <v>1</v>
      </c>
      <c r="I69" s="2"/>
    </row>
    <row r="70" spans="1:9">
      <c r="A70" s="13" t="s">
        <v>1411</v>
      </c>
      <c r="B70" s="13" t="s">
        <v>1598</v>
      </c>
      <c r="C70" s="13">
        <v>1.473854413</v>
      </c>
      <c r="D70" s="13">
        <v>0.251627557</v>
      </c>
      <c r="E70" s="13">
        <v>0.90004637172658186</v>
      </c>
      <c r="F70" s="13">
        <v>2.4134832370386627</v>
      </c>
      <c r="G70" s="13">
        <v>0.12319790799999999</v>
      </c>
      <c r="H70" s="13" t="b">
        <v>0</v>
      </c>
      <c r="I70" s="2"/>
    </row>
    <row r="71" spans="1:9">
      <c r="A71" s="13" t="s">
        <v>1412</v>
      </c>
      <c r="B71" s="13" t="s">
        <v>1599</v>
      </c>
      <c r="C71" s="13">
        <v>1.642489028</v>
      </c>
      <c r="D71" s="13">
        <v>0.27241383800000002</v>
      </c>
      <c r="E71" s="13">
        <v>0.96298414529605625</v>
      </c>
      <c r="F71" s="13">
        <v>2.8014689756610607</v>
      </c>
      <c r="G71" s="13">
        <v>6.8524763000000002E-2</v>
      </c>
      <c r="H71" s="13" t="b">
        <v>1</v>
      </c>
      <c r="I71" s="2"/>
    </row>
    <row r="72" spans="1:9">
      <c r="A72" s="13" t="s">
        <v>1413</v>
      </c>
      <c r="B72" s="13" t="s">
        <v>1600</v>
      </c>
      <c r="C72" s="13">
        <v>1.0794036330000001</v>
      </c>
      <c r="D72" s="13">
        <v>0.29826482599999998</v>
      </c>
      <c r="E72" s="13">
        <v>0.60158324226954896</v>
      </c>
      <c r="F72" s="13">
        <v>1.9367431156128376</v>
      </c>
      <c r="G72" s="13">
        <v>0.797813887</v>
      </c>
      <c r="H72" s="13" t="b">
        <v>1</v>
      </c>
      <c r="I72" s="2"/>
    </row>
    <row r="73" spans="1:9">
      <c r="A73" s="13" t="s">
        <v>1418</v>
      </c>
      <c r="B73" s="13" t="s">
        <v>1601</v>
      </c>
      <c r="C73" s="13">
        <v>0.95163961500000005</v>
      </c>
      <c r="D73" s="13">
        <v>0.38416443500000003</v>
      </c>
      <c r="E73" s="13">
        <v>0.44819307692409377</v>
      </c>
      <c r="F73" s="13">
        <v>2.0205978259470623</v>
      </c>
      <c r="G73" s="13">
        <v>0.89733363300000002</v>
      </c>
      <c r="H73" s="13" t="b">
        <v>1</v>
      </c>
      <c r="I73" s="2"/>
    </row>
    <row r="74" spans="1:9">
      <c r="A74" s="13" t="s">
        <v>1419</v>
      </c>
      <c r="B74" s="13" t="s">
        <v>1602</v>
      </c>
      <c r="C74" s="13">
        <v>0.70940337099999995</v>
      </c>
      <c r="D74" s="13">
        <v>0.41379385499999999</v>
      </c>
      <c r="E74" s="13">
        <v>0.3152570501993891</v>
      </c>
      <c r="F74" s="13">
        <v>1.5963263707120063</v>
      </c>
      <c r="G74" s="13">
        <v>0.40669991599999999</v>
      </c>
      <c r="H74" s="13" t="b">
        <v>1</v>
      </c>
      <c r="I74" s="2"/>
    </row>
    <row r="75" spans="1:9">
      <c r="A75" s="13" t="s">
        <v>1391</v>
      </c>
      <c r="B75" s="13" t="s">
        <v>1603</v>
      </c>
      <c r="C75" s="13">
        <v>1.5294046649999999</v>
      </c>
      <c r="D75" s="13">
        <v>0.33951063799999998</v>
      </c>
      <c r="E75" s="13">
        <v>0.78618566562398629</v>
      </c>
      <c r="F75" s="13">
        <v>2.9752242143301646</v>
      </c>
      <c r="G75" s="13">
        <v>0.21077253200000001</v>
      </c>
      <c r="H75" s="13" t="b">
        <v>1</v>
      </c>
      <c r="I75" s="2"/>
    </row>
    <row r="76" spans="1:9">
      <c r="A76" s="13" t="s">
        <v>1392</v>
      </c>
      <c r="B76" s="13" t="s">
        <v>1604</v>
      </c>
      <c r="C76" s="13">
        <v>0.80694862300000003</v>
      </c>
      <c r="D76" s="13">
        <v>0.39290744900000002</v>
      </c>
      <c r="E76" s="13">
        <v>0.37359092000901478</v>
      </c>
      <c r="F76" s="13">
        <v>1.742992255127302</v>
      </c>
      <c r="G76" s="13">
        <v>0.58512225600000001</v>
      </c>
      <c r="H76" s="13" t="b">
        <v>1</v>
      </c>
      <c r="I76" s="2"/>
    </row>
    <row r="77" spans="1:9">
      <c r="A77" s="13" t="s">
        <v>1395</v>
      </c>
      <c r="B77" s="13" t="s">
        <v>1605</v>
      </c>
      <c r="C77" s="13">
        <v>1.346829925</v>
      </c>
      <c r="D77" s="13">
        <v>0.26944209000000002</v>
      </c>
      <c r="E77" s="13">
        <v>0.79425328568018538</v>
      </c>
      <c r="F77" s="13">
        <v>2.283844309592082</v>
      </c>
      <c r="G77" s="13">
        <v>0.26912723799999999</v>
      </c>
      <c r="H77" s="13" t="b">
        <v>1</v>
      </c>
      <c r="I77" s="2"/>
    </row>
    <row r="78" spans="1:9">
      <c r="A78" s="13" t="s">
        <v>1396</v>
      </c>
      <c r="B78" s="13" t="s">
        <v>1606</v>
      </c>
      <c r="C78" s="13">
        <v>1.205315505</v>
      </c>
      <c r="D78" s="13">
        <v>0.32807474399999997</v>
      </c>
      <c r="E78" s="13">
        <v>0.63363313991350323</v>
      </c>
      <c r="F78" s="13">
        <v>2.2927864328430227</v>
      </c>
      <c r="G78" s="13">
        <v>0.56921790000000005</v>
      </c>
      <c r="H78" s="13" t="b">
        <v>1</v>
      </c>
      <c r="I78" s="2"/>
    </row>
    <row r="79" spans="1:9">
      <c r="A79" s="13" t="s">
        <v>1397</v>
      </c>
      <c r="B79" s="13" t="s">
        <v>1607</v>
      </c>
      <c r="C79" s="13">
        <v>0.89472273499999999</v>
      </c>
      <c r="D79" s="13">
        <v>0.34007818899999998</v>
      </c>
      <c r="E79" s="13">
        <v>0.45941807144609637</v>
      </c>
      <c r="F79" s="13">
        <v>1.7424842910643021</v>
      </c>
      <c r="G79" s="13">
        <v>0.74358818900000001</v>
      </c>
      <c r="H79" s="13" t="b">
        <v>1</v>
      </c>
      <c r="I79" s="2"/>
    </row>
    <row r="80" spans="1:9">
      <c r="A80" s="13" t="s">
        <v>1398</v>
      </c>
      <c r="B80" s="13" t="s">
        <v>1608</v>
      </c>
      <c r="C80" s="13">
        <v>1.920585118</v>
      </c>
      <c r="D80" s="13">
        <v>0.39212349000000002</v>
      </c>
      <c r="E80" s="13">
        <v>0.89053564246277384</v>
      </c>
      <c r="F80" s="13">
        <v>4.1420545339231225</v>
      </c>
      <c r="G80" s="13">
        <v>9.6042934999999996E-2</v>
      </c>
      <c r="H80" s="13" t="b">
        <v>1</v>
      </c>
      <c r="I80" s="2"/>
    </row>
    <row r="81" spans="1:9">
      <c r="A81" s="13" t="s">
        <v>1609</v>
      </c>
      <c r="B81" s="13" t="s">
        <v>1610</v>
      </c>
      <c r="C81" s="13">
        <v>1.1223319890000001</v>
      </c>
      <c r="D81" s="13">
        <v>0.27810532999999998</v>
      </c>
      <c r="E81" s="13">
        <v>0.65071872701796951</v>
      </c>
      <c r="F81" s="13">
        <v>1.9357504882411534</v>
      </c>
      <c r="G81" s="13">
        <v>0.67815521899999998</v>
      </c>
      <c r="H81" s="13" t="b">
        <v>1</v>
      </c>
      <c r="I81" s="2"/>
    </row>
    <row r="82" spans="1:9">
      <c r="A82" s="13" t="s">
        <v>1611</v>
      </c>
      <c r="B82" s="13" t="s">
        <v>1612</v>
      </c>
      <c r="C82" s="13">
        <v>1.06750822967617</v>
      </c>
      <c r="D82" s="13">
        <v>0.28518389640273101</v>
      </c>
      <c r="E82" s="13">
        <v>0.61040460087802995</v>
      </c>
      <c r="F82" s="13">
        <v>1.8669155160153492</v>
      </c>
      <c r="G82" s="13">
        <v>0.81881423688547805</v>
      </c>
      <c r="H82" s="13" t="b">
        <v>1</v>
      </c>
      <c r="I82" s="2"/>
    </row>
    <row r="83" spans="1:9">
      <c r="A83" s="13" t="s">
        <v>1613</v>
      </c>
      <c r="B83" s="13" t="s">
        <v>1612</v>
      </c>
      <c r="C83" s="13">
        <v>0.385533797019665</v>
      </c>
      <c r="D83" s="13">
        <v>1.04293881915745</v>
      </c>
      <c r="E83" s="13">
        <v>4.9922348799217267E-2</v>
      </c>
      <c r="F83" s="13">
        <v>2.9773500690482475</v>
      </c>
      <c r="G83" s="13">
        <v>0.36077713697921898</v>
      </c>
      <c r="H83" s="13" t="b">
        <v>1</v>
      </c>
      <c r="I83" s="2"/>
    </row>
    <row r="84" spans="1:9">
      <c r="A84" s="13" t="s">
        <v>1614</v>
      </c>
      <c r="B84" s="13" t="s">
        <v>1612</v>
      </c>
      <c r="C84" s="13">
        <v>0.922701803911126</v>
      </c>
      <c r="D84" s="13">
        <v>0.56756762342589395</v>
      </c>
      <c r="E84" s="13">
        <v>0.30334584817248722</v>
      </c>
      <c r="F84" s="13">
        <v>2.8066269048018713</v>
      </c>
      <c r="G84" s="13">
        <v>0.88728240788935397</v>
      </c>
      <c r="H84" s="13" t="b">
        <v>1</v>
      </c>
      <c r="I84" s="2"/>
    </row>
    <row r="85" spans="1:9">
      <c r="A85" s="13" t="s">
        <v>1449</v>
      </c>
      <c r="B85" s="13" t="s">
        <v>1615</v>
      </c>
      <c r="C85" s="13">
        <v>0.84651878999999997</v>
      </c>
      <c r="D85" s="13">
        <v>0.31561418099999999</v>
      </c>
      <c r="E85" s="13">
        <v>0.45601632250905716</v>
      </c>
      <c r="F85" s="13">
        <v>1.5714219567411021</v>
      </c>
      <c r="G85" s="13">
        <v>0.597546413</v>
      </c>
      <c r="H85" s="13" t="b">
        <v>1</v>
      </c>
      <c r="I85" s="2"/>
    </row>
    <row r="86" spans="1:9">
      <c r="A86" s="13" t="s">
        <v>1635</v>
      </c>
      <c r="B86" s="13" t="s">
        <v>1636</v>
      </c>
      <c r="C86" s="13">
        <v>0.81745200600000001</v>
      </c>
      <c r="D86" s="13">
        <v>0.25305529500000001</v>
      </c>
      <c r="E86" s="13">
        <v>0.497802700401897</v>
      </c>
      <c r="F86" s="13">
        <v>1.3423546750026381</v>
      </c>
      <c r="G86" s="13">
        <v>0.42573104299999998</v>
      </c>
      <c r="H86" s="13" t="b">
        <v>1</v>
      </c>
      <c r="I86" s="2"/>
    </row>
    <row r="87" spans="1:9">
      <c r="A87" s="13" t="s">
        <v>1450</v>
      </c>
      <c r="B87" s="13" t="s">
        <v>1616</v>
      </c>
      <c r="C87" s="13">
        <v>1.6029186950000001</v>
      </c>
      <c r="D87" s="13">
        <v>0.31613276499999998</v>
      </c>
      <c r="E87" s="13">
        <v>0.86260873575441499</v>
      </c>
      <c r="F87" s="13">
        <v>2.9785790895491204</v>
      </c>
      <c r="G87" s="13">
        <v>0.135569775</v>
      </c>
      <c r="H87" s="13" t="b">
        <v>1</v>
      </c>
      <c r="I87" s="2"/>
    </row>
    <row r="88" spans="1:9">
      <c r="A88" s="13" t="s">
        <v>1617</v>
      </c>
      <c r="B88" s="13" t="s">
        <v>1618</v>
      </c>
      <c r="C88" s="13">
        <v>1.499610178</v>
      </c>
      <c r="D88" s="13">
        <v>0.53510943799999999</v>
      </c>
      <c r="E88" s="13">
        <v>0.52539269502080832</v>
      </c>
      <c r="F88" s="13">
        <v>4.2802854079882593</v>
      </c>
      <c r="G88" s="13">
        <v>0.44890729600000001</v>
      </c>
      <c r="H88" s="13" t="b">
        <v>1</v>
      </c>
      <c r="I88" s="2"/>
    </row>
    <row r="89" spans="1:9">
      <c r="A89" s="13" t="s">
        <v>1452</v>
      </c>
      <c r="B89" s="13" t="s">
        <v>1618</v>
      </c>
      <c r="C89" s="13">
        <v>1.5783367989999999</v>
      </c>
      <c r="D89" s="13">
        <v>0.36788100000000001</v>
      </c>
      <c r="E89" s="13">
        <v>0.76745523553595385</v>
      </c>
      <c r="F89" s="13">
        <v>3.2459835254597866</v>
      </c>
      <c r="G89" s="13">
        <v>0.21477518800000001</v>
      </c>
      <c r="H89" s="13" t="b">
        <v>1</v>
      </c>
      <c r="I89" s="2"/>
    </row>
    <row r="90" spans="1:9">
      <c r="A90" s="13" t="s">
        <v>1619</v>
      </c>
      <c r="B90" s="13" t="s">
        <v>18</v>
      </c>
      <c r="C90" s="13">
        <v>1.151080804</v>
      </c>
      <c r="D90" s="13">
        <v>0.45192038699999998</v>
      </c>
      <c r="E90" s="13">
        <v>0.47470456923827264</v>
      </c>
      <c r="F90" s="13">
        <v>2.7911823546662009</v>
      </c>
      <c r="G90" s="13">
        <v>0.75554142700000004</v>
      </c>
      <c r="H90" s="13" t="b">
        <v>1</v>
      </c>
      <c r="I90" s="2"/>
    </row>
    <row r="91" spans="1:9">
      <c r="A91" s="13" t="s">
        <v>1620</v>
      </c>
      <c r="B91" s="13" t="s">
        <v>1621</v>
      </c>
      <c r="C91" s="13">
        <v>1.4586852159999999</v>
      </c>
      <c r="D91" s="13">
        <v>0.500765723</v>
      </c>
      <c r="E91" s="13">
        <v>0.54663972910524983</v>
      </c>
      <c r="F91" s="13">
        <v>3.8924403882237533</v>
      </c>
      <c r="G91" s="13">
        <v>0.45089942</v>
      </c>
      <c r="H91" s="13" t="b">
        <v>1</v>
      </c>
      <c r="I91" s="2"/>
    </row>
    <row r="92" spans="1:9">
      <c r="A92" s="13" t="s">
        <v>1622</v>
      </c>
      <c r="B92" s="13" t="s">
        <v>1621</v>
      </c>
      <c r="C92" s="13">
        <v>1.112166269</v>
      </c>
      <c r="D92" s="13">
        <v>0.44414431999999998</v>
      </c>
      <c r="E92" s="13">
        <v>0.46570021837927988</v>
      </c>
      <c r="F92" s="13">
        <v>2.6560301264321109</v>
      </c>
      <c r="G92" s="13">
        <v>0.81082762600000002</v>
      </c>
      <c r="H92" s="13" t="b">
        <v>1</v>
      </c>
      <c r="I92" s="2"/>
    </row>
    <row r="93" spans="1:9">
      <c r="A93" s="13" t="s">
        <v>1623</v>
      </c>
      <c r="B93" s="13" t="s">
        <v>1624</v>
      </c>
      <c r="C93" s="13">
        <v>2.0630353910000001</v>
      </c>
      <c r="D93" s="13">
        <v>0.345904296</v>
      </c>
      <c r="E93" s="13">
        <v>1.0472900979289066</v>
      </c>
      <c r="F93" s="13">
        <v>4.0639313146713647</v>
      </c>
      <c r="G93" s="126">
        <v>3.6297391999999998E-2</v>
      </c>
      <c r="H93" s="13" t="b">
        <v>1</v>
      </c>
      <c r="I93" s="2"/>
    </row>
    <row r="94" spans="1:9">
      <c r="A94" s="13" t="s">
        <v>1625</v>
      </c>
      <c r="B94" s="13" t="s">
        <v>1626</v>
      </c>
      <c r="C94" s="13">
        <v>1.3054784740000001</v>
      </c>
      <c r="D94" s="13">
        <v>0.38938731900000001</v>
      </c>
      <c r="E94" s="13">
        <v>0.60857840518511552</v>
      </c>
      <c r="F94" s="13">
        <v>2.8004182066877119</v>
      </c>
      <c r="G94" s="13">
        <v>0.49360437000000001</v>
      </c>
      <c r="H94" s="13" t="b">
        <v>1</v>
      </c>
      <c r="I94" s="2"/>
    </row>
    <row r="95" spans="1:9">
      <c r="A95" s="11" t="s">
        <v>1472</v>
      </c>
      <c r="B95" s="11" t="s">
        <v>18</v>
      </c>
      <c r="C95" s="11">
        <v>1.0105506689999999</v>
      </c>
      <c r="D95" s="11">
        <v>0.16428709999999999</v>
      </c>
      <c r="E95" s="11">
        <v>0.7323422520167151</v>
      </c>
      <c r="F95" s="11">
        <v>1.3944472708001547</v>
      </c>
      <c r="G95" s="11">
        <v>0.94906219400000003</v>
      </c>
      <c r="H95" s="11" t="b">
        <v>0</v>
      </c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I94"/>
  <sheetViews>
    <sheetView workbookViewId="0"/>
  </sheetViews>
  <sheetFormatPr defaultColWidth="11.19921875" defaultRowHeight="15" customHeight="1"/>
  <cols>
    <col min="1" max="1" width="31.796875" customWidth="1"/>
    <col min="2" max="2" width="32.296875" customWidth="1"/>
    <col min="3" max="3" width="14.09765625" customWidth="1"/>
    <col min="4" max="4" width="17.19921875" customWidth="1"/>
    <col min="5" max="5" width="11.69921875" customWidth="1"/>
    <col min="6" max="6" width="13" customWidth="1"/>
  </cols>
  <sheetData>
    <row r="1" spans="1:9">
      <c r="A1" s="125" t="s">
        <v>1686</v>
      </c>
      <c r="B1" s="2"/>
      <c r="C1" s="2"/>
      <c r="D1" s="2"/>
      <c r="E1" s="2"/>
      <c r="F1" s="2"/>
      <c r="G1" s="2"/>
      <c r="H1" s="2"/>
      <c r="I1" s="2"/>
    </row>
    <row r="2" spans="1:9">
      <c r="A2" s="78" t="s">
        <v>1481</v>
      </c>
      <c r="B2" s="2"/>
      <c r="C2" s="2"/>
      <c r="D2" s="2"/>
      <c r="E2" s="2"/>
      <c r="F2" s="2"/>
      <c r="G2" s="2"/>
      <c r="H2" s="2"/>
      <c r="I2" s="2"/>
    </row>
    <row r="3" spans="1:9">
      <c r="A3" s="78" t="s">
        <v>1687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1688</v>
      </c>
      <c r="B4" s="2"/>
      <c r="C4" s="2"/>
      <c r="D4" s="2"/>
      <c r="E4" s="2"/>
      <c r="F4" s="2"/>
      <c r="G4" s="2"/>
      <c r="H4" s="2"/>
      <c r="I4" s="2"/>
    </row>
    <row r="5" spans="1:9">
      <c r="A5" s="105" t="s">
        <v>1689</v>
      </c>
      <c r="B5" s="2"/>
      <c r="C5" s="2"/>
      <c r="D5" s="2"/>
      <c r="E5" s="2"/>
      <c r="F5" s="2"/>
      <c r="G5" s="2"/>
      <c r="H5" s="2"/>
      <c r="I5" s="2"/>
    </row>
    <row r="6" spans="1:9">
      <c r="A6" s="57"/>
      <c r="B6" s="57"/>
      <c r="C6" s="57"/>
      <c r="D6" s="57"/>
      <c r="E6" s="57"/>
      <c r="F6" s="57"/>
      <c r="G6" s="57"/>
      <c r="H6" s="57"/>
      <c r="I6" s="2"/>
    </row>
    <row r="7" spans="1:9">
      <c r="A7" s="58" t="s">
        <v>1485</v>
      </c>
      <c r="B7" s="59" t="s">
        <v>1486</v>
      </c>
      <c r="C7" s="59" t="s">
        <v>1487</v>
      </c>
      <c r="D7" s="59" t="s">
        <v>1630</v>
      </c>
      <c r="E7" s="59" t="s">
        <v>1489</v>
      </c>
      <c r="F7" s="59" t="s">
        <v>1490</v>
      </c>
      <c r="G7" s="59" t="s">
        <v>1491</v>
      </c>
      <c r="H7" s="59" t="s">
        <v>1690</v>
      </c>
      <c r="I7" s="2"/>
    </row>
    <row r="8" spans="1:9">
      <c r="A8" s="13" t="s">
        <v>1466</v>
      </c>
      <c r="B8" s="13" t="s">
        <v>18</v>
      </c>
      <c r="C8" s="13">
        <v>1.0289988394410365</v>
      </c>
      <c r="D8" s="13">
        <v>2.8586329000000001E-2</v>
      </c>
      <c r="E8" s="13">
        <v>0.107104148</v>
      </c>
      <c r="F8" s="13">
        <v>0.83415353313360141</v>
      </c>
      <c r="G8" s="13">
        <v>1.2693569822732045</v>
      </c>
      <c r="H8" s="13">
        <v>0.78954449199999999</v>
      </c>
      <c r="I8" s="2"/>
    </row>
    <row r="9" spans="1:9">
      <c r="A9" s="13" t="s">
        <v>1467</v>
      </c>
      <c r="B9" s="13" t="s">
        <v>18</v>
      </c>
      <c r="C9" s="13">
        <v>1.1191822290703519</v>
      </c>
      <c r="D9" s="13">
        <v>0.112598266</v>
      </c>
      <c r="E9" s="13">
        <v>0.25877984399999998</v>
      </c>
      <c r="F9" s="13">
        <v>0.67394267188350976</v>
      </c>
      <c r="G9" s="13">
        <v>1.858568857743121</v>
      </c>
      <c r="H9" s="13">
        <v>0.66348099199999999</v>
      </c>
      <c r="I9" s="2"/>
    </row>
    <row r="10" spans="1:9">
      <c r="A10" s="13" t="s">
        <v>1493</v>
      </c>
      <c r="B10" s="13" t="s">
        <v>18</v>
      </c>
      <c r="C10" s="13">
        <v>1.0098135451010273</v>
      </c>
      <c r="D10" s="13">
        <v>9.7657049999999995E-3</v>
      </c>
      <c r="E10" s="13">
        <v>0.171399883</v>
      </c>
      <c r="F10" s="13">
        <v>0.72167667014278702</v>
      </c>
      <c r="G10" s="13">
        <v>1.4129920476267404</v>
      </c>
      <c r="H10" s="13">
        <v>0.95456419400000003</v>
      </c>
      <c r="I10" s="2"/>
    </row>
    <row r="11" spans="1:9">
      <c r="A11" s="13" t="s">
        <v>1465</v>
      </c>
      <c r="B11" s="13" t="s">
        <v>18</v>
      </c>
      <c r="C11" s="13">
        <v>1.0175815565703943</v>
      </c>
      <c r="D11" s="13">
        <v>1.7428789E-2</v>
      </c>
      <c r="E11" s="13">
        <v>1.3584044E-2</v>
      </c>
      <c r="F11" s="13">
        <v>0.99084621607881074</v>
      </c>
      <c r="G11" s="13">
        <v>1.0450382788663406</v>
      </c>
      <c r="H11" s="13">
        <v>0.19948018000000001</v>
      </c>
      <c r="I11" s="2"/>
    </row>
    <row r="12" spans="1:9">
      <c r="A12" s="13" t="s">
        <v>1495</v>
      </c>
      <c r="B12" s="13" t="s">
        <v>1496</v>
      </c>
      <c r="C12" s="13">
        <v>0.82784225585421956</v>
      </c>
      <c r="D12" s="13">
        <v>-0.188932655</v>
      </c>
      <c r="E12" s="13">
        <v>0.39139024</v>
      </c>
      <c r="F12" s="13">
        <v>0.38440541103930237</v>
      </c>
      <c r="G12" s="13">
        <v>1.7828125746849444</v>
      </c>
      <c r="H12" s="13">
        <v>0.62929318499999998</v>
      </c>
      <c r="I12" s="2"/>
    </row>
    <row r="13" spans="1:9">
      <c r="A13" s="13" t="s">
        <v>1354</v>
      </c>
      <c r="B13" s="13" t="s">
        <v>1498</v>
      </c>
      <c r="C13" s="13">
        <v>0.26680283581644115</v>
      </c>
      <c r="D13" s="13">
        <v>-1.321245336</v>
      </c>
      <c r="E13" s="13">
        <v>0.99691153099999996</v>
      </c>
      <c r="F13" s="13">
        <v>3.7809611478508739E-2</v>
      </c>
      <c r="G13" s="13">
        <v>1.8826893590312674</v>
      </c>
      <c r="H13" s="13">
        <v>0.18505887100000001</v>
      </c>
      <c r="I13" s="2"/>
    </row>
    <row r="14" spans="1:9">
      <c r="A14" s="13" t="s">
        <v>1356</v>
      </c>
      <c r="B14" s="13" t="s">
        <v>1500</v>
      </c>
      <c r="C14" s="13">
        <v>2.2400932892805909</v>
      </c>
      <c r="D14" s="13">
        <v>0.80651751199999999</v>
      </c>
      <c r="E14" s="13">
        <v>0.58596220200000004</v>
      </c>
      <c r="F14" s="13">
        <v>0.71037064928245952</v>
      </c>
      <c r="G14" s="13">
        <v>7.063943238292012</v>
      </c>
      <c r="H14" s="13">
        <v>0.168698284</v>
      </c>
      <c r="I14" s="2"/>
    </row>
    <row r="15" spans="1:9">
      <c r="A15" s="13" t="s">
        <v>1365</v>
      </c>
      <c r="B15" s="13" t="s">
        <v>1508</v>
      </c>
      <c r="C15" s="13">
        <v>4.7896303439890371</v>
      </c>
      <c r="D15" s="13">
        <v>1.5664532360000001</v>
      </c>
      <c r="E15" s="13">
        <v>0.70600225299999997</v>
      </c>
      <c r="F15" s="13">
        <v>1.2004407969305733</v>
      </c>
      <c r="G15" s="13">
        <v>19.110112627559502</v>
      </c>
      <c r="H15" s="126">
        <v>2.6502702E-2</v>
      </c>
      <c r="I15" s="2"/>
    </row>
    <row r="16" spans="1:9">
      <c r="A16" s="13" t="s">
        <v>1368</v>
      </c>
      <c r="B16" s="13" t="s">
        <v>1510</v>
      </c>
      <c r="C16" s="13">
        <v>1.9227266561204324</v>
      </c>
      <c r="D16" s="13">
        <v>0.65374431200000005</v>
      </c>
      <c r="E16" s="13">
        <v>0.96203733599999997</v>
      </c>
      <c r="F16" s="13">
        <v>0.29175266697347357</v>
      </c>
      <c r="G16" s="13">
        <v>12.671273351177907</v>
      </c>
      <c r="H16" s="13">
        <v>0.49679480999999998</v>
      </c>
      <c r="I16" s="2"/>
    </row>
    <row r="17" spans="1:9">
      <c r="A17" s="13" t="s">
        <v>1373</v>
      </c>
      <c r="B17" s="13" t="s">
        <v>1515</v>
      </c>
      <c r="C17" s="13">
        <v>0.80426623383990714</v>
      </c>
      <c r="D17" s="13">
        <v>-0.217824928</v>
      </c>
      <c r="E17" s="13">
        <v>0.39530706700000001</v>
      </c>
      <c r="F17" s="13">
        <v>0.37060192186649449</v>
      </c>
      <c r="G17" s="13">
        <v>1.7453880747225246</v>
      </c>
      <c r="H17" s="13">
        <v>0.58161506100000004</v>
      </c>
      <c r="I17" s="2"/>
    </row>
    <row r="18" spans="1:9">
      <c r="A18" s="13" t="s">
        <v>1380</v>
      </c>
      <c r="B18" s="13" t="s">
        <v>1522</v>
      </c>
      <c r="C18" s="13">
        <v>0.95300570022256947</v>
      </c>
      <c r="D18" s="13">
        <v>-4.8134393999999997E-2</v>
      </c>
      <c r="E18" s="13">
        <v>0.49182000999999997</v>
      </c>
      <c r="F18" s="13">
        <v>0.36345433578500669</v>
      </c>
      <c r="G18" s="13">
        <v>2.4988554963723066</v>
      </c>
      <c r="H18" s="13">
        <v>0.92203557199999997</v>
      </c>
      <c r="I18" s="2"/>
    </row>
    <row r="19" spans="1:9">
      <c r="A19" s="13" t="s">
        <v>1533</v>
      </c>
      <c r="B19" s="13" t="s">
        <v>1534</v>
      </c>
      <c r="C19" s="13">
        <v>0.71059270600927149</v>
      </c>
      <c r="D19" s="13">
        <v>-0.34165585999999998</v>
      </c>
      <c r="E19" s="13">
        <v>0.65458865200000005</v>
      </c>
      <c r="F19" s="13">
        <v>0.19698068161512727</v>
      </c>
      <c r="G19" s="13">
        <v>2.5634087043122591</v>
      </c>
      <c r="H19" s="13">
        <v>0.60171225699999997</v>
      </c>
      <c r="I19" s="2"/>
    </row>
    <row r="20" spans="1:9">
      <c r="A20" s="129" t="s">
        <v>1535</v>
      </c>
      <c r="B20" s="129" t="s">
        <v>1536</v>
      </c>
      <c r="C20" s="13">
        <f t="shared" ref="C20:C31" si="0">EXP(D20)</f>
        <v>1.5052379620183531</v>
      </c>
      <c r="D20" s="13">
        <v>0.40895100000000001</v>
      </c>
      <c r="E20" s="13">
        <v>0.41885</v>
      </c>
      <c r="F20" s="13">
        <v>0.66232758768178157</v>
      </c>
      <c r="G20" s="13">
        <v>3.4208771677947247</v>
      </c>
      <c r="H20" s="13">
        <v>0.32888299999999998</v>
      </c>
      <c r="I20" s="2"/>
    </row>
    <row r="21" spans="1:9">
      <c r="A21" s="129" t="s">
        <v>1537</v>
      </c>
      <c r="B21" s="129" t="s">
        <v>1538</v>
      </c>
      <c r="C21" s="13">
        <f t="shared" si="0"/>
        <v>1.2249279182248651</v>
      </c>
      <c r="D21" s="13">
        <v>0.20288200000000001</v>
      </c>
      <c r="E21" s="13">
        <v>0.40441300000000002</v>
      </c>
      <c r="F21" s="13">
        <v>0.55445619190091988</v>
      </c>
      <c r="G21" s="13">
        <v>2.7061622302431219</v>
      </c>
      <c r="H21" s="13">
        <v>0.32888299999999998</v>
      </c>
      <c r="I21" s="2"/>
    </row>
    <row r="22" spans="1:9">
      <c r="A22" s="129" t="s">
        <v>1539</v>
      </c>
      <c r="B22" s="129" t="s">
        <v>1540</v>
      </c>
      <c r="C22" s="13">
        <f t="shared" si="0"/>
        <v>1.138104318749769</v>
      </c>
      <c r="D22" s="13">
        <v>0.12936400000000001</v>
      </c>
      <c r="E22" s="13">
        <v>0.40462199999999998</v>
      </c>
      <c r="F22" s="13">
        <v>0.51494503096777222</v>
      </c>
      <c r="G22" s="13">
        <v>2.5153780742821477</v>
      </c>
      <c r="H22" s="13">
        <v>0.74918300000000004</v>
      </c>
      <c r="I22" s="2"/>
    </row>
    <row r="23" spans="1:9">
      <c r="A23" s="129" t="s">
        <v>1541</v>
      </c>
      <c r="B23" s="129" t="s">
        <v>1542</v>
      </c>
      <c r="C23" s="13">
        <f t="shared" si="0"/>
        <v>1.0757208553834381</v>
      </c>
      <c r="D23" s="13">
        <v>7.2991E-2</v>
      </c>
      <c r="E23" s="13">
        <v>0.38960499999999998</v>
      </c>
      <c r="F23" s="13">
        <v>0.5012577696163466</v>
      </c>
      <c r="G23" s="13">
        <v>2.3085434857050826</v>
      </c>
      <c r="H23" s="13">
        <v>0.85138800000000003</v>
      </c>
      <c r="I23" s="2"/>
    </row>
    <row r="24" spans="1:9">
      <c r="A24" s="129" t="s">
        <v>1543</v>
      </c>
      <c r="B24" s="129" t="s">
        <v>1544</v>
      </c>
      <c r="C24" s="13">
        <f t="shared" si="0"/>
        <v>0.25696381542789842</v>
      </c>
      <c r="D24" s="13">
        <v>-1.3588199999999999</v>
      </c>
      <c r="E24" s="13">
        <v>0.448797</v>
      </c>
      <c r="F24" s="13">
        <v>0.10662235073969559</v>
      </c>
      <c r="G24" s="13">
        <v>0.61929231517758931</v>
      </c>
      <c r="H24" s="126">
        <v>2.464E-3</v>
      </c>
      <c r="I24" s="2"/>
    </row>
    <row r="25" spans="1:9">
      <c r="A25" s="129" t="s">
        <v>1545</v>
      </c>
      <c r="B25" s="129" t="s">
        <v>1545</v>
      </c>
      <c r="C25" s="13">
        <f t="shared" si="0"/>
        <v>3.1380920881237695</v>
      </c>
      <c r="D25" s="13">
        <v>1.143615</v>
      </c>
      <c r="E25" s="13">
        <v>0.56151700000000004</v>
      </c>
      <c r="F25" s="13">
        <v>1.0439814070888587</v>
      </c>
      <c r="G25" s="13">
        <v>9.4327560689084375</v>
      </c>
      <c r="H25" s="126">
        <v>4.1685E-2</v>
      </c>
      <c r="I25" s="2"/>
    </row>
    <row r="26" spans="1:9">
      <c r="A26" s="129" t="s">
        <v>1546</v>
      </c>
      <c r="B26" s="129" t="s">
        <v>1547</v>
      </c>
      <c r="C26" s="13">
        <f t="shared" si="0"/>
        <v>1.4625302738821653</v>
      </c>
      <c r="D26" s="13">
        <v>0.38016800000000001</v>
      </c>
      <c r="E26" s="13">
        <v>0.40419699999999997</v>
      </c>
      <c r="F26" s="13">
        <v>0.66228578288382045</v>
      </c>
      <c r="G26" s="13">
        <v>3.2297157168434465</v>
      </c>
      <c r="H26" s="13">
        <v>0.34693499999999999</v>
      </c>
      <c r="I26" s="2"/>
    </row>
    <row r="27" spans="1:9">
      <c r="A27" s="129" t="s">
        <v>1548</v>
      </c>
      <c r="B27" s="129" t="s">
        <v>1549</v>
      </c>
      <c r="C27" s="13">
        <f t="shared" si="0"/>
        <v>1.3377672594818786</v>
      </c>
      <c r="D27" s="13">
        <v>0.29100199999999998</v>
      </c>
      <c r="E27" s="13">
        <v>0.40157900000000002</v>
      </c>
      <c r="F27" s="13">
        <v>0.60890510769845951</v>
      </c>
      <c r="G27" s="13">
        <v>2.9390806841907917</v>
      </c>
      <c r="H27" s="13">
        <v>0.46866999999999998</v>
      </c>
      <c r="I27" s="2"/>
    </row>
    <row r="28" spans="1:9">
      <c r="A28" s="129" t="s">
        <v>1550</v>
      </c>
      <c r="B28" s="129" t="s">
        <v>1551</v>
      </c>
      <c r="C28" s="13">
        <f t="shared" si="0"/>
        <v>3.1178323476656731</v>
      </c>
      <c r="D28" s="13">
        <v>1.137138</v>
      </c>
      <c r="E28" s="13">
        <v>0.64352500000000001</v>
      </c>
      <c r="F28" s="13">
        <v>0.88322879584467873</v>
      </c>
      <c r="G28" s="13">
        <v>11.006070673741847</v>
      </c>
      <c r="H28" s="13">
        <v>7.7220999999999998E-2</v>
      </c>
      <c r="I28" s="2"/>
    </row>
    <row r="29" spans="1:9">
      <c r="A29" s="129" t="s">
        <v>1552</v>
      </c>
      <c r="B29" s="129" t="s">
        <v>1553</v>
      </c>
      <c r="C29" s="13">
        <f t="shared" si="0"/>
        <v>0.67402370369586961</v>
      </c>
      <c r="D29" s="13">
        <v>-0.39449000000000001</v>
      </c>
      <c r="E29" s="13">
        <v>0.438525</v>
      </c>
      <c r="F29" s="13">
        <v>0.28536135201933605</v>
      </c>
      <c r="G29" s="13">
        <v>1.5920444374440503</v>
      </c>
      <c r="H29" s="13">
        <v>0.36834600000000001</v>
      </c>
      <c r="I29" s="2"/>
    </row>
    <row r="30" spans="1:9">
      <c r="A30" s="129" t="s">
        <v>1554</v>
      </c>
      <c r="B30" s="129" t="s">
        <v>1555</v>
      </c>
      <c r="C30" s="13">
        <f t="shared" si="0"/>
        <v>0.93932851944233131</v>
      </c>
      <c r="D30" s="13">
        <v>-6.2590000000000007E-2</v>
      </c>
      <c r="E30" s="13">
        <v>0.404858</v>
      </c>
      <c r="F30" s="13">
        <v>0.42481067495643771</v>
      </c>
      <c r="G30" s="13">
        <v>2.0770148196680833</v>
      </c>
      <c r="H30" s="13">
        <v>0.877135</v>
      </c>
      <c r="I30" s="2"/>
    </row>
    <row r="31" spans="1:9">
      <c r="A31" s="129" t="s">
        <v>1556</v>
      </c>
      <c r="B31" s="129" t="s">
        <v>1557</v>
      </c>
      <c r="C31" s="13">
        <f t="shared" si="0"/>
        <v>1.0974035713374706</v>
      </c>
      <c r="D31" s="13">
        <v>9.2947000000000002E-2</v>
      </c>
      <c r="E31" s="13">
        <v>0.40262999999999999</v>
      </c>
      <c r="F31" s="13">
        <v>0.4984720297404705</v>
      </c>
      <c r="G31" s="13">
        <v>2.4159722643038783</v>
      </c>
      <c r="H31" s="13">
        <v>0.81743100000000002</v>
      </c>
      <c r="I31" s="2"/>
    </row>
    <row r="32" spans="1:9">
      <c r="A32" s="13" t="s">
        <v>1420</v>
      </c>
      <c r="B32" s="13" t="s">
        <v>1558</v>
      </c>
      <c r="C32" s="13">
        <v>1.2536150181431507</v>
      </c>
      <c r="D32" s="13">
        <v>0.226031392</v>
      </c>
      <c r="E32" s="13">
        <v>0.63703644800000003</v>
      </c>
      <c r="F32" s="13">
        <v>0.35967298114235224</v>
      </c>
      <c r="G32" s="13">
        <v>4.3693874605834226</v>
      </c>
      <c r="H32" s="13">
        <v>0.722726655</v>
      </c>
      <c r="I32" s="2"/>
    </row>
    <row r="33" spans="1:9">
      <c r="A33" s="13" t="s">
        <v>1424</v>
      </c>
      <c r="B33" s="13" t="s">
        <v>1559</v>
      </c>
      <c r="C33" s="13">
        <v>2.527110714323161</v>
      </c>
      <c r="D33" s="13">
        <v>0.92707664000000001</v>
      </c>
      <c r="E33" s="13">
        <v>0.836187126</v>
      </c>
      <c r="F33" s="13">
        <v>0.4907354341994426</v>
      </c>
      <c r="G33" s="13">
        <v>13.013709867650256</v>
      </c>
      <c r="H33" s="13">
        <v>0.26756170000000001</v>
      </c>
      <c r="I33" s="2"/>
    </row>
    <row r="34" spans="1:9">
      <c r="A34" s="13" t="s">
        <v>1426</v>
      </c>
      <c r="B34" s="13" t="s">
        <v>1560</v>
      </c>
      <c r="C34" s="13">
        <v>0.58227920651924459</v>
      </c>
      <c r="D34" s="13">
        <v>-0.54080521000000004</v>
      </c>
      <c r="E34" s="13">
        <v>0.63597621100000001</v>
      </c>
      <c r="F34" s="13">
        <v>0.16740846016897148</v>
      </c>
      <c r="G34" s="13">
        <v>2.0252804069905812</v>
      </c>
      <c r="H34" s="13">
        <v>0.39512804499999998</v>
      </c>
      <c r="I34" s="2"/>
    </row>
    <row r="35" spans="1:9">
      <c r="A35" s="13" t="s">
        <v>1427</v>
      </c>
      <c r="B35" s="13" t="s">
        <v>1561</v>
      </c>
      <c r="C35" s="13">
        <v>0.4421031058296977</v>
      </c>
      <c r="D35" s="13">
        <v>-0.81621215300000005</v>
      </c>
      <c r="E35" s="13">
        <v>0.58537845099999997</v>
      </c>
      <c r="F35" s="13">
        <v>0.14035871028099317</v>
      </c>
      <c r="G35" s="13">
        <v>1.3925402690931725</v>
      </c>
      <c r="H35" s="13">
        <v>0.16321724500000001</v>
      </c>
      <c r="I35" s="2"/>
    </row>
    <row r="36" spans="1:9">
      <c r="A36" s="13" t="s">
        <v>1430</v>
      </c>
      <c r="B36" s="13" t="s">
        <v>1562</v>
      </c>
      <c r="C36" s="13">
        <v>1.7870584516221175</v>
      </c>
      <c r="D36" s="13">
        <v>0.58057094499999995</v>
      </c>
      <c r="E36" s="13">
        <v>0.55773171300000002</v>
      </c>
      <c r="F36" s="13">
        <v>0.59894637296431918</v>
      </c>
      <c r="G36" s="13">
        <v>5.3319930692764892</v>
      </c>
      <c r="H36" s="13">
        <v>0.29789865599999998</v>
      </c>
      <c r="I36" s="2"/>
    </row>
    <row r="37" spans="1:9">
      <c r="A37" s="13" t="s">
        <v>1431</v>
      </c>
      <c r="B37" s="13" t="s">
        <v>1563</v>
      </c>
      <c r="C37" s="13">
        <v>2.0535150534125481</v>
      </c>
      <c r="D37" s="13">
        <v>0.71955298499999998</v>
      </c>
      <c r="E37" s="13">
        <v>0.44392337799999998</v>
      </c>
      <c r="F37" s="13">
        <v>0.86024604150382444</v>
      </c>
      <c r="G37" s="13">
        <v>4.9019976508350993</v>
      </c>
      <c r="H37" s="13">
        <v>0.105040256</v>
      </c>
      <c r="I37" s="2"/>
    </row>
    <row r="38" spans="1:9">
      <c r="A38" s="13" t="s">
        <v>1434</v>
      </c>
      <c r="B38" s="13" t="s">
        <v>1564</v>
      </c>
      <c r="C38" s="13">
        <v>1.321637033357161</v>
      </c>
      <c r="D38" s="13">
        <v>0.27887114499999999</v>
      </c>
      <c r="E38" s="13">
        <v>0.42231553300000002</v>
      </c>
      <c r="F38" s="13">
        <v>0.57760369187130411</v>
      </c>
      <c r="G38" s="13">
        <v>3.0240880945239965</v>
      </c>
      <c r="H38" s="13">
        <v>0.50903672099999997</v>
      </c>
      <c r="I38" s="2"/>
    </row>
    <row r="39" spans="1:9">
      <c r="A39" s="13" t="s">
        <v>1435</v>
      </c>
      <c r="B39" s="13" t="s">
        <v>1565</v>
      </c>
      <c r="C39" s="13">
        <v>0.78870261421215238</v>
      </c>
      <c r="D39" s="13">
        <v>-0.237365944</v>
      </c>
      <c r="E39" s="13">
        <v>0.62628091500000005</v>
      </c>
      <c r="F39" s="13">
        <v>0.23110652272819571</v>
      </c>
      <c r="G39" s="13">
        <v>2.6916237859572583</v>
      </c>
      <c r="H39" s="13">
        <v>0.70468136999999997</v>
      </c>
      <c r="I39" s="2"/>
    </row>
    <row r="40" spans="1:9">
      <c r="A40" s="13" t="s">
        <v>1436</v>
      </c>
      <c r="B40" s="13" t="s">
        <v>1566</v>
      </c>
      <c r="C40" s="13">
        <v>1.241681189082021</v>
      </c>
      <c r="D40" s="13">
        <v>0.21646625899999999</v>
      </c>
      <c r="E40" s="13">
        <v>0.483540425</v>
      </c>
      <c r="F40" s="13">
        <v>0.48129592276762007</v>
      </c>
      <c r="G40" s="13">
        <v>3.2033767634149322</v>
      </c>
      <c r="H40" s="13">
        <v>0.65439179800000002</v>
      </c>
      <c r="I40" s="2"/>
    </row>
    <row r="41" spans="1:9">
      <c r="A41" s="13" t="s">
        <v>1437</v>
      </c>
      <c r="B41" s="13" t="s">
        <v>1567</v>
      </c>
      <c r="C41" s="13">
        <v>0.98403841702491879</v>
      </c>
      <c r="D41" s="13">
        <v>-1.6090341000000001E-2</v>
      </c>
      <c r="E41" s="13">
        <v>0.48396664099999998</v>
      </c>
      <c r="F41" s="13">
        <v>0.38111086674212413</v>
      </c>
      <c r="G41" s="13">
        <v>2.5408134238169664</v>
      </c>
      <c r="H41" s="13">
        <v>0.97347777999999996</v>
      </c>
      <c r="I41" s="2"/>
    </row>
    <row r="42" spans="1:9">
      <c r="A42" s="13" t="s">
        <v>1438</v>
      </c>
      <c r="B42" s="13" t="s">
        <v>1568</v>
      </c>
      <c r="C42" s="13">
        <v>1.0594342688301321</v>
      </c>
      <c r="D42" s="13">
        <v>5.7735056999999999E-2</v>
      </c>
      <c r="E42" s="13">
        <v>0.50145072899999998</v>
      </c>
      <c r="F42" s="13">
        <v>0.39648844856392862</v>
      </c>
      <c r="G42" s="13">
        <v>2.8308541498168363</v>
      </c>
      <c r="H42" s="13">
        <v>0.90833728499999999</v>
      </c>
      <c r="I42" s="2"/>
    </row>
    <row r="43" spans="1:9">
      <c r="A43" s="13" t="s">
        <v>1441</v>
      </c>
      <c r="B43" s="13" t="s">
        <v>1569</v>
      </c>
      <c r="C43" s="13">
        <v>1.7270834227386396</v>
      </c>
      <c r="D43" s="13">
        <v>0.54643410299999995</v>
      </c>
      <c r="E43" s="13">
        <v>0.41248557400000002</v>
      </c>
      <c r="F43" s="13">
        <v>0.76948207367764443</v>
      </c>
      <c r="G43" s="13">
        <v>3.8763958916451537</v>
      </c>
      <c r="H43" s="13">
        <v>0.18525904000000001</v>
      </c>
      <c r="I43" s="2"/>
    </row>
    <row r="44" spans="1:9">
      <c r="A44" s="13" t="s">
        <v>1444</v>
      </c>
      <c r="B44" s="13" t="s">
        <v>1570</v>
      </c>
      <c r="C44" s="13">
        <v>2.0469743989878668</v>
      </c>
      <c r="D44" s="13">
        <v>0.71636279999999997</v>
      </c>
      <c r="E44" s="13">
        <v>0.52041166000000005</v>
      </c>
      <c r="F44" s="13">
        <v>0.73812355211794045</v>
      </c>
      <c r="G44" s="13">
        <v>5.6766975909234052</v>
      </c>
      <c r="H44" s="13">
        <v>0.16865728599999999</v>
      </c>
      <c r="I44" s="2"/>
    </row>
    <row r="45" spans="1:9">
      <c r="A45" s="13" t="s">
        <v>1445</v>
      </c>
      <c r="B45" s="13" t="s">
        <v>1571</v>
      </c>
      <c r="C45" s="13">
        <v>1.890622169288285</v>
      </c>
      <c r="D45" s="13">
        <v>0.63690596499999996</v>
      </c>
      <c r="E45" s="13">
        <v>0.48600447800000002</v>
      </c>
      <c r="F45" s="13">
        <v>0.72930532180316177</v>
      </c>
      <c r="G45" s="13">
        <v>4.9011738707277379</v>
      </c>
      <c r="H45" s="13">
        <v>0.19002876399999999</v>
      </c>
      <c r="I45" s="2"/>
    </row>
    <row r="46" spans="1:9">
      <c r="A46" s="13" t="s">
        <v>1421</v>
      </c>
      <c r="B46" s="13" t="s">
        <v>1572</v>
      </c>
      <c r="C46" s="13">
        <v>2.3404040326719526</v>
      </c>
      <c r="D46" s="13">
        <v>0.85032357800000002</v>
      </c>
      <c r="E46" s="13">
        <v>0.66095077499999999</v>
      </c>
      <c r="F46" s="13">
        <v>0.64073460471679977</v>
      </c>
      <c r="G46" s="13">
        <v>8.5487672990100965</v>
      </c>
      <c r="H46" s="13">
        <v>0.19826312800000001</v>
      </c>
      <c r="I46" s="2"/>
    </row>
    <row r="47" spans="1:9">
      <c r="A47" s="13" t="s">
        <v>1423</v>
      </c>
      <c r="B47" s="13" t="s">
        <v>1574</v>
      </c>
      <c r="C47" s="13">
        <v>0.30539706121028831</v>
      </c>
      <c r="D47" s="13">
        <v>-1.186142509</v>
      </c>
      <c r="E47" s="13">
        <v>0.63983254199999995</v>
      </c>
      <c r="F47" s="13">
        <v>8.7142175649172954E-2</v>
      </c>
      <c r="G47" s="13">
        <v>1.0702896077711799</v>
      </c>
      <c r="H47" s="13">
        <v>6.3763094000000006E-2</v>
      </c>
      <c r="I47" s="2"/>
    </row>
    <row r="48" spans="1:9">
      <c r="A48" s="13" t="s">
        <v>1425</v>
      </c>
      <c r="B48" s="13" t="s">
        <v>1575</v>
      </c>
      <c r="C48" s="13">
        <v>1.5631897793528777</v>
      </c>
      <c r="D48" s="13">
        <v>0.44672846399999999</v>
      </c>
      <c r="E48" s="13">
        <v>0.74352174100000001</v>
      </c>
      <c r="F48" s="13">
        <v>0.36400992386196074</v>
      </c>
      <c r="G48" s="13">
        <v>6.7129001878529611</v>
      </c>
      <c r="H48" s="13">
        <v>0.54795474700000002</v>
      </c>
      <c r="I48" s="2"/>
    </row>
    <row r="49" spans="1:9">
      <c r="A49" s="13" t="s">
        <v>1428</v>
      </c>
      <c r="B49" s="13" t="s">
        <v>1576</v>
      </c>
      <c r="C49" s="13">
        <v>1.3621554556643969</v>
      </c>
      <c r="D49" s="13">
        <v>0.30906833900000003</v>
      </c>
      <c r="E49" s="13">
        <v>0.425781831</v>
      </c>
      <c r="F49" s="13">
        <v>0.59128091692551354</v>
      </c>
      <c r="G49" s="13">
        <v>3.1380473008399541</v>
      </c>
      <c r="H49" s="13">
        <v>0.467909713</v>
      </c>
      <c r="I49" s="2"/>
    </row>
    <row r="50" spans="1:9">
      <c r="A50" s="13" t="s">
        <v>1429</v>
      </c>
      <c r="B50" s="13" t="s">
        <v>1577</v>
      </c>
      <c r="C50" s="13">
        <v>1.8608125385178087</v>
      </c>
      <c r="D50" s="13">
        <v>0.62101324099999999</v>
      </c>
      <c r="E50" s="13">
        <v>0.407792455</v>
      </c>
      <c r="F50" s="13">
        <v>0.83672487117722927</v>
      </c>
      <c r="G50" s="13">
        <v>4.1383056997377849</v>
      </c>
      <c r="H50" s="13">
        <v>0.127792248</v>
      </c>
      <c r="I50" s="2"/>
    </row>
    <row r="51" spans="1:9">
      <c r="A51" s="13" t="s">
        <v>1432</v>
      </c>
      <c r="B51" s="13" t="s">
        <v>1578</v>
      </c>
      <c r="C51" s="13">
        <v>0.80331350664099266</v>
      </c>
      <c r="D51" s="13">
        <v>-0.219010222</v>
      </c>
      <c r="E51" s="13">
        <v>0.46500375199999999</v>
      </c>
      <c r="F51" s="13">
        <v>0.32289839367268985</v>
      </c>
      <c r="G51" s="13">
        <v>1.9985004651524456</v>
      </c>
      <c r="H51" s="13">
        <v>0.63765078600000002</v>
      </c>
      <c r="I51" s="2"/>
    </row>
    <row r="52" spans="1:9">
      <c r="A52" s="13" t="s">
        <v>1433</v>
      </c>
      <c r="B52" s="13" t="s">
        <v>1579</v>
      </c>
      <c r="C52" s="13">
        <v>0.8021401385769571</v>
      </c>
      <c r="D52" s="13">
        <v>-0.22047195</v>
      </c>
      <c r="E52" s="13">
        <v>0.45528463299999999</v>
      </c>
      <c r="F52" s="13">
        <v>0.3286276833169236</v>
      </c>
      <c r="G52" s="13">
        <v>1.9579263542923946</v>
      </c>
      <c r="H52" s="13">
        <v>0.62820788500000002</v>
      </c>
      <c r="I52" s="2"/>
    </row>
    <row r="53" spans="1:9">
      <c r="A53" s="13" t="s">
        <v>1439</v>
      </c>
      <c r="B53" s="13" t="s">
        <v>1580</v>
      </c>
      <c r="C53" s="13">
        <v>1.796544538353497</v>
      </c>
      <c r="D53" s="13">
        <v>0.58586511900000005</v>
      </c>
      <c r="E53" s="13">
        <v>0.55835008399999997</v>
      </c>
      <c r="F53" s="13">
        <v>0.60139636923148765</v>
      </c>
      <c r="G53" s="13">
        <v>5.3667970799561511</v>
      </c>
      <c r="H53" s="13">
        <v>0.294049646</v>
      </c>
      <c r="I53" s="2"/>
    </row>
    <row r="54" spans="1:9">
      <c r="A54" s="13" t="s">
        <v>1440</v>
      </c>
      <c r="B54" s="13" t="s">
        <v>1581</v>
      </c>
      <c r="C54" s="13">
        <v>1.8086610732495196</v>
      </c>
      <c r="D54" s="13">
        <v>0.59258683300000004</v>
      </c>
      <c r="E54" s="13">
        <v>0.56360879600000002</v>
      </c>
      <c r="F54" s="13">
        <v>0.59924400663567656</v>
      </c>
      <c r="G54" s="13">
        <v>5.458969704601377</v>
      </c>
      <c r="H54" s="13">
        <v>0.29306795499999999</v>
      </c>
      <c r="I54" s="2"/>
    </row>
    <row r="55" spans="1:9">
      <c r="A55" s="13" t="s">
        <v>1442</v>
      </c>
      <c r="B55" s="13" t="s">
        <v>1582</v>
      </c>
      <c r="C55" s="13">
        <v>0.53739596242188858</v>
      </c>
      <c r="D55" s="13">
        <v>-0.62102009599999997</v>
      </c>
      <c r="E55" s="13">
        <v>0.51695554499999996</v>
      </c>
      <c r="F55" s="13">
        <v>0.19509806211118869</v>
      </c>
      <c r="G55" s="13">
        <v>1.4802526345072591</v>
      </c>
      <c r="H55" s="13">
        <v>0.229633801</v>
      </c>
      <c r="I55" s="2"/>
    </row>
    <row r="56" spans="1:9">
      <c r="A56" s="13" t="s">
        <v>1443</v>
      </c>
      <c r="B56" s="13" t="s">
        <v>1583</v>
      </c>
      <c r="C56" s="13">
        <v>0.43335468861312665</v>
      </c>
      <c r="D56" s="13">
        <v>-0.83619874400000005</v>
      </c>
      <c r="E56" s="13">
        <v>0.575771115</v>
      </c>
      <c r="F56" s="13">
        <v>0.14019651957562793</v>
      </c>
      <c r="G56" s="13">
        <v>1.3395217421333681</v>
      </c>
      <c r="H56" s="13">
        <v>0.146415141</v>
      </c>
      <c r="I56" s="2"/>
    </row>
    <row r="57" spans="1:9">
      <c r="A57" s="13" t="s">
        <v>1446</v>
      </c>
      <c r="B57" s="13" t="s">
        <v>1584</v>
      </c>
      <c r="C57" s="13">
        <v>1.0826227127740622</v>
      </c>
      <c r="D57" s="13">
        <v>7.9386534999999994E-2</v>
      </c>
      <c r="E57" s="13">
        <v>0.53183399099999995</v>
      </c>
      <c r="F57" s="13">
        <v>0.38174284130917802</v>
      </c>
      <c r="G57" s="13">
        <v>3.0703180554602589</v>
      </c>
      <c r="H57" s="13">
        <v>0.88134106899999998</v>
      </c>
      <c r="I57" s="2"/>
    </row>
    <row r="58" spans="1:9">
      <c r="A58" s="13" t="s">
        <v>1447</v>
      </c>
      <c r="B58" s="13" t="s">
        <v>1585</v>
      </c>
      <c r="C58" s="13">
        <v>1.0836477344670314</v>
      </c>
      <c r="D58" s="13">
        <v>8.0332881999999994E-2</v>
      </c>
      <c r="E58" s="13">
        <v>0.511912068</v>
      </c>
      <c r="F58" s="13">
        <v>0.39731940654540454</v>
      </c>
      <c r="G58" s="13">
        <v>2.9555375173483629</v>
      </c>
      <c r="H58" s="13">
        <v>0.87530229299999995</v>
      </c>
      <c r="I58" s="2"/>
    </row>
    <row r="59" spans="1:9">
      <c r="A59" s="13" t="s">
        <v>1448</v>
      </c>
      <c r="B59" s="13" t="s">
        <v>1586</v>
      </c>
      <c r="C59" s="13">
        <v>0.57297258161323261</v>
      </c>
      <c r="D59" s="13">
        <v>-0.55691741400000006</v>
      </c>
      <c r="E59" s="13">
        <v>0.46034908699999999</v>
      </c>
      <c r="F59" s="13">
        <v>0.23242176051086694</v>
      </c>
      <c r="G59" s="13">
        <v>1.4125079276524235</v>
      </c>
      <c r="H59" s="13">
        <v>0.22636641099999999</v>
      </c>
      <c r="I59" s="2"/>
    </row>
    <row r="60" spans="1:9">
      <c r="A60" s="13" t="s">
        <v>1400</v>
      </c>
      <c r="B60" s="13" t="s">
        <v>1587</v>
      </c>
      <c r="C60" s="13">
        <v>1.3038569962000468</v>
      </c>
      <c r="D60" s="13">
        <v>0.26532679199999998</v>
      </c>
      <c r="E60" s="13">
        <v>0.57771535399999996</v>
      </c>
      <c r="F60" s="13">
        <v>0.42021226528386901</v>
      </c>
      <c r="G60" s="13">
        <v>4.0456769280434175</v>
      </c>
      <c r="H60" s="13">
        <v>0.64604095699999997</v>
      </c>
      <c r="I60" s="2"/>
    </row>
    <row r="61" spans="1:9">
      <c r="A61" s="13" t="s">
        <v>1401</v>
      </c>
      <c r="B61" s="13" t="s">
        <v>1588</v>
      </c>
      <c r="C61" s="13">
        <v>0.98824463461294432</v>
      </c>
      <c r="D61" s="13">
        <v>-1.1825006000000001E-2</v>
      </c>
      <c r="E61" s="13">
        <v>0.63679830699999995</v>
      </c>
      <c r="F61" s="13">
        <v>0.28366829813959116</v>
      </c>
      <c r="G61" s="13">
        <v>3.4428502030236743</v>
      </c>
      <c r="H61" s="13">
        <v>0.98518455900000002</v>
      </c>
      <c r="I61" s="2"/>
    </row>
    <row r="62" spans="1:9">
      <c r="A62" s="13" t="s">
        <v>1402</v>
      </c>
      <c r="B62" s="13" t="s">
        <v>1589</v>
      </c>
      <c r="C62" s="13">
        <v>1.6205568698534394</v>
      </c>
      <c r="D62" s="13">
        <v>0.48276983699999998</v>
      </c>
      <c r="E62" s="13">
        <v>0.54278867399999997</v>
      </c>
      <c r="F62" s="13">
        <v>0.55928507422415497</v>
      </c>
      <c r="G62" s="13">
        <v>4.6956457260588804</v>
      </c>
      <c r="H62" s="13">
        <v>0.37377469299999999</v>
      </c>
      <c r="I62" s="2"/>
    </row>
    <row r="63" spans="1:9">
      <c r="A63" s="13" t="s">
        <v>1404</v>
      </c>
      <c r="B63" s="13" t="s">
        <v>1590</v>
      </c>
      <c r="C63" s="13">
        <v>2.5849887243569776</v>
      </c>
      <c r="D63" s="13">
        <v>0.94972114600000002</v>
      </c>
      <c r="E63" s="13">
        <v>0.68276822199999998</v>
      </c>
      <c r="F63" s="13">
        <v>0.67807012368904163</v>
      </c>
      <c r="G63" s="13">
        <v>9.8546838617492476</v>
      </c>
      <c r="H63" s="13">
        <v>0.16422962399999999</v>
      </c>
      <c r="I63" s="2"/>
    </row>
    <row r="64" spans="1:9">
      <c r="A64" s="13" t="s">
        <v>1405</v>
      </c>
      <c r="B64" s="13" t="s">
        <v>1591</v>
      </c>
      <c r="C64" s="13">
        <v>1.1345641620575477</v>
      </c>
      <c r="D64" s="13">
        <v>0.126248579</v>
      </c>
      <c r="E64" s="13">
        <v>0.45543088999999998</v>
      </c>
      <c r="F64" s="13">
        <v>0.46468479409895169</v>
      </c>
      <c r="G64" s="13">
        <v>2.7701268777717676</v>
      </c>
      <c r="H64" s="13">
        <v>0.78162125299999996</v>
      </c>
      <c r="I64" s="2"/>
    </row>
    <row r="65" spans="1:9">
      <c r="A65" s="13" t="s">
        <v>1406</v>
      </c>
      <c r="B65" s="13" t="s">
        <v>1592</v>
      </c>
      <c r="C65" s="13">
        <v>1.0712177902143887</v>
      </c>
      <c r="D65" s="13">
        <v>6.8796123000000001E-2</v>
      </c>
      <c r="E65" s="13">
        <v>0.41259025300000002</v>
      </c>
      <c r="F65" s="13">
        <v>0.47717080383034116</v>
      </c>
      <c r="G65" s="13">
        <v>2.404815099458173</v>
      </c>
      <c r="H65" s="13">
        <v>0.86757306000000001</v>
      </c>
      <c r="I65" s="2"/>
    </row>
    <row r="66" spans="1:9">
      <c r="A66" s="13" t="s">
        <v>1407</v>
      </c>
      <c r="B66" s="13" t="s">
        <v>1593</v>
      </c>
      <c r="C66" s="13">
        <v>0.82567496148850461</v>
      </c>
      <c r="D66" s="13">
        <v>-0.19155409200000001</v>
      </c>
      <c r="E66" s="13">
        <v>0.40222994899999998</v>
      </c>
      <c r="F66" s="13">
        <v>0.37533932629496042</v>
      </c>
      <c r="G66" s="13">
        <v>1.8163275049236351</v>
      </c>
      <c r="H66" s="13">
        <v>0.63391030999999998</v>
      </c>
      <c r="I66" s="2"/>
    </row>
    <row r="67" spans="1:9">
      <c r="A67" s="13" t="s">
        <v>1408</v>
      </c>
      <c r="B67" s="130" t="s">
        <v>1594</v>
      </c>
      <c r="C67" s="13">
        <v>0.66928678471866832</v>
      </c>
      <c r="D67" s="13">
        <v>-0.40154263400000001</v>
      </c>
      <c r="E67" s="13">
        <v>0.45553677599999998</v>
      </c>
      <c r="F67" s="13">
        <v>0.27406370079531556</v>
      </c>
      <c r="G67" s="13">
        <v>1.6344550515049807</v>
      </c>
      <c r="H67" s="13">
        <v>0.37806273299999998</v>
      </c>
      <c r="I67" s="2"/>
    </row>
    <row r="68" spans="1:9">
      <c r="A68" s="13" t="s">
        <v>1409</v>
      </c>
      <c r="B68" s="13" t="s">
        <v>1691</v>
      </c>
      <c r="C68" s="13">
        <v>0.65172868301945475</v>
      </c>
      <c r="D68" s="13">
        <v>-0.42812693400000001</v>
      </c>
      <c r="E68" s="13">
        <v>0.54488531299999998</v>
      </c>
      <c r="F68" s="13">
        <v>0.22400158584656338</v>
      </c>
      <c r="G68" s="13">
        <v>1.8961931660663263</v>
      </c>
      <c r="H68" s="13">
        <v>0.43203192400000001</v>
      </c>
      <c r="I68" s="2"/>
    </row>
    <row r="69" spans="1:9">
      <c r="A69" s="13" t="s">
        <v>1410</v>
      </c>
      <c r="B69" s="13" t="s">
        <v>1597</v>
      </c>
      <c r="C69" s="13">
        <v>0.86446585453127134</v>
      </c>
      <c r="D69" s="13">
        <v>-0.145643472</v>
      </c>
      <c r="E69" s="135">
        <v>0.98562708700000001</v>
      </c>
      <c r="F69" s="13">
        <v>0.12524636485902216</v>
      </c>
      <c r="G69" s="13">
        <v>5.9666499262605068</v>
      </c>
      <c r="H69" s="13">
        <v>0.88252640199999999</v>
      </c>
      <c r="I69" s="2"/>
    </row>
    <row r="70" spans="1:9">
      <c r="A70" s="13" t="s">
        <v>1411</v>
      </c>
      <c r="B70" s="13" t="s">
        <v>1598</v>
      </c>
      <c r="C70" s="13">
        <v>1.5568616108791604</v>
      </c>
      <c r="D70" s="13">
        <v>0.44267200699999998</v>
      </c>
      <c r="E70" s="13">
        <v>0.415991371</v>
      </c>
      <c r="F70" s="13">
        <v>0.68889178575898813</v>
      </c>
      <c r="G70" s="13">
        <v>3.5184307978920195</v>
      </c>
      <c r="H70" s="13">
        <v>0.28726642699999999</v>
      </c>
      <c r="I70" s="2"/>
    </row>
    <row r="71" spans="1:9">
      <c r="A71" s="13" t="s">
        <v>1412</v>
      </c>
      <c r="B71" s="13" t="s">
        <v>1599</v>
      </c>
      <c r="C71" s="13">
        <v>1.4465206917026352</v>
      </c>
      <c r="D71" s="13">
        <v>0.36916114999999999</v>
      </c>
      <c r="E71" s="13">
        <v>0.47482021499999999</v>
      </c>
      <c r="F71" s="13">
        <v>0.57036060867038996</v>
      </c>
      <c r="G71" s="13">
        <v>3.6685950602403468</v>
      </c>
      <c r="H71" s="13">
        <v>0.43687820199999999</v>
      </c>
      <c r="I71" s="2"/>
    </row>
    <row r="72" spans="1:9">
      <c r="A72" s="13" t="s">
        <v>1413</v>
      </c>
      <c r="B72" s="13" t="s">
        <v>1600</v>
      </c>
      <c r="C72" s="13">
        <v>1.6254218400988218</v>
      </c>
      <c r="D72" s="13">
        <v>0.48576737599999997</v>
      </c>
      <c r="E72" s="13">
        <v>0.47851453700000002</v>
      </c>
      <c r="F72" s="13">
        <v>0.63627710138978089</v>
      </c>
      <c r="G72" s="13">
        <v>4.1522728894368361</v>
      </c>
      <c r="H72" s="13">
        <v>0.31003100099999997</v>
      </c>
      <c r="I72" s="2"/>
    </row>
    <row r="73" spans="1:9">
      <c r="A73" s="13" t="s">
        <v>1418</v>
      </c>
      <c r="B73" s="13" t="s">
        <v>1601</v>
      </c>
      <c r="C73" s="13">
        <v>1.661535716299392</v>
      </c>
      <c r="D73" s="13">
        <v>0.50774230499999995</v>
      </c>
      <c r="E73" s="13">
        <v>0.40955324900000001</v>
      </c>
      <c r="F73" s="13">
        <v>0.74454494221898382</v>
      </c>
      <c r="G73" s="13">
        <v>3.7079036871981907</v>
      </c>
      <c r="H73" s="13">
        <v>0.21506908399999999</v>
      </c>
      <c r="I73" s="2"/>
    </row>
    <row r="74" spans="1:9">
      <c r="A74" s="13" t="s">
        <v>1419</v>
      </c>
      <c r="B74" s="13" t="s">
        <v>1602</v>
      </c>
      <c r="C74" s="13">
        <v>0.53547873898059117</v>
      </c>
      <c r="D74" s="13">
        <v>-0.62459409300000002</v>
      </c>
      <c r="E74" s="13">
        <v>0.68512309599999999</v>
      </c>
      <c r="F74" s="13">
        <v>0.13981497170716628</v>
      </c>
      <c r="G74" s="13">
        <v>2.050835303252057</v>
      </c>
      <c r="H74" s="13">
        <v>0.36195174600000002</v>
      </c>
      <c r="I74" s="2"/>
    </row>
    <row r="75" spans="1:9">
      <c r="A75" s="13" t="s">
        <v>1391</v>
      </c>
      <c r="B75" s="13" t="s">
        <v>1603</v>
      </c>
      <c r="C75" s="13">
        <v>2.5487622495601734</v>
      </c>
      <c r="D75" s="13">
        <v>0.93560784900000005</v>
      </c>
      <c r="E75" s="13">
        <v>0.696479242</v>
      </c>
      <c r="F75" s="13">
        <v>0.65083998528517095</v>
      </c>
      <c r="G75" s="13">
        <v>9.9812383253261174</v>
      </c>
      <c r="H75" s="13">
        <v>0.17916217300000001</v>
      </c>
      <c r="I75" s="2"/>
    </row>
    <row r="76" spans="1:9">
      <c r="A76" s="13" t="s">
        <v>1392</v>
      </c>
      <c r="B76" s="13" t="s">
        <v>1604</v>
      </c>
      <c r="C76" s="13">
        <v>0.33481829811242331</v>
      </c>
      <c r="D76" s="13">
        <v>-1.094167288</v>
      </c>
      <c r="E76" s="13">
        <v>0.61971048200000001</v>
      </c>
      <c r="F76" s="13">
        <v>9.9380453182574977E-2</v>
      </c>
      <c r="G76" s="13">
        <v>1.1280215491164145</v>
      </c>
      <c r="H76" s="13">
        <v>7.7461230000000006E-2</v>
      </c>
      <c r="I76" s="2"/>
    </row>
    <row r="77" spans="1:9">
      <c r="A77" s="13" t="s">
        <v>1395</v>
      </c>
      <c r="B77" s="13" t="s">
        <v>1605</v>
      </c>
      <c r="C77" s="13">
        <v>1.7088395749270078</v>
      </c>
      <c r="D77" s="13">
        <v>0.53581452900000004</v>
      </c>
      <c r="E77" s="13">
        <v>0.41563604100000001</v>
      </c>
      <c r="F77" s="13">
        <v>0.75666692833324278</v>
      </c>
      <c r="G77" s="13">
        <v>3.8592048674164658</v>
      </c>
      <c r="H77" s="13">
        <v>0.19734817900000001</v>
      </c>
      <c r="I77" s="2"/>
    </row>
    <row r="78" spans="1:9">
      <c r="A78" s="13" t="s">
        <v>1396</v>
      </c>
      <c r="B78" s="13" t="s">
        <v>1606</v>
      </c>
      <c r="C78" s="13">
        <v>1.3378000953822395</v>
      </c>
      <c r="D78" s="13">
        <v>0.29102654500000003</v>
      </c>
      <c r="E78" s="13">
        <v>0.61862837299999995</v>
      </c>
      <c r="F78" s="13">
        <v>0.39792765320809148</v>
      </c>
      <c r="G78" s="13">
        <v>4.4975740710053707</v>
      </c>
      <c r="H78" s="13">
        <v>0.638041831</v>
      </c>
      <c r="I78" s="2"/>
    </row>
    <row r="79" spans="1:9">
      <c r="A79" s="13" t="s">
        <v>1397</v>
      </c>
      <c r="B79" s="13" t="s">
        <v>1607</v>
      </c>
      <c r="C79" s="13">
        <v>1.8165223709181315</v>
      </c>
      <c r="D79" s="13">
        <v>0.59692388799999996</v>
      </c>
      <c r="E79" s="13">
        <v>0.55683259100000004</v>
      </c>
      <c r="F79" s="13">
        <v>0.60989529117527874</v>
      </c>
      <c r="G79" s="13">
        <v>5.4103607156686646</v>
      </c>
      <c r="H79" s="13">
        <v>0.28372055600000001</v>
      </c>
      <c r="I79" s="2"/>
    </row>
    <row r="80" spans="1:9">
      <c r="A80" s="13" t="s">
        <v>1398</v>
      </c>
      <c r="B80" s="13" t="s">
        <v>1608</v>
      </c>
      <c r="C80" s="13">
        <v>0.46518121157368664</v>
      </c>
      <c r="D80" s="13">
        <v>-0.76532824700000002</v>
      </c>
      <c r="E80" s="13">
        <v>0.65489993999999996</v>
      </c>
      <c r="F80" s="13">
        <v>0.1288724492339445</v>
      </c>
      <c r="G80" s="13">
        <v>1.679129720025262</v>
      </c>
      <c r="H80" s="13">
        <v>0.24255733400000001</v>
      </c>
      <c r="I80" s="2"/>
    </row>
    <row r="81" spans="1:9">
      <c r="A81" s="13" t="s">
        <v>1609</v>
      </c>
      <c r="B81" s="13" t="s">
        <v>1610</v>
      </c>
      <c r="C81" s="13">
        <v>1.8383528288930351</v>
      </c>
      <c r="D81" s="13">
        <v>0.60886996900000001</v>
      </c>
      <c r="E81" s="13">
        <v>0.408894013</v>
      </c>
      <c r="F81" s="13">
        <v>0.82484293179182022</v>
      </c>
      <c r="G81" s="13">
        <v>4.0971935301155948</v>
      </c>
      <c r="H81" s="13">
        <v>0.136470121</v>
      </c>
      <c r="I81" s="2"/>
    </row>
    <row r="82" spans="1:9">
      <c r="A82" s="13" t="s">
        <v>1611</v>
      </c>
      <c r="B82" s="13" t="s">
        <v>1612</v>
      </c>
      <c r="C82" s="13">
        <v>2.2955818780264767</v>
      </c>
      <c r="D82" s="13">
        <v>0.83098635300000001</v>
      </c>
      <c r="E82" s="13">
        <v>0.43498545799999999</v>
      </c>
      <c r="F82" s="13">
        <v>0.97864614740858802</v>
      </c>
      <c r="G82" s="13">
        <v>5.3846798178049244</v>
      </c>
      <c r="H82" s="13">
        <v>5.6084649E-2</v>
      </c>
      <c r="I82" s="2"/>
    </row>
    <row r="83" spans="1:9">
      <c r="A83" s="13" t="s">
        <v>1613</v>
      </c>
      <c r="B83" s="13" t="s">
        <v>1612</v>
      </c>
      <c r="C83" s="13">
        <v>2.86132030668435</v>
      </c>
      <c r="D83" s="13">
        <v>1.051283164</v>
      </c>
      <c r="E83" s="13">
        <v>1.0570626949999999</v>
      </c>
      <c r="F83" s="13">
        <v>0.36039316509609476</v>
      </c>
      <c r="G83" s="13">
        <v>22.717284039671537</v>
      </c>
      <c r="H83" s="13">
        <v>0.31996371000000001</v>
      </c>
      <c r="I83" s="2"/>
    </row>
    <row r="84" spans="1:9">
      <c r="A84" s="13" t="s">
        <v>1614</v>
      </c>
      <c r="B84" s="13" t="s">
        <v>1612</v>
      </c>
      <c r="C84" s="13">
        <v>0.69429722851469755</v>
      </c>
      <c r="D84" s="13">
        <v>-0.364855127</v>
      </c>
      <c r="E84" s="13">
        <v>0.87918839999999998</v>
      </c>
      <c r="F84" s="13">
        <v>0.12392677760230532</v>
      </c>
      <c r="G84" s="13">
        <v>3.8897859756358506</v>
      </c>
      <c r="H84" s="13">
        <v>0.67814861299999996</v>
      </c>
      <c r="I84" s="2"/>
    </row>
    <row r="85" spans="1:9">
      <c r="A85" s="13" t="s">
        <v>1449</v>
      </c>
      <c r="B85" s="13" t="s">
        <v>1615</v>
      </c>
      <c r="C85" s="13">
        <v>2.3443722855575655</v>
      </c>
      <c r="D85" s="13">
        <v>0.852017684</v>
      </c>
      <c r="E85" s="13">
        <v>0.466992342</v>
      </c>
      <c r="F85" s="13">
        <v>0.9386737480438162</v>
      </c>
      <c r="G85" s="13">
        <v>5.8551561975011719</v>
      </c>
      <c r="H85" s="13">
        <v>6.8079700000000007E-2</v>
      </c>
      <c r="I85" s="2"/>
    </row>
    <row r="86" spans="1:9">
      <c r="A86" s="13" t="s">
        <v>1635</v>
      </c>
      <c r="B86" s="13" t="s">
        <v>1636</v>
      </c>
      <c r="C86" s="13">
        <v>1.0659824892350889</v>
      </c>
      <c r="D86" s="13">
        <v>6.3896898999999993E-2</v>
      </c>
      <c r="E86" s="13">
        <v>0.39178127800000001</v>
      </c>
      <c r="F86" s="13">
        <v>0.49460569684293865</v>
      </c>
      <c r="G86" s="13">
        <v>2.2974233305619869</v>
      </c>
      <c r="H86" s="13">
        <v>0.87044498000000003</v>
      </c>
      <c r="I86" s="2"/>
    </row>
    <row r="87" spans="1:9">
      <c r="A87" s="13" t="s">
        <v>1450</v>
      </c>
      <c r="B87" s="13" t="s">
        <v>1616</v>
      </c>
      <c r="C87" s="13">
        <v>1.0731019918353999</v>
      </c>
      <c r="D87" s="13">
        <v>7.0553512099999993E-2</v>
      </c>
      <c r="E87" s="13">
        <v>0.56613928800000002</v>
      </c>
      <c r="F87" s="13">
        <v>0.35378018947994022</v>
      </c>
      <c r="G87" s="13">
        <v>3.2549812542468457</v>
      </c>
      <c r="H87" s="13">
        <v>0.90082266899999996</v>
      </c>
      <c r="I87" s="2"/>
    </row>
    <row r="88" spans="1:9">
      <c r="A88" s="13" t="s">
        <v>1617</v>
      </c>
      <c r="B88" s="13" t="s">
        <v>1618</v>
      </c>
      <c r="C88" s="13">
        <v>1.1636625567489614</v>
      </c>
      <c r="D88" s="13">
        <v>0.15157240758000001</v>
      </c>
      <c r="E88" s="13">
        <v>0.85308970529999995</v>
      </c>
      <c r="F88" s="13">
        <v>0.21860618393863598</v>
      </c>
      <c r="G88" s="13">
        <v>6.194292044179484</v>
      </c>
      <c r="H88" s="13">
        <v>0.85897850099999995</v>
      </c>
      <c r="I88" s="2"/>
    </row>
    <row r="89" spans="1:9">
      <c r="A89" s="13" t="s">
        <v>1452</v>
      </c>
      <c r="B89" s="13" t="s">
        <v>1618</v>
      </c>
      <c r="C89" s="13">
        <v>1.0077225835111929</v>
      </c>
      <c r="D89" s="13">
        <v>7.6929169999999996E-3</v>
      </c>
      <c r="E89" s="13">
        <v>0.72275836299999996</v>
      </c>
      <c r="F89" s="13">
        <v>0.24440869522350284</v>
      </c>
      <c r="G89" s="13">
        <v>4.1549454874747029</v>
      </c>
      <c r="H89" s="13">
        <v>0.99150761300000001</v>
      </c>
      <c r="I89" s="2"/>
    </row>
    <row r="90" spans="1:9">
      <c r="A90" s="13" t="s">
        <v>1619</v>
      </c>
      <c r="B90" s="13" t="s">
        <v>18</v>
      </c>
      <c r="C90" s="13">
        <v>3.4938251726087626</v>
      </c>
      <c r="D90" s="13">
        <v>1.2509971740000001</v>
      </c>
      <c r="E90" s="13">
        <v>0.69012090599999998</v>
      </c>
      <c r="F90" s="13">
        <v>0.90335487991186902</v>
      </c>
      <c r="G90" s="13">
        <v>13.512756291243527</v>
      </c>
      <c r="H90" s="13">
        <v>6.9874749E-2</v>
      </c>
      <c r="I90" s="2"/>
    </row>
    <row r="91" spans="1:9">
      <c r="A91" s="13" t="s">
        <v>1622</v>
      </c>
      <c r="B91" s="13" t="s">
        <v>1692</v>
      </c>
      <c r="C91" s="13">
        <v>2.1443859714427482</v>
      </c>
      <c r="D91" s="13">
        <v>0.76285325100000001</v>
      </c>
      <c r="E91" s="13">
        <v>0.47100625499999998</v>
      </c>
      <c r="F91" s="13">
        <v>0.85187199095394972</v>
      </c>
      <c r="G91" s="13">
        <v>5.3979837855345538</v>
      </c>
      <c r="H91" s="13">
        <v>0.105312973</v>
      </c>
      <c r="I91" s="2"/>
    </row>
    <row r="92" spans="1:9">
      <c r="A92" s="13" t="s">
        <v>1625</v>
      </c>
      <c r="B92" s="13" t="s">
        <v>1626</v>
      </c>
      <c r="C92" s="13" t="s">
        <v>18</v>
      </c>
      <c r="D92" s="13" t="s">
        <v>18</v>
      </c>
      <c r="E92" s="13" t="s">
        <v>18</v>
      </c>
      <c r="F92" s="13" t="s">
        <v>18</v>
      </c>
      <c r="G92" s="13" t="s">
        <v>18</v>
      </c>
      <c r="H92" s="13" t="s">
        <v>18</v>
      </c>
      <c r="I92" s="2"/>
    </row>
    <row r="93" spans="1:9">
      <c r="A93" s="11" t="s">
        <v>1472</v>
      </c>
      <c r="B93" s="11" t="s">
        <v>18</v>
      </c>
      <c r="C93" s="11">
        <v>1.0025749986286601</v>
      </c>
      <c r="D93" s="11">
        <v>2.5716889999999998E-3</v>
      </c>
      <c r="E93" s="11">
        <v>1.811088E-3</v>
      </c>
      <c r="F93" s="11">
        <v>0.99902243464863483</v>
      </c>
      <c r="G93" s="11">
        <v>1.0061401956691598</v>
      </c>
      <c r="H93" s="11">
        <v>0.15561673200000001</v>
      </c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I83"/>
  <sheetViews>
    <sheetView workbookViewId="0"/>
  </sheetViews>
  <sheetFormatPr defaultColWidth="11.19921875" defaultRowHeight="15" customHeight="1"/>
  <cols>
    <col min="1" max="1" width="31.796875" customWidth="1"/>
    <col min="2" max="2" width="32.296875" customWidth="1"/>
    <col min="3" max="3" width="13.69921875" customWidth="1"/>
    <col min="4" max="4" width="19.59765625" customWidth="1"/>
    <col min="5" max="5" width="13.296875" customWidth="1"/>
    <col min="6" max="6" width="13" customWidth="1"/>
  </cols>
  <sheetData>
    <row r="1" spans="1:9" ht="15.6">
      <c r="A1" s="125" t="s">
        <v>1693</v>
      </c>
      <c r="B1" s="2"/>
      <c r="C1" s="2"/>
      <c r="D1" s="2"/>
      <c r="E1" s="2"/>
      <c r="F1" s="2"/>
      <c r="G1" s="2"/>
      <c r="H1" s="2"/>
      <c r="I1" s="2"/>
    </row>
    <row r="2" spans="1:9" ht="15.6">
      <c r="A2" s="78" t="s">
        <v>1481</v>
      </c>
      <c r="B2" s="2"/>
      <c r="C2" s="2"/>
      <c r="D2" s="2"/>
      <c r="E2" s="2"/>
      <c r="F2" s="2"/>
      <c r="G2" s="2"/>
      <c r="H2" s="2"/>
      <c r="I2" s="2"/>
    </row>
    <row r="3" spans="1:9" ht="15.6">
      <c r="A3" s="78" t="s">
        <v>1694</v>
      </c>
      <c r="B3" s="2"/>
      <c r="C3" s="2"/>
      <c r="D3" s="2"/>
      <c r="E3" s="2"/>
      <c r="F3" s="2"/>
      <c r="G3" s="2"/>
      <c r="H3" s="2"/>
      <c r="I3" s="2"/>
    </row>
    <row r="4" spans="1:9" ht="15.6">
      <c r="A4" s="2" t="s">
        <v>1683</v>
      </c>
      <c r="B4" s="2"/>
      <c r="C4" s="2"/>
      <c r="D4" s="2"/>
      <c r="E4" s="2"/>
      <c r="F4" s="2"/>
      <c r="G4" s="2"/>
      <c r="H4" s="2"/>
      <c r="I4" s="2"/>
    </row>
    <row r="5" spans="1:9" ht="15.6">
      <c r="A5" s="105" t="s">
        <v>1695</v>
      </c>
      <c r="B5" s="2"/>
      <c r="C5" s="2"/>
      <c r="D5" s="2"/>
      <c r="E5" s="2"/>
      <c r="F5" s="2"/>
      <c r="G5" s="2"/>
      <c r="H5" s="2"/>
      <c r="I5" s="2"/>
    </row>
    <row r="6" spans="1:9" ht="15.6">
      <c r="A6" s="57"/>
      <c r="B6" s="57"/>
      <c r="C6" s="57"/>
      <c r="D6" s="57"/>
      <c r="E6" s="57"/>
      <c r="F6" s="57"/>
      <c r="G6" s="57"/>
      <c r="H6" s="57"/>
      <c r="I6" s="2"/>
    </row>
    <row r="7" spans="1:9" ht="15.6">
      <c r="A7" s="58" t="s">
        <v>1485</v>
      </c>
      <c r="B7" s="59" t="s">
        <v>1486</v>
      </c>
      <c r="C7" s="59" t="s">
        <v>1487</v>
      </c>
      <c r="D7" s="59" t="s">
        <v>1630</v>
      </c>
      <c r="E7" s="59" t="s">
        <v>1489</v>
      </c>
      <c r="F7" s="59" t="s">
        <v>1490</v>
      </c>
      <c r="G7" s="59" t="s">
        <v>1491</v>
      </c>
      <c r="H7" s="59" t="s">
        <v>1696</v>
      </c>
      <c r="I7" s="2"/>
    </row>
    <row r="8" spans="1:9" ht="15.6">
      <c r="A8" s="13" t="s">
        <v>1466</v>
      </c>
      <c r="B8" s="13" t="s">
        <v>18</v>
      </c>
      <c r="C8" s="13">
        <v>1.171262234273204</v>
      </c>
      <c r="D8" s="13">
        <v>0.15808200000000008</v>
      </c>
      <c r="E8" s="13">
        <v>0.69976700000000003</v>
      </c>
      <c r="F8" s="13">
        <v>0.29716690747489644</v>
      </c>
      <c r="G8" s="13">
        <v>4.6164468079291332</v>
      </c>
      <c r="H8" s="13">
        <v>0.82127399999999995</v>
      </c>
      <c r="I8" s="2"/>
    </row>
    <row r="9" spans="1:9" ht="15.6">
      <c r="A9" s="13" t="s">
        <v>1467</v>
      </c>
      <c r="B9" s="13" t="s">
        <v>18</v>
      </c>
      <c r="C9" s="13">
        <v>1.0763029778161206</v>
      </c>
      <c r="D9" s="13">
        <v>7.3531999999999945E-2</v>
      </c>
      <c r="E9" s="13">
        <v>0.78183199999999997</v>
      </c>
      <c r="F9" s="13">
        <v>0.23250147264913765</v>
      </c>
      <c r="G9" s="13">
        <v>4.9824548931094492</v>
      </c>
      <c r="H9" s="13">
        <v>0.92506900000000003</v>
      </c>
      <c r="I9" s="2"/>
    </row>
    <row r="10" spans="1:9" ht="15.6">
      <c r="A10" s="13" t="s">
        <v>1493</v>
      </c>
      <c r="B10" s="13" t="s">
        <v>18</v>
      </c>
      <c r="C10" s="13">
        <v>167.33972039727411</v>
      </c>
      <c r="D10" s="13">
        <v>5.1200260000000002</v>
      </c>
      <c r="E10" s="13">
        <v>5.1725240000000001</v>
      </c>
      <c r="F10" s="13">
        <v>6.616948016735999E-3</v>
      </c>
      <c r="G10" s="13">
        <v>4231948.3169297939</v>
      </c>
      <c r="H10" s="13">
        <v>0.32224700000000001</v>
      </c>
      <c r="I10" s="2"/>
    </row>
    <row r="11" spans="1:9" ht="15.6">
      <c r="A11" s="13" t="s">
        <v>1494</v>
      </c>
      <c r="B11" s="13" t="s">
        <v>18</v>
      </c>
      <c r="C11" s="13">
        <v>0.99903047029792469</v>
      </c>
      <c r="D11" s="13">
        <v>-9.7000000000002466E-4</v>
      </c>
      <c r="E11" s="13">
        <v>2.7119000000000001E-2</v>
      </c>
      <c r="F11" s="13">
        <v>0.94731535216354312</v>
      </c>
      <c r="G11" s="13">
        <v>1.0535687807700478</v>
      </c>
      <c r="H11" s="13">
        <v>0.97155599999999998</v>
      </c>
      <c r="I11" s="2"/>
    </row>
    <row r="12" spans="1:9" ht="15.6">
      <c r="A12" s="13" t="s">
        <v>1495</v>
      </c>
      <c r="B12" s="13" t="s">
        <v>1496</v>
      </c>
      <c r="C12" s="13">
        <v>0.70383593278906642</v>
      </c>
      <c r="D12" s="13">
        <v>-0.35121000000000008</v>
      </c>
      <c r="E12" s="13">
        <v>0.81967999999999996</v>
      </c>
      <c r="F12" s="13">
        <v>0.14117107869623591</v>
      </c>
      <c r="G12" s="13">
        <v>3.5091112489902931</v>
      </c>
      <c r="H12" s="13">
        <v>0.66831099999999999</v>
      </c>
      <c r="I12" s="2"/>
    </row>
    <row r="13" spans="1:9" ht="15.6">
      <c r="A13" s="13" t="s">
        <v>1365</v>
      </c>
      <c r="B13" s="13" t="s">
        <v>1508</v>
      </c>
      <c r="C13" s="13">
        <v>0.42451412472143329</v>
      </c>
      <c r="D13" s="13">
        <v>-0.85680999999999996</v>
      </c>
      <c r="E13" s="13">
        <v>1.0618799999999999</v>
      </c>
      <c r="F13" s="13">
        <v>5.2966544531372138E-2</v>
      </c>
      <c r="G13" s="13">
        <v>3.4023786841760986</v>
      </c>
      <c r="H13" s="13">
        <v>0.41973300000000002</v>
      </c>
      <c r="I13" s="2"/>
    </row>
    <row r="14" spans="1:9" ht="15.6">
      <c r="A14" s="13" t="s">
        <v>1373</v>
      </c>
      <c r="B14" s="13" t="s">
        <v>1515</v>
      </c>
      <c r="C14" s="13">
        <v>0.66521831431458067</v>
      </c>
      <c r="D14" s="13">
        <v>-0.40763999999999995</v>
      </c>
      <c r="E14" s="13">
        <v>0.81117799999999995</v>
      </c>
      <c r="F14" s="13">
        <v>0.13566741313489172</v>
      </c>
      <c r="G14" s="13">
        <v>3.2617663702303141</v>
      </c>
      <c r="H14" s="13">
        <v>0.61529500000000004</v>
      </c>
      <c r="I14" s="2"/>
    </row>
    <row r="15" spans="1:9" ht="15.6">
      <c r="A15" s="13" t="s">
        <v>1380</v>
      </c>
      <c r="B15" s="13" t="s">
        <v>1522</v>
      </c>
      <c r="C15" s="13">
        <v>0.76337949433685315</v>
      </c>
      <c r="D15" s="13">
        <v>-0.27</v>
      </c>
      <c r="E15" s="13">
        <v>0.80772900000000003</v>
      </c>
      <c r="F15" s="13">
        <v>0.15674283033575589</v>
      </c>
      <c r="G15" s="13">
        <v>3.7178622532571057</v>
      </c>
      <c r="H15" s="13">
        <v>0.73817699999999997</v>
      </c>
      <c r="I15" s="2"/>
    </row>
    <row r="16" spans="1:9" ht="15.6">
      <c r="A16" s="13" t="s">
        <v>1533</v>
      </c>
      <c r="B16" s="13" t="s">
        <v>1534</v>
      </c>
      <c r="C16" s="13">
        <v>0.70383593278906642</v>
      </c>
      <c r="D16" s="13">
        <v>-0.35121000000000008</v>
      </c>
      <c r="E16" s="13">
        <v>0.81967999999999996</v>
      </c>
      <c r="F16" s="13">
        <v>0.14117107869623591</v>
      </c>
      <c r="G16" s="13">
        <v>3.5091112489902931</v>
      </c>
      <c r="H16" s="13">
        <v>0.66831099999999999</v>
      </c>
      <c r="I16" s="2"/>
    </row>
    <row r="17" spans="1:9" ht="15.6">
      <c r="A17" s="129" t="s">
        <v>1535</v>
      </c>
      <c r="B17" s="129" t="s">
        <v>1536</v>
      </c>
      <c r="C17" s="13">
        <v>0.59770602673029183</v>
      </c>
      <c r="D17" s="13">
        <v>-0.5146562400000001</v>
      </c>
      <c r="E17" s="13">
        <v>0.83107511300000003</v>
      </c>
      <c r="F17" s="13">
        <v>0.35657838313651513</v>
      </c>
      <c r="G17" s="13">
        <v>9.2684230163745287</v>
      </c>
      <c r="H17" s="13">
        <v>0.53574139399999998</v>
      </c>
      <c r="I17" s="2"/>
    </row>
    <row r="18" spans="1:9" ht="15.6">
      <c r="A18" s="129" t="s">
        <v>1537</v>
      </c>
      <c r="B18" s="129" t="s">
        <v>1538</v>
      </c>
      <c r="C18" s="13">
        <v>1.0660581372345452</v>
      </c>
      <c r="D18" s="13">
        <v>6.3967861999999959E-2</v>
      </c>
      <c r="E18" s="13">
        <v>0.82563676100000005</v>
      </c>
      <c r="F18" s="13">
        <v>0.57568772216258579</v>
      </c>
      <c r="G18" s="13">
        <v>14.648034883115914</v>
      </c>
      <c r="H18" s="13">
        <v>0.94516453099999997</v>
      </c>
      <c r="I18" s="2"/>
    </row>
    <row r="19" spans="1:9" ht="15.6">
      <c r="A19" s="129" t="s">
        <v>1539</v>
      </c>
      <c r="B19" s="129" t="s">
        <v>1540</v>
      </c>
      <c r="C19" s="13">
        <v>1.7088770433542924</v>
      </c>
      <c r="D19" s="13">
        <v>0.53583645499999988</v>
      </c>
      <c r="E19" s="13">
        <v>0.93003228100000002</v>
      </c>
      <c r="F19" s="13">
        <v>0.89227024467386284</v>
      </c>
      <c r="G19" s="13">
        <v>34.183405742734855</v>
      </c>
      <c r="H19" s="13">
        <v>0.51633978800000002</v>
      </c>
      <c r="I19" s="2"/>
    </row>
    <row r="20" spans="1:9" ht="15.6">
      <c r="A20" s="129" t="s">
        <v>1541</v>
      </c>
      <c r="B20" s="129" t="s">
        <v>1542</v>
      </c>
      <c r="C20" s="13">
        <v>0.99507013188590909</v>
      </c>
      <c r="D20" s="13">
        <v>-4.9420600000000389E-3</v>
      </c>
      <c r="E20" s="13">
        <v>0.77679215800000001</v>
      </c>
      <c r="F20" s="13">
        <v>0.21708751980465565</v>
      </c>
      <c r="G20" s="13">
        <v>4.5611307746407146</v>
      </c>
      <c r="H20" s="13">
        <v>0.99492377899999995</v>
      </c>
      <c r="I20" s="2"/>
    </row>
    <row r="21" spans="1:9" ht="15.6">
      <c r="A21" s="129" t="s">
        <v>1543</v>
      </c>
      <c r="B21" s="129" t="s">
        <v>1544</v>
      </c>
      <c r="C21" s="13">
        <v>0.99584290474226755</v>
      </c>
      <c r="D21" s="13">
        <v>-4.1657600000000435E-3</v>
      </c>
      <c r="E21" s="13">
        <v>0.84091820799999994</v>
      </c>
      <c r="F21" s="13">
        <v>0.1915961614790973</v>
      </c>
      <c r="G21" s="13">
        <v>5.1760070936165885</v>
      </c>
      <c r="H21" s="13">
        <v>0.99604743299999998</v>
      </c>
      <c r="I21" s="2"/>
    </row>
    <row r="22" spans="1:9" ht="15.6">
      <c r="A22" s="129" t="s">
        <v>1545</v>
      </c>
      <c r="B22" s="129" t="s">
        <v>1545</v>
      </c>
      <c r="C22" s="13">
        <v>0.95942559705112007</v>
      </c>
      <c r="D22" s="13">
        <v>-4.1420510000000035E-2</v>
      </c>
      <c r="E22" s="13">
        <v>0.93182185699999998</v>
      </c>
      <c r="F22" s="13">
        <v>0.15446444327896028</v>
      </c>
      <c r="G22" s="13">
        <v>5.9592839409293354</v>
      </c>
      <c r="H22" s="13">
        <v>0.96454482799999997</v>
      </c>
      <c r="I22" s="2"/>
    </row>
    <row r="23" spans="1:9" ht="15.6">
      <c r="A23" s="129" t="s">
        <v>1546</v>
      </c>
      <c r="B23" s="129" t="s">
        <v>1547</v>
      </c>
      <c r="C23" s="13" t="s">
        <v>18</v>
      </c>
      <c r="D23" s="13" t="s">
        <v>18</v>
      </c>
      <c r="E23" s="13" t="s">
        <v>18</v>
      </c>
      <c r="F23" s="13" t="s">
        <v>18</v>
      </c>
      <c r="G23" s="13" t="s">
        <v>18</v>
      </c>
      <c r="H23" s="13" t="s">
        <v>18</v>
      </c>
      <c r="I23" s="2"/>
    </row>
    <row r="24" spans="1:9" ht="15.6">
      <c r="A24" s="129" t="s">
        <v>1548</v>
      </c>
      <c r="B24" s="129" t="s">
        <v>1549</v>
      </c>
      <c r="C24" s="13">
        <v>1.2948566706611673</v>
      </c>
      <c r="D24" s="13">
        <v>0.25840001000000001</v>
      </c>
      <c r="E24" s="156">
        <v>0.88942911899999999</v>
      </c>
      <c r="F24" s="13">
        <v>0.22652928173311049</v>
      </c>
      <c r="G24" s="13">
        <v>7.4014881640383328</v>
      </c>
      <c r="H24" s="41">
        <v>0.771415819</v>
      </c>
      <c r="I24" s="2"/>
    </row>
    <row r="25" spans="1:9" ht="15.6">
      <c r="A25" s="129" t="s">
        <v>1550</v>
      </c>
      <c r="B25" s="129" t="s">
        <v>1551</v>
      </c>
      <c r="C25" s="13">
        <v>1.7117103922424104</v>
      </c>
      <c r="D25" s="13">
        <v>0.53749309999999995</v>
      </c>
      <c r="E25" s="156">
        <v>1.1252382400000001</v>
      </c>
      <c r="F25" s="13">
        <v>0.18862886902025869</v>
      </c>
      <c r="G25" s="13">
        <v>15.532895267457654</v>
      </c>
      <c r="H25" s="41">
        <v>0.63288475300000002</v>
      </c>
      <c r="I25" s="2"/>
    </row>
    <row r="26" spans="1:9" ht="15.6">
      <c r="A26" s="129" t="s">
        <v>1552</v>
      </c>
      <c r="B26" s="129" t="s">
        <v>1553</v>
      </c>
      <c r="C26" s="13">
        <v>3.1408811450607863</v>
      </c>
      <c r="D26" s="13">
        <v>1.14450338</v>
      </c>
      <c r="E26" s="156">
        <v>0.93724499299999997</v>
      </c>
      <c r="F26" s="13">
        <v>0.50032529290957739</v>
      </c>
      <c r="G26" s="13">
        <v>19.717440847391373</v>
      </c>
      <c r="H26" s="41">
        <v>0.22203462099999999</v>
      </c>
      <c r="I26" s="2"/>
    </row>
    <row r="27" spans="1:9" ht="15.6">
      <c r="A27" s="129" t="s">
        <v>1554</v>
      </c>
      <c r="B27" s="129" t="s">
        <v>1555</v>
      </c>
      <c r="C27" s="13">
        <v>2.4429989928109084</v>
      </c>
      <c r="D27" s="13">
        <v>0.89322637999999999</v>
      </c>
      <c r="E27" s="156">
        <v>0.89097437700000004</v>
      </c>
      <c r="F27" s="13">
        <v>0.42609907091393989</v>
      </c>
      <c r="G27" s="13">
        <v>14.006705215465095</v>
      </c>
      <c r="H27" s="41">
        <v>0.316088855</v>
      </c>
      <c r="I27" s="2"/>
    </row>
    <row r="28" spans="1:9" ht="15.6">
      <c r="A28" s="129" t="s">
        <v>1556</v>
      </c>
      <c r="B28" s="129" t="s">
        <v>1557</v>
      </c>
      <c r="C28" s="13" t="s">
        <v>18</v>
      </c>
      <c r="D28" s="13" t="s">
        <v>18</v>
      </c>
      <c r="E28" s="13" t="s">
        <v>18</v>
      </c>
      <c r="F28" s="13" t="s">
        <v>18</v>
      </c>
      <c r="G28" s="13" t="s">
        <v>18</v>
      </c>
      <c r="H28" s="13" t="s">
        <v>18</v>
      </c>
      <c r="I28" s="2"/>
    </row>
    <row r="29" spans="1:9" ht="15.6">
      <c r="A29" s="13" t="s">
        <v>1427</v>
      </c>
      <c r="B29" s="13" t="s">
        <v>1561</v>
      </c>
      <c r="C29" s="13">
        <v>1.3114757108189585</v>
      </c>
      <c r="D29" s="13">
        <v>0.27115299999999992</v>
      </c>
      <c r="E29" s="13">
        <v>1.016014</v>
      </c>
      <c r="F29" s="13">
        <v>0.17902417256431929</v>
      </c>
      <c r="G29" s="13">
        <v>9.6074653798505754</v>
      </c>
      <c r="H29" s="13">
        <v>0.78956199999999999</v>
      </c>
      <c r="I29" s="2"/>
    </row>
    <row r="30" spans="1:9" ht="15.6">
      <c r="A30" s="13" t="s">
        <v>1430</v>
      </c>
      <c r="B30" s="13" t="s">
        <v>1562</v>
      </c>
      <c r="C30" s="13">
        <v>4.2760000292358722</v>
      </c>
      <c r="D30" s="13">
        <v>1.4530179999999999</v>
      </c>
      <c r="E30" s="13">
        <v>1.198634</v>
      </c>
      <c r="F30" s="13">
        <v>0.40807486041472113</v>
      </c>
      <c r="G30" s="13">
        <v>44.805936419222704</v>
      </c>
      <c r="H30" s="13">
        <v>0.22542499999999999</v>
      </c>
      <c r="I30" s="2"/>
    </row>
    <row r="31" spans="1:9" ht="15.6">
      <c r="A31" s="13" t="s">
        <v>1431</v>
      </c>
      <c r="B31" s="13" t="s">
        <v>1563</v>
      </c>
      <c r="C31" s="13">
        <v>7.6628884889252618</v>
      </c>
      <c r="D31" s="13">
        <v>2.0363889999999998</v>
      </c>
      <c r="E31" s="13">
        <v>0.98237300000000005</v>
      </c>
      <c r="F31" s="13">
        <v>1.1173255411317748</v>
      </c>
      <c r="G31" s="13">
        <v>52.553940487410749</v>
      </c>
      <c r="H31" s="126">
        <v>3.8178999999999998E-2</v>
      </c>
      <c r="I31" s="2"/>
    </row>
    <row r="32" spans="1:9" ht="15.6">
      <c r="A32" s="13" t="s">
        <v>1434</v>
      </c>
      <c r="B32" s="13" t="s">
        <v>1564</v>
      </c>
      <c r="C32" s="13">
        <v>0.53493501861273651</v>
      </c>
      <c r="D32" s="13">
        <v>-0.62561</v>
      </c>
      <c r="E32" s="13">
        <v>0.87191300000000005</v>
      </c>
      <c r="F32" s="13">
        <v>9.6853138875020256E-2</v>
      </c>
      <c r="G32" s="13">
        <v>2.9545296875454397</v>
      </c>
      <c r="H32" s="13">
        <v>0.473055</v>
      </c>
      <c r="I32" s="2"/>
    </row>
    <row r="33" spans="1:9" ht="15.6">
      <c r="A33" s="13" t="s">
        <v>1436</v>
      </c>
      <c r="B33" s="13" t="s">
        <v>1566</v>
      </c>
      <c r="C33" s="13">
        <v>0.76995746955810751</v>
      </c>
      <c r="D33" s="13">
        <v>-0.26141999999999999</v>
      </c>
      <c r="E33" s="13">
        <v>0.98818799999999996</v>
      </c>
      <c r="F33" s="13">
        <v>0.11099518244589543</v>
      </c>
      <c r="G33" s="13">
        <v>5.3410832061769984</v>
      </c>
      <c r="H33" s="13">
        <v>0.79135800000000001</v>
      </c>
      <c r="I33" s="2"/>
    </row>
    <row r="34" spans="1:9" ht="15.6">
      <c r="A34" s="13" t="s">
        <v>1437</v>
      </c>
      <c r="B34" s="13" t="s">
        <v>1567</v>
      </c>
      <c r="C34" s="13">
        <v>1.823921767304274</v>
      </c>
      <c r="D34" s="13">
        <v>0.600989</v>
      </c>
      <c r="E34" s="13">
        <v>0.91447400000000001</v>
      </c>
      <c r="F34" s="13">
        <v>0.30380171611650414</v>
      </c>
      <c r="G34" s="13">
        <v>10.950203493816348</v>
      </c>
      <c r="H34" s="13">
        <v>0.51105500000000004</v>
      </c>
      <c r="I34" s="2"/>
    </row>
    <row r="35" spans="1:9" ht="15.6">
      <c r="A35" s="13" t="s">
        <v>1438</v>
      </c>
      <c r="B35" s="13" t="s">
        <v>1568</v>
      </c>
      <c r="C35" s="13">
        <v>1.6067058065163984</v>
      </c>
      <c r="D35" s="13">
        <v>0.47418599999999994</v>
      </c>
      <c r="E35" s="13">
        <v>0.89553400000000005</v>
      </c>
      <c r="F35" s="13">
        <v>0.27774255930559777</v>
      </c>
      <c r="G35" s="13">
        <v>9.2945912039829057</v>
      </c>
      <c r="H35" s="13">
        <v>0.59645800000000004</v>
      </c>
      <c r="I35" s="2"/>
    </row>
    <row r="36" spans="1:9" ht="15.6">
      <c r="A36" s="13" t="s">
        <v>1441</v>
      </c>
      <c r="B36" s="13" t="s">
        <v>1569</v>
      </c>
      <c r="C36" s="13">
        <v>2.002987868499325</v>
      </c>
      <c r="D36" s="13">
        <v>0.69464000000000004</v>
      </c>
      <c r="E36" s="13">
        <v>0.77402300000000002</v>
      </c>
      <c r="F36" s="13">
        <v>0.43935607934570914</v>
      </c>
      <c r="G36" s="13">
        <v>9.1314553046132794</v>
      </c>
      <c r="H36" s="13">
        <v>0.36948300000000001</v>
      </c>
      <c r="I36" s="2"/>
    </row>
    <row r="37" spans="1:9" ht="15.6">
      <c r="A37" s="13" t="s">
        <v>1444</v>
      </c>
      <c r="B37" s="13" t="s">
        <v>1570</v>
      </c>
      <c r="C37" s="13">
        <v>1.851035107155319</v>
      </c>
      <c r="D37" s="13">
        <v>0.61574499999999999</v>
      </c>
      <c r="E37" s="13">
        <v>1.0127729999999999</v>
      </c>
      <c r="F37" s="13">
        <v>0.25428741921390829</v>
      </c>
      <c r="G37" s="13">
        <v>13.474244925342733</v>
      </c>
      <c r="H37" s="13">
        <v>0.54320100000000004</v>
      </c>
      <c r="I37" s="2"/>
    </row>
    <row r="38" spans="1:9" ht="15.75" customHeight="1">
      <c r="A38" s="13" t="s">
        <v>1445</v>
      </c>
      <c r="B38" s="13" t="s">
        <v>1571</v>
      </c>
      <c r="C38" s="13">
        <v>1.851035107155319</v>
      </c>
      <c r="D38" s="13">
        <v>0.61574499999999999</v>
      </c>
      <c r="E38" s="13">
        <v>1.0127729999999999</v>
      </c>
      <c r="F38" s="13">
        <v>0.25428741921390829</v>
      </c>
      <c r="G38" s="13">
        <v>13.474244925342733</v>
      </c>
      <c r="H38" s="13">
        <v>0.54320100000000004</v>
      </c>
      <c r="I38" s="2"/>
    </row>
    <row r="39" spans="1:9" ht="15.6">
      <c r="A39" s="13" t="s">
        <v>1421</v>
      </c>
      <c r="B39" s="13" t="s">
        <v>1572</v>
      </c>
      <c r="C39" s="13">
        <v>7.9195152646898936</v>
      </c>
      <c r="D39" s="13">
        <v>2.0693299999999999</v>
      </c>
      <c r="E39" s="13">
        <v>1.395322</v>
      </c>
      <c r="F39" s="13">
        <v>0.51401587951814942</v>
      </c>
      <c r="G39" s="13">
        <v>122.01709037948447</v>
      </c>
      <c r="H39" s="13">
        <v>0.13806099999999999</v>
      </c>
      <c r="I39" s="2"/>
    </row>
    <row r="40" spans="1:9" ht="15.6">
      <c r="A40" s="13" t="s">
        <v>1428</v>
      </c>
      <c r="B40" s="13" t="s">
        <v>1576</v>
      </c>
      <c r="C40" s="13">
        <v>1.1875495709342065</v>
      </c>
      <c r="D40" s="13">
        <v>0.17189199999999999</v>
      </c>
      <c r="E40" s="13">
        <v>0.86721599999999999</v>
      </c>
      <c r="F40" s="13">
        <v>0.21700142470552089</v>
      </c>
      <c r="G40" s="13">
        <v>6.4989157805752322</v>
      </c>
      <c r="H40" s="13">
        <v>0.84287999999999996</v>
      </c>
      <c r="I40" s="2"/>
    </row>
    <row r="41" spans="1:9" ht="15.6">
      <c r="A41" s="13" t="s">
        <v>1429</v>
      </c>
      <c r="B41" s="13" t="s">
        <v>1577</v>
      </c>
      <c r="C41" s="13">
        <v>0.40302366366001119</v>
      </c>
      <c r="D41" s="13">
        <v>-0.90876000000000001</v>
      </c>
      <c r="E41" s="13">
        <v>0.84775800000000001</v>
      </c>
      <c r="F41" s="13">
        <v>7.6507563022275016E-2</v>
      </c>
      <c r="G41" s="13">
        <v>2.1230329009780018</v>
      </c>
      <c r="H41" s="13">
        <v>0.28373799999999999</v>
      </c>
      <c r="I41" s="2"/>
    </row>
    <row r="42" spans="1:9" ht="15.6">
      <c r="A42" s="13" t="s">
        <v>1432</v>
      </c>
      <c r="B42" s="13" t="s">
        <v>1578</v>
      </c>
      <c r="C42" s="13">
        <v>0.28220260741684372</v>
      </c>
      <c r="D42" s="13">
        <v>-1.2651300000000001</v>
      </c>
      <c r="E42" s="13">
        <v>0.95531200000000005</v>
      </c>
      <c r="F42" s="13">
        <v>4.3389338705507124E-2</v>
      </c>
      <c r="G42" s="13">
        <v>1.8354350171913836</v>
      </c>
      <c r="H42" s="13">
        <v>0.18540100000000001</v>
      </c>
      <c r="I42" s="2"/>
    </row>
    <row r="43" spans="1:9" ht="15.6">
      <c r="A43" s="13" t="s">
        <v>1433</v>
      </c>
      <c r="B43" s="13" t="s">
        <v>1579</v>
      </c>
      <c r="C43" s="13">
        <v>0.44311320492091022</v>
      </c>
      <c r="D43" s="13">
        <v>-0.81393000000000004</v>
      </c>
      <c r="E43" s="13">
        <v>0.89152500000000001</v>
      </c>
      <c r="F43" s="13">
        <v>7.720284270698527E-2</v>
      </c>
      <c r="G43" s="13">
        <v>2.5432912246573922</v>
      </c>
      <c r="H43" s="13">
        <v>0.36126000000000003</v>
      </c>
      <c r="I43" s="2"/>
    </row>
    <row r="44" spans="1:9" ht="15.6">
      <c r="A44" s="13" t="s">
        <v>1439</v>
      </c>
      <c r="B44" s="13" t="s">
        <v>1580</v>
      </c>
      <c r="C44" s="13">
        <v>0.96024194522259976</v>
      </c>
      <c r="D44" s="13">
        <v>-4.0569999999999995E-2</v>
      </c>
      <c r="E44" s="13">
        <v>0.90448200000000001</v>
      </c>
      <c r="F44" s="13">
        <v>0.16310604286176941</v>
      </c>
      <c r="G44" s="13">
        <v>5.6531602213311123</v>
      </c>
      <c r="H44" s="13">
        <v>0.96422200000000002</v>
      </c>
      <c r="I44" s="2"/>
    </row>
    <row r="45" spans="1:9" ht="15.6">
      <c r="A45" s="13" t="s">
        <v>1440</v>
      </c>
      <c r="B45" s="13" t="s">
        <v>1581</v>
      </c>
      <c r="C45" s="13">
        <v>0.59585972521255959</v>
      </c>
      <c r="D45" s="13">
        <v>-0.51774999999999993</v>
      </c>
      <c r="E45" s="13">
        <v>0.93171599999999999</v>
      </c>
      <c r="F45" s="13">
        <v>9.5951410142264743E-2</v>
      </c>
      <c r="G45" s="13">
        <v>3.700298011295144</v>
      </c>
      <c r="H45" s="13">
        <v>0.57841900000000002</v>
      </c>
      <c r="I45" s="2"/>
    </row>
    <row r="46" spans="1:9" ht="15.6">
      <c r="A46" s="13" t="s">
        <v>1442</v>
      </c>
      <c r="B46" s="13" t="s">
        <v>1582</v>
      </c>
      <c r="C46" s="13">
        <v>0.41496545631959658</v>
      </c>
      <c r="D46" s="13">
        <v>-0.87956000000000001</v>
      </c>
      <c r="E46" s="13">
        <v>0.94799500000000003</v>
      </c>
      <c r="F46" s="13">
        <v>6.4723547156530878E-2</v>
      </c>
      <c r="G46" s="13">
        <v>2.6604896904380446</v>
      </c>
      <c r="H46" s="13">
        <v>0.35350399999999998</v>
      </c>
      <c r="I46" s="2"/>
    </row>
    <row r="47" spans="1:9" ht="15.6">
      <c r="A47" s="13" t="s">
        <v>1443</v>
      </c>
      <c r="B47" s="13" t="s">
        <v>1583</v>
      </c>
      <c r="C47" s="13">
        <v>0.49146723740460047</v>
      </c>
      <c r="D47" s="13">
        <v>-0.71035999999999999</v>
      </c>
      <c r="E47" s="13">
        <v>1.0003550000000001</v>
      </c>
      <c r="F47" s="13">
        <v>6.9179147394484039E-2</v>
      </c>
      <c r="G47" s="13">
        <v>3.4915152114373851</v>
      </c>
      <c r="H47" s="13">
        <v>0.47763600000000001</v>
      </c>
      <c r="I47" s="2"/>
    </row>
    <row r="48" spans="1:9" ht="15.6">
      <c r="A48" s="13" t="s">
        <v>1446</v>
      </c>
      <c r="B48" s="13" t="s">
        <v>1584</v>
      </c>
      <c r="C48" s="13">
        <v>0.45468518527468488</v>
      </c>
      <c r="D48" s="13">
        <v>-0.78815000000000002</v>
      </c>
      <c r="E48" s="13">
        <v>1.1080939999999999</v>
      </c>
      <c r="F48" s="13">
        <v>5.1818179276599145E-2</v>
      </c>
      <c r="G48" s="13">
        <v>3.9896928181271849</v>
      </c>
      <c r="H48" s="13">
        <v>0.47691899999999998</v>
      </c>
      <c r="I48" s="2"/>
    </row>
    <row r="49" spans="1:9" ht="15.6">
      <c r="A49" s="13" t="s">
        <v>1447</v>
      </c>
      <c r="B49" s="13" t="s">
        <v>1585</v>
      </c>
      <c r="C49" s="13">
        <v>1.1992999361306347</v>
      </c>
      <c r="D49" s="13">
        <v>0.18173800000000007</v>
      </c>
      <c r="E49" s="13">
        <v>1.022923</v>
      </c>
      <c r="F49" s="13">
        <v>0.16150953787722044</v>
      </c>
      <c r="G49" s="13">
        <v>8.9054823368781832</v>
      </c>
      <c r="H49" s="13">
        <v>0.85898600000000003</v>
      </c>
      <c r="I49" s="2"/>
    </row>
    <row r="50" spans="1:9" ht="15.6">
      <c r="A50" s="13" t="s">
        <v>1448</v>
      </c>
      <c r="B50" s="13" t="s">
        <v>1586</v>
      </c>
      <c r="C50" s="13">
        <v>1.0636495857765023</v>
      </c>
      <c r="D50" s="13">
        <v>6.1705999999999955E-2</v>
      </c>
      <c r="E50" s="13">
        <v>0.81587900000000002</v>
      </c>
      <c r="F50" s="13">
        <v>0.21493559798126657</v>
      </c>
      <c r="G50" s="13">
        <v>5.26367177865591</v>
      </c>
      <c r="H50" s="13">
        <v>0.93971199999999999</v>
      </c>
      <c r="I50" s="2"/>
    </row>
    <row r="51" spans="1:9" ht="15.6">
      <c r="A51" s="13" t="s">
        <v>1400</v>
      </c>
      <c r="B51" s="13" t="s">
        <v>1587</v>
      </c>
      <c r="C51" s="13">
        <v>0.82638872895329385</v>
      </c>
      <c r="D51" s="13">
        <v>-0.19068999999999992</v>
      </c>
      <c r="E51" s="13">
        <v>0.96187100000000003</v>
      </c>
      <c r="F51" s="13">
        <v>0.12543630739930312</v>
      </c>
      <c r="G51" s="13">
        <v>5.444343392277144</v>
      </c>
      <c r="H51" s="13">
        <v>0.84284599999999998</v>
      </c>
      <c r="I51" s="2"/>
    </row>
    <row r="52" spans="1:9" ht="15.6">
      <c r="A52" s="13" t="s">
        <v>1401</v>
      </c>
      <c r="B52" s="13" t="s">
        <v>1588</v>
      </c>
      <c r="C52" s="13" t="s">
        <v>18</v>
      </c>
      <c r="D52" s="13" t="s">
        <v>18</v>
      </c>
      <c r="E52" s="13" t="s">
        <v>18</v>
      </c>
      <c r="F52" s="13" t="s">
        <v>18</v>
      </c>
      <c r="G52" s="13" t="s">
        <v>18</v>
      </c>
      <c r="H52" s="13" t="s">
        <v>18</v>
      </c>
      <c r="I52" s="2"/>
    </row>
    <row r="53" spans="1:9" ht="15.6">
      <c r="A53" s="13" t="s">
        <v>1402</v>
      </c>
      <c r="B53" s="13" t="s">
        <v>1589</v>
      </c>
      <c r="C53" s="13" t="s">
        <v>18</v>
      </c>
      <c r="D53" s="13" t="s">
        <v>18</v>
      </c>
      <c r="E53" s="13" t="s">
        <v>18</v>
      </c>
      <c r="F53" s="13" t="s">
        <v>18</v>
      </c>
      <c r="G53" s="13" t="s">
        <v>18</v>
      </c>
      <c r="H53" s="13" t="s">
        <v>18</v>
      </c>
      <c r="I53" s="2"/>
    </row>
    <row r="54" spans="1:9" ht="15.6">
      <c r="A54" s="13" t="s">
        <v>1404</v>
      </c>
      <c r="B54" s="13" t="s">
        <v>1590</v>
      </c>
      <c r="C54" s="13" t="s">
        <v>18</v>
      </c>
      <c r="D54" s="13" t="s">
        <v>18</v>
      </c>
      <c r="E54" s="13" t="s">
        <v>18</v>
      </c>
      <c r="F54" s="13" t="s">
        <v>18</v>
      </c>
      <c r="G54" s="13" t="s">
        <v>18</v>
      </c>
      <c r="H54" s="13" t="s">
        <v>18</v>
      </c>
      <c r="I54" s="2"/>
    </row>
    <row r="55" spans="1:9" ht="15.6">
      <c r="A55" s="13" t="s">
        <v>1405</v>
      </c>
      <c r="B55" s="13" t="s">
        <v>1591</v>
      </c>
      <c r="C55" s="13">
        <v>1.0094372526710913</v>
      </c>
      <c r="D55" s="13">
        <v>9.3929999999999899E-3</v>
      </c>
      <c r="E55" s="13">
        <v>0.91883000000000004</v>
      </c>
      <c r="F55" s="13">
        <v>0.16670761656786851</v>
      </c>
      <c r="G55" s="13">
        <v>6.1122796190018676</v>
      </c>
      <c r="H55" s="13">
        <v>0.99184300000000003</v>
      </c>
      <c r="I55" s="2"/>
    </row>
    <row r="56" spans="1:9" ht="15.6">
      <c r="A56" s="13" t="s">
        <v>1406</v>
      </c>
      <c r="B56" s="13" t="s">
        <v>1592</v>
      </c>
      <c r="C56" s="13">
        <v>1.6121214783128854</v>
      </c>
      <c r="D56" s="13">
        <v>0.47755099999999995</v>
      </c>
      <c r="E56" s="13">
        <v>0.78848700000000005</v>
      </c>
      <c r="F56" s="13">
        <v>0.34373525687913459</v>
      </c>
      <c r="G56" s="13">
        <v>7.5608643827641195</v>
      </c>
      <c r="H56" s="13">
        <v>0.54474400000000001</v>
      </c>
      <c r="I56" s="2"/>
    </row>
    <row r="57" spans="1:9" ht="15.6">
      <c r="A57" s="13" t="s">
        <v>1407</v>
      </c>
      <c r="B57" s="13" t="s">
        <v>1593</v>
      </c>
      <c r="C57" s="13">
        <v>1.2107451542235175</v>
      </c>
      <c r="D57" s="13">
        <v>0.19123600000000002</v>
      </c>
      <c r="E57" s="13">
        <v>0.77137599999999995</v>
      </c>
      <c r="F57" s="13">
        <v>0.26695879455525795</v>
      </c>
      <c r="G57" s="13">
        <v>5.4911239426214165</v>
      </c>
      <c r="H57" s="13">
        <v>0.80420000000000003</v>
      </c>
      <c r="I57" s="2"/>
    </row>
    <row r="58" spans="1:9" ht="15.6">
      <c r="A58" s="13" t="s">
        <v>1408</v>
      </c>
      <c r="B58" s="13" t="s">
        <v>1594</v>
      </c>
      <c r="C58" s="13" t="s">
        <v>18</v>
      </c>
      <c r="D58" s="13" t="s">
        <v>18</v>
      </c>
      <c r="E58" s="13" t="s">
        <v>18</v>
      </c>
      <c r="F58" s="13" t="s">
        <v>18</v>
      </c>
      <c r="G58" s="13" t="s">
        <v>18</v>
      </c>
      <c r="H58" s="13" t="s">
        <v>18</v>
      </c>
      <c r="I58" s="2"/>
    </row>
    <row r="59" spans="1:9" ht="15.6">
      <c r="A59" s="13" t="s">
        <v>1409</v>
      </c>
      <c r="B59" s="13" t="s">
        <v>1691</v>
      </c>
      <c r="C59" s="13">
        <v>0.80085129366837327</v>
      </c>
      <c r="D59" s="13">
        <v>-0.22207999999999997</v>
      </c>
      <c r="E59" s="13">
        <v>0.91870499999999999</v>
      </c>
      <c r="F59" s="13">
        <v>0.13229224848713142</v>
      </c>
      <c r="G59" s="13">
        <v>4.8480753929637439</v>
      </c>
      <c r="H59" s="13">
        <v>0.80898800000000004</v>
      </c>
      <c r="I59" s="2"/>
    </row>
    <row r="60" spans="1:9" ht="15.6">
      <c r="A60" s="13" t="s">
        <v>1410</v>
      </c>
      <c r="B60" s="13" t="s">
        <v>1597</v>
      </c>
      <c r="C60" s="13" t="s">
        <v>18</v>
      </c>
      <c r="D60" s="13" t="s">
        <v>18</v>
      </c>
      <c r="E60" s="13" t="s">
        <v>18</v>
      </c>
      <c r="F60" s="13" t="s">
        <v>18</v>
      </c>
      <c r="G60" s="13" t="s">
        <v>18</v>
      </c>
      <c r="H60" s="13" t="s">
        <v>18</v>
      </c>
      <c r="I60" s="2"/>
    </row>
    <row r="61" spans="1:9" ht="15.6">
      <c r="A61" s="13" t="s">
        <v>1411</v>
      </c>
      <c r="B61" s="13" t="s">
        <v>1598</v>
      </c>
      <c r="C61" s="13">
        <v>6.8770033674084683</v>
      </c>
      <c r="D61" s="13">
        <v>1.928183</v>
      </c>
      <c r="E61" s="13">
        <v>0.99294300000000002</v>
      </c>
      <c r="F61" s="13">
        <v>0.98217548987510406</v>
      </c>
      <c r="G61" s="13">
        <v>48.15145134741789</v>
      </c>
      <c r="H61" s="13">
        <v>5.2151000000000003E-2</v>
      </c>
      <c r="I61" s="2"/>
    </row>
    <row r="62" spans="1:9" ht="15.6">
      <c r="A62" s="13" t="s">
        <v>1412</v>
      </c>
      <c r="B62" s="13" t="s">
        <v>1599</v>
      </c>
      <c r="C62" s="13">
        <v>1.1882825151094991</v>
      </c>
      <c r="D62" s="13">
        <v>0.17250900000000005</v>
      </c>
      <c r="E62" s="13">
        <v>0.85256500000000002</v>
      </c>
      <c r="F62" s="13">
        <v>0.22346099481550813</v>
      </c>
      <c r="G62" s="13">
        <v>6.3188447580336442</v>
      </c>
      <c r="H62" s="13">
        <v>0.83965000000000001</v>
      </c>
      <c r="I62" s="2"/>
    </row>
    <row r="63" spans="1:9" ht="15.6">
      <c r="A63" s="13" t="s">
        <v>1413</v>
      </c>
      <c r="B63" s="13" t="s">
        <v>1600</v>
      </c>
      <c r="C63" s="13">
        <v>6.8770033674084683</v>
      </c>
      <c r="D63" s="13">
        <v>1.928183</v>
      </c>
      <c r="E63" s="13">
        <v>0.99294300000000002</v>
      </c>
      <c r="F63" s="13">
        <v>0.98217548987510406</v>
      </c>
      <c r="G63" s="13">
        <v>48.15145134741789</v>
      </c>
      <c r="H63" s="13">
        <v>5.2151000000000003E-2</v>
      </c>
      <c r="I63" s="2"/>
    </row>
    <row r="64" spans="1:9" ht="15.6">
      <c r="A64" s="13" t="s">
        <v>1418</v>
      </c>
      <c r="B64" s="13" t="s">
        <v>1601</v>
      </c>
      <c r="C64" s="13">
        <v>1.1882825151094991</v>
      </c>
      <c r="D64" s="13">
        <v>0.17250900000000005</v>
      </c>
      <c r="E64" s="13">
        <v>0.85256500000000002</v>
      </c>
      <c r="F64" s="13">
        <v>0.22346099481550813</v>
      </c>
      <c r="G64" s="13">
        <v>6.3188447580336442</v>
      </c>
      <c r="H64" s="13">
        <v>0.83965000000000001</v>
      </c>
      <c r="I64" s="2"/>
    </row>
    <row r="65" spans="1:9" ht="15.6">
      <c r="A65" s="13" t="s">
        <v>1419</v>
      </c>
      <c r="B65" s="13" t="s">
        <v>1602</v>
      </c>
      <c r="C65" s="13" t="s">
        <v>18</v>
      </c>
      <c r="D65" s="13" t="s">
        <v>18</v>
      </c>
      <c r="E65" s="13" t="s">
        <v>18</v>
      </c>
      <c r="F65" s="13" t="s">
        <v>18</v>
      </c>
      <c r="G65" s="13" t="s">
        <v>18</v>
      </c>
      <c r="H65" s="13" t="s">
        <v>18</v>
      </c>
      <c r="I65" s="2"/>
    </row>
    <row r="66" spans="1:9" ht="15.6">
      <c r="A66" s="13" t="s">
        <v>1391</v>
      </c>
      <c r="B66" s="13" t="s">
        <v>1603</v>
      </c>
      <c r="C66" s="13">
        <v>7.615845415892128</v>
      </c>
      <c r="D66" s="13">
        <v>2.0302310000000001</v>
      </c>
      <c r="E66" s="13">
        <v>1.4178109999999999</v>
      </c>
      <c r="F66" s="13">
        <v>0.47299116940429842</v>
      </c>
      <c r="G66" s="13">
        <v>122.62618236998743</v>
      </c>
      <c r="H66" s="13">
        <v>0.15215899999999999</v>
      </c>
      <c r="I66" s="2"/>
    </row>
    <row r="67" spans="1:9" ht="15.6">
      <c r="A67" s="13" t="s">
        <v>1392</v>
      </c>
      <c r="B67" s="13" t="s">
        <v>1604</v>
      </c>
      <c r="C67" s="13" t="s">
        <v>18</v>
      </c>
      <c r="D67" s="13" t="s">
        <v>18</v>
      </c>
      <c r="E67" s="13" t="s">
        <v>18</v>
      </c>
      <c r="F67" s="13" t="s">
        <v>18</v>
      </c>
      <c r="G67" s="13" t="s">
        <v>18</v>
      </c>
      <c r="H67" s="13" t="s">
        <v>18</v>
      </c>
      <c r="I67" s="2"/>
    </row>
    <row r="68" spans="1:9" ht="15.6">
      <c r="A68" s="13" t="s">
        <v>1395</v>
      </c>
      <c r="B68" s="13" t="s">
        <v>1605</v>
      </c>
      <c r="C68" s="13">
        <v>0.28472826775681659</v>
      </c>
      <c r="D68" s="13">
        <v>-1.2562199999999999</v>
      </c>
      <c r="E68" s="13">
        <v>0.937303</v>
      </c>
      <c r="F68" s="13">
        <v>4.5350508939647732E-2</v>
      </c>
      <c r="G68" s="13">
        <v>1.7876356485367191</v>
      </c>
      <c r="H68" s="13">
        <v>0.18016599999999999</v>
      </c>
      <c r="I68" s="2"/>
    </row>
    <row r="69" spans="1:9" ht="15.6">
      <c r="A69" s="13" t="s">
        <v>1396</v>
      </c>
      <c r="B69" s="13" t="s">
        <v>1606</v>
      </c>
      <c r="C69" s="13">
        <v>1.0070739026791073</v>
      </c>
      <c r="D69" s="13">
        <v>7.0489999999999884E-3</v>
      </c>
      <c r="E69" s="13">
        <v>0.99483200000000005</v>
      </c>
      <c r="F69" s="13">
        <v>0.14329902902369956</v>
      </c>
      <c r="G69" s="13">
        <v>7.077492795080941</v>
      </c>
      <c r="H69" s="13">
        <v>0.99434699999999998</v>
      </c>
      <c r="I69" s="2"/>
    </row>
    <row r="70" spans="1:9" ht="15.6">
      <c r="A70" s="13" t="s">
        <v>1397</v>
      </c>
      <c r="B70" s="13" t="s">
        <v>1607</v>
      </c>
      <c r="C70" s="13">
        <v>0.96024194522259976</v>
      </c>
      <c r="D70" s="13">
        <v>-4.0569999999999995E-2</v>
      </c>
      <c r="E70" s="13">
        <v>0.90448200000000001</v>
      </c>
      <c r="F70" s="13">
        <v>0.16310604286176941</v>
      </c>
      <c r="G70" s="13">
        <v>5.6531602213311123</v>
      </c>
      <c r="H70" s="13">
        <v>0.96422200000000002</v>
      </c>
      <c r="I70" s="2"/>
    </row>
    <row r="71" spans="1:9" ht="15.6">
      <c r="A71" s="13" t="s">
        <v>1398</v>
      </c>
      <c r="B71" s="13" t="s">
        <v>1608</v>
      </c>
      <c r="C71" s="13" t="s">
        <v>18</v>
      </c>
      <c r="D71" s="13" t="s">
        <v>18</v>
      </c>
      <c r="E71" s="13" t="s">
        <v>18</v>
      </c>
      <c r="F71" s="13" t="s">
        <v>18</v>
      </c>
      <c r="G71" s="13" t="s">
        <v>18</v>
      </c>
      <c r="H71" s="13" t="s">
        <v>18</v>
      </c>
      <c r="I71" s="2"/>
    </row>
    <row r="72" spans="1:9" ht="15.6">
      <c r="A72" s="13" t="s">
        <v>1609</v>
      </c>
      <c r="B72" s="13" t="s">
        <v>1610</v>
      </c>
      <c r="C72" s="13">
        <v>1.7386535642001169</v>
      </c>
      <c r="D72" s="13">
        <v>0.55311100000000002</v>
      </c>
      <c r="E72" s="13">
        <v>0.95170200000000005</v>
      </c>
      <c r="F72" s="13">
        <v>0.26922039569074441</v>
      </c>
      <c r="G72" s="13">
        <v>11.228407151508005</v>
      </c>
      <c r="H72" s="13">
        <v>0.56111800000000001</v>
      </c>
      <c r="I72" s="2"/>
    </row>
    <row r="73" spans="1:9" ht="15.6">
      <c r="A73" s="13" t="s">
        <v>1449</v>
      </c>
      <c r="B73" s="13" t="s">
        <v>1615</v>
      </c>
      <c r="C73" s="13">
        <v>0.75664582621593457</v>
      </c>
      <c r="D73" s="13">
        <v>-0.27885999999999994</v>
      </c>
      <c r="E73" s="13">
        <v>0.99910900000000002</v>
      </c>
      <c r="F73" s="13">
        <v>0.10676622583176126</v>
      </c>
      <c r="G73" s="13">
        <v>5.36230349878754</v>
      </c>
      <c r="H73" s="13">
        <v>0.78016399999999997</v>
      </c>
      <c r="I73" s="2"/>
    </row>
    <row r="74" spans="1:9" ht="15.6">
      <c r="A74" s="13" t="s">
        <v>1635</v>
      </c>
      <c r="B74" s="13" t="s">
        <v>1636</v>
      </c>
      <c r="C74" s="13">
        <v>2.232560202923505</v>
      </c>
      <c r="D74" s="13">
        <v>0.803149</v>
      </c>
      <c r="E74" s="13">
        <v>0.81408899999999995</v>
      </c>
      <c r="F74" s="13">
        <v>0.45272724636125616</v>
      </c>
      <c r="G74" s="13">
        <v>11.009553985846418</v>
      </c>
      <c r="H74" s="13">
        <v>0.32385799999999998</v>
      </c>
      <c r="I74" s="2"/>
    </row>
    <row r="75" spans="1:9" ht="15.6">
      <c r="A75" s="13" t="s">
        <v>1450</v>
      </c>
      <c r="B75" s="13" t="s">
        <v>1616</v>
      </c>
      <c r="C75" s="13">
        <v>1.1763683226829229</v>
      </c>
      <c r="D75" s="13">
        <v>0.16243200000000008</v>
      </c>
      <c r="E75" s="13">
        <v>0.90163499999999996</v>
      </c>
      <c r="F75" s="13">
        <v>0.20093524238948818</v>
      </c>
      <c r="G75" s="13">
        <v>6.8870070484172468</v>
      </c>
      <c r="H75" s="13">
        <v>0.85703200000000002</v>
      </c>
      <c r="I75" s="2"/>
    </row>
    <row r="76" spans="1:9" ht="15.6">
      <c r="A76" s="13" t="s">
        <v>1452</v>
      </c>
      <c r="B76" s="13" t="s">
        <v>1618</v>
      </c>
      <c r="C76" s="13">
        <v>1.5433170058326837</v>
      </c>
      <c r="D76" s="13">
        <v>0.43393400000000004</v>
      </c>
      <c r="E76" s="13">
        <v>0.96930400000000005</v>
      </c>
      <c r="F76" s="13">
        <v>0.23086969004289698</v>
      </c>
      <c r="G76" s="13">
        <v>10.316760853491862</v>
      </c>
      <c r="H76" s="13">
        <v>0.65438700000000005</v>
      </c>
      <c r="I76" s="2"/>
    </row>
    <row r="77" spans="1:9" ht="15.6">
      <c r="A77" s="13" t="s">
        <v>1619</v>
      </c>
      <c r="B77" s="13" t="s">
        <v>18</v>
      </c>
      <c r="C77" s="13">
        <v>6.8482284610383504</v>
      </c>
      <c r="D77" s="13">
        <v>1.9239900000000001</v>
      </c>
      <c r="E77" s="13">
        <v>1.5314540000000001</v>
      </c>
      <c r="F77" s="13">
        <v>0.34039116410778553</v>
      </c>
      <c r="G77" s="13">
        <v>137.77746898190719</v>
      </c>
      <c r="H77" s="13">
        <v>0.20819599999999999</v>
      </c>
      <c r="I77" s="2"/>
    </row>
    <row r="78" spans="1:9" ht="15.6">
      <c r="A78" s="13" t="s">
        <v>1622</v>
      </c>
      <c r="B78" s="13" t="s">
        <v>1692</v>
      </c>
      <c r="C78" s="13">
        <v>1.9920733883003212</v>
      </c>
      <c r="D78" s="13">
        <v>0.68917600000000001</v>
      </c>
      <c r="E78" s="13">
        <v>0.994116</v>
      </c>
      <c r="F78" s="13">
        <v>0.28385510632729899</v>
      </c>
      <c r="G78" s="13">
        <v>13.980218413962975</v>
      </c>
      <c r="H78" s="13">
        <v>0.48814999999999997</v>
      </c>
      <c r="I78" s="2"/>
    </row>
    <row r="79" spans="1:9" ht="15.6">
      <c r="A79" s="13" t="s">
        <v>1623</v>
      </c>
      <c r="B79" s="13" t="s">
        <v>1624</v>
      </c>
      <c r="C79" s="13">
        <v>1.59355</v>
      </c>
      <c r="D79" s="13">
        <v>0.46596423185396735</v>
      </c>
      <c r="E79" s="13">
        <v>1.1921440000000001</v>
      </c>
      <c r="F79" s="13">
        <v>0.11833489922896732</v>
      </c>
      <c r="G79" s="13">
        <v>12.666591472492254</v>
      </c>
      <c r="H79" s="13">
        <v>0.18131800000000001</v>
      </c>
      <c r="I79" s="2"/>
    </row>
    <row r="80" spans="1:9" ht="15.6">
      <c r="A80" s="13" t="s">
        <v>1625</v>
      </c>
      <c r="B80" s="13" t="s">
        <v>1626</v>
      </c>
      <c r="C80" s="13">
        <v>1.5472115549707712</v>
      </c>
      <c r="D80" s="13">
        <v>0.43645431400000001</v>
      </c>
      <c r="E80" s="13">
        <v>1.1078960099999999</v>
      </c>
      <c r="F80" s="13">
        <v>0.13780350581103976</v>
      </c>
      <c r="G80" s="130">
        <v>10.60182207032652</v>
      </c>
      <c r="H80" s="13">
        <v>0.69361879999999998</v>
      </c>
      <c r="I80" s="2"/>
    </row>
    <row r="81" spans="1:9" ht="15.6">
      <c r="A81" s="11" t="s">
        <v>1472</v>
      </c>
      <c r="B81" s="11" t="s">
        <v>18</v>
      </c>
      <c r="C81" s="11">
        <v>0.99909041392443343</v>
      </c>
      <c r="D81" s="11">
        <v>-9.0999999999997181E-4</v>
      </c>
      <c r="E81" s="11">
        <v>3.1359999999999999E-3</v>
      </c>
      <c r="F81" s="11">
        <v>0.99296827905907215</v>
      </c>
      <c r="G81" s="11">
        <v>1.0052502947441218</v>
      </c>
      <c r="H81" s="11">
        <v>0.772509</v>
      </c>
      <c r="I81" s="2"/>
    </row>
    <row r="82" spans="1:9" ht="15.6">
      <c r="A82" s="2"/>
      <c r="B82" s="2"/>
      <c r="C82" s="2"/>
      <c r="D82" s="2"/>
      <c r="E82" s="2"/>
      <c r="F82" s="2"/>
      <c r="G82" s="2"/>
      <c r="H82" s="2"/>
      <c r="I82" s="2"/>
    </row>
    <row r="83" spans="1:9" ht="15.6">
      <c r="A83" s="2"/>
      <c r="B83" s="2"/>
      <c r="C83" s="2"/>
      <c r="D83" s="2"/>
      <c r="E83" s="2"/>
      <c r="F83" s="2"/>
      <c r="G83" s="2"/>
      <c r="H83" s="2"/>
      <c r="I83" s="2"/>
    </row>
  </sheetData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J60"/>
  <sheetViews>
    <sheetView workbookViewId="0"/>
  </sheetViews>
  <sheetFormatPr defaultColWidth="11.19921875" defaultRowHeight="15" customHeight="1"/>
  <cols>
    <col min="1" max="1" width="15.796875" customWidth="1"/>
    <col min="2" max="2" width="33.09765625" customWidth="1"/>
    <col min="3" max="3" width="11.59765625" customWidth="1"/>
    <col min="4" max="4" width="13.69921875" customWidth="1"/>
    <col min="5" max="5" width="25.796875" customWidth="1"/>
    <col min="6" max="6" width="13.796875" customWidth="1"/>
    <col min="7" max="7" width="24.19921875" customWidth="1"/>
    <col min="8" max="8" width="47.69921875" customWidth="1"/>
    <col min="9" max="9" width="39.19921875" customWidth="1"/>
  </cols>
  <sheetData>
    <row r="1" spans="1:10">
      <c r="A1" s="1" t="s">
        <v>1697</v>
      </c>
      <c r="B1" s="2"/>
      <c r="C1" s="2"/>
      <c r="D1" s="2"/>
      <c r="E1" s="2"/>
      <c r="F1" s="2"/>
      <c r="G1" s="2"/>
      <c r="H1" s="2"/>
      <c r="I1" s="2"/>
    </row>
    <row r="2" spans="1:10">
      <c r="A2" s="2" t="s">
        <v>1698</v>
      </c>
      <c r="B2" s="2"/>
      <c r="C2" s="2"/>
      <c r="D2" s="2"/>
      <c r="E2" s="2"/>
      <c r="F2" s="2"/>
      <c r="G2" s="2"/>
      <c r="H2" s="2"/>
      <c r="I2" s="2"/>
    </row>
    <row r="3" spans="1:10">
      <c r="A3" s="105" t="s">
        <v>1699</v>
      </c>
      <c r="B3" s="105"/>
      <c r="C3" s="2"/>
      <c r="D3" s="2"/>
      <c r="E3" s="2"/>
      <c r="F3" s="2"/>
      <c r="G3" s="2"/>
      <c r="H3" s="2"/>
      <c r="I3" s="2"/>
    </row>
    <row r="4" spans="1:10">
      <c r="A4" s="23"/>
      <c r="B4" s="23"/>
      <c r="C4" s="23"/>
      <c r="D4" s="23"/>
      <c r="E4" s="23"/>
      <c r="F4" s="23"/>
      <c r="G4" s="23"/>
      <c r="H4" s="23"/>
      <c r="I4" s="23"/>
    </row>
    <row r="5" spans="1:10">
      <c r="A5" s="27" t="s">
        <v>55</v>
      </c>
      <c r="B5" s="27" t="s">
        <v>1700</v>
      </c>
      <c r="C5" s="27" t="s">
        <v>1701</v>
      </c>
      <c r="D5" s="27" t="s">
        <v>2</v>
      </c>
      <c r="E5" s="27" t="s">
        <v>1702</v>
      </c>
      <c r="F5" s="27" t="s">
        <v>1703</v>
      </c>
      <c r="G5" s="27" t="s">
        <v>1704</v>
      </c>
      <c r="H5" s="27" t="s">
        <v>1705</v>
      </c>
      <c r="I5" s="27" t="s">
        <v>1706</v>
      </c>
    </row>
    <row r="6" spans="1:10">
      <c r="A6" s="157"/>
      <c r="B6" s="49"/>
      <c r="C6" s="157"/>
      <c r="D6" s="157"/>
      <c r="E6" s="157"/>
      <c r="F6" s="157"/>
      <c r="G6" s="158"/>
      <c r="H6" s="157"/>
      <c r="I6" s="157"/>
      <c r="J6" s="159"/>
    </row>
    <row r="7" spans="1:10">
      <c r="A7" s="160" t="s">
        <v>169</v>
      </c>
      <c r="B7" s="161" t="s">
        <v>1707</v>
      </c>
      <c r="C7" s="161" t="s">
        <v>1708</v>
      </c>
      <c r="D7" s="161">
        <v>420</v>
      </c>
      <c r="E7" s="161" t="s">
        <v>1709</v>
      </c>
      <c r="F7" s="161"/>
      <c r="G7" s="162" t="s">
        <v>1710</v>
      </c>
      <c r="H7" s="161" t="s">
        <v>1711</v>
      </c>
      <c r="I7" s="161" t="s">
        <v>1712</v>
      </c>
      <c r="J7" s="159"/>
    </row>
    <row r="8" spans="1:10">
      <c r="A8" s="160"/>
      <c r="B8" s="161" t="s">
        <v>1713</v>
      </c>
      <c r="C8" s="161" t="s">
        <v>1708</v>
      </c>
      <c r="D8" s="161">
        <v>188</v>
      </c>
      <c r="E8" s="161">
        <v>7.71</v>
      </c>
      <c r="F8" s="161" t="s">
        <v>1714</v>
      </c>
      <c r="G8" s="162" t="s">
        <v>1715</v>
      </c>
      <c r="H8" s="161" t="s">
        <v>1711</v>
      </c>
      <c r="I8" s="161" t="s">
        <v>1716</v>
      </c>
      <c r="J8" s="159"/>
    </row>
    <row r="9" spans="1:10">
      <c r="A9" s="160"/>
      <c r="B9" s="161" t="s">
        <v>1717</v>
      </c>
      <c r="C9" s="161" t="s">
        <v>1708</v>
      </c>
      <c r="D9" s="161">
        <v>421</v>
      </c>
      <c r="E9" s="161">
        <v>2.21</v>
      </c>
      <c r="F9" s="161" t="s">
        <v>1718</v>
      </c>
      <c r="G9" s="162" t="s">
        <v>1719</v>
      </c>
      <c r="H9" s="161" t="s">
        <v>1720</v>
      </c>
      <c r="I9" s="161" t="s">
        <v>1721</v>
      </c>
      <c r="J9" s="159"/>
    </row>
    <row r="10" spans="1:10">
      <c r="A10" s="160"/>
      <c r="B10" s="161" t="s">
        <v>1722</v>
      </c>
      <c r="C10" s="161" t="s">
        <v>1708</v>
      </c>
      <c r="D10" s="161">
        <v>145</v>
      </c>
      <c r="E10" s="161" t="s">
        <v>1723</v>
      </c>
      <c r="F10" s="161"/>
      <c r="G10" s="163" t="s">
        <v>1724</v>
      </c>
      <c r="H10" s="161" t="s">
        <v>1711</v>
      </c>
      <c r="I10" s="161" t="s">
        <v>1712</v>
      </c>
      <c r="J10" s="159"/>
    </row>
    <row r="11" spans="1:10">
      <c r="A11" s="160"/>
      <c r="B11" s="161" t="s">
        <v>1725</v>
      </c>
      <c r="C11" s="161" t="s">
        <v>1708</v>
      </c>
      <c r="D11" s="161">
        <v>413</v>
      </c>
      <c r="E11" s="161">
        <v>1.27</v>
      </c>
      <c r="F11" s="161" t="s">
        <v>1726</v>
      </c>
      <c r="G11" s="163" t="s">
        <v>1727</v>
      </c>
      <c r="H11" s="161" t="s">
        <v>1728</v>
      </c>
      <c r="I11" s="161" t="s">
        <v>1729</v>
      </c>
      <c r="J11" s="159"/>
    </row>
    <row r="12" spans="1:10">
      <c r="A12" s="160"/>
      <c r="B12" s="161" t="s">
        <v>1730</v>
      </c>
      <c r="C12" s="161" t="s">
        <v>1708</v>
      </c>
      <c r="D12" s="161">
        <v>554</v>
      </c>
      <c r="E12" s="161">
        <v>1.29</v>
      </c>
      <c r="F12" s="161" t="s">
        <v>1731</v>
      </c>
      <c r="G12" s="163" t="s">
        <v>1732</v>
      </c>
      <c r="H12" s="161" t="s">
        <v>1733</v>
      </c>
      <c r="I12" s="161" t="s">
        <v>1721</v>
      </c>
      <c r="J12" s="159"/>
    </row>
    <row r="13" spans="1:10">
      <c r="A13" s="160"/>
      <c r="B13" s="161" t="s">
        <v>1734</v>
      </c>
      <c r="C13" s="161" t="s">
        <v>1708</v>
      </c>
      <c r="D13" s="161"/>
      <c r="E13" s="161" t="s">
        <v>1735</v>
      </c>
      <c r="F13" s="161"/>
      <c r="G13" s="163" t="s">
        <v>1736</v>
      </c>
      <c r="H13" s="161" t="s">
        <v>1711</v>
      </c>
      <c r="I13" s="161" t="s">
        <v>1737</v>
      </c>
      <c r="J13" s="159"/>
    </row>
    <row r="14" spans="1:10">
      <c r="A14" s="160"/>
      <c r="B14" s="161" t="s">
        <v>1738</v>
      </c>
      <c r="C14" s="161" t="s">
        <v>1708</v>
      </c>
      <c r="D14" s="161">
        <v>605</v>
      </c>
      <c r="E14" s="69">
        <v>0.93</v>
      </c>
      <c r="F14" s="69" t="s">
        <v>1739</v>
      </c>
      <c r="G14" s="164" t="s">
        <v>1740</v>
      </c>
      <c r="H14" s="161" t="s">
        <v>1741</v>
      </c>
      <c r="I14" s="161" t="s">
        <v>1742</v>
      </c>
      <c r="J14" s="159"/>
    </row>
    <row r="15" spans="1:10">
      <c r="A15" s="160"/>
      <c r="B15" s="161" t="s">
        <v>1738</v>
      </c>
      <c r="C15" s="161" t="s">
        <v>1743</v>
      </c>
      <c r="D15" s="161">
        <v>167</v>
      </c>
      <c r="E15" s="161">
        <v>0.61</v>
      </c>
      <c r="F15" s="161" t="s">
        <v>1744</v>
      </c>
      <c r="G15" s="163" t="s">
        <v>1745</v>
      </c>
      <c r="H15" s="161" t="s">
        <v>1741</v>
      </c>
      <c r="I15" s="161" t="s">
        <v>1742</v>
      </c>
      <c r="J15" s="159"/>
    </row>
    <row r="16" spans="1:10">
      <c r="A16" s="165"/>
      <c r="B16" s="166"/>
      <c r="C16" s="166"/>
      <c r="D16" s="166"/>
      <c r="E16" s="166"/>
      <c r="F16" s="166"/>
      <c r="G16" s="166"/>
      <c r="H16" s="166"/>
      <c r="I16" s="166"/>
    </row>
    <row r="17" spans="1:10">
      <c r="A17" s="160"/>
      <c r="B17" s="161"/>
      <c r="C17" s="161"/>
      <c r="D17" s="161"/>
      <c r="E17" s="161"/>
      <c r="F17" s="161"/>
      <c r="G17" s="161"/>
      <c r="H17" s="161"/>
      <c r="I17" s="161"/>
    </row>
    <row r="18" spans="1:10">
      <c r="A18" s="160" t="s">
        <v>188</v>
      </c>
      <c r="B18" s="161" t="s">
        <v>1725</v>
      </c>
      <c r="C18" s="161" t="s">
        <v>1708</v>
      </c>
      <c r="D18" s="161">
        <v>413</v>
      </c>
      <c r="E18" s="161">
        <v>1.95</v>
      </c>
      <c r="F18" s="161" t="s">
        <v>1746</v>
      </c>
      <c r="G18" s="163" t="s">
        <v>1747</v>
      </c>
      <c r="H18" s="161" t="s">
        <v>1728</v>
      </c>
      <c r="I18" s="161" t="s">
        <v>1729</v>
      </c>
      <c r="J18" s="159"/>
    </row>
    <row r="19" spans="1:10">
      <c r="A19" s="160"/>
      <c r="B19" s="161" t="s">
        <v>1738</v>
      </c>
      <c r="C19" s="161" t="s">
        <v>1708</v>
      </c>
      <c r="D19" s="161">
        <v>605</v>
      </c>
      <c r="E19" s="69">
        <v>1.2</v>
      </c>
      <c r="F19" s="69" t="s">
        <v>1748</v>
      </c>
      <c r="G19" s="164" t="s">
        <v>1749</v>
      </c>
      <c r="H19" s="161" t="s">
        <v>1741</v>
      </c>
      <c r="I19" s="161" t="s">
        <v>1742</v>
      </c>
      <c r="J19" s="159"/>
    </row>
    <row r="20" spans="1:10">
      <c r="A20" s="160"/>
      <c r="B20" s="161" t="s">
        <v>1738</v>
      </c>
      <c r="C20" s="161" t="s">
        <v>1743</v>
      </c>
      <c r="D20" s="161">
        <v>167</v>
      </c>
      <c r="E20" s="161">
        <v>1.99</v>
      </c>
      <c r="F20" s="161" t="s">
        <v>1750</v>
      </c>
      <c r="G20" s="163" t="s">
        <v>1751</v>
      </c>
      <c r="H20" s="161" t="s">
        <v>1741</v>
      </c>
      <c r="I20" s="161" t="s">
        <v>1742</v>
      </c>
      <c r="J20" s="159"/>
    </row>
    <row r="21" spans="1:10">
      <c r="A21" s="165"/>
      <c r="B21" s="166"/>
      <c r="C21" s="166"/>
      <c r="D21" s="166"/>
      <c r="E21" s="166"/>
      <c r="F21" s="166"/>
      <c r="G21" s="166"/>
      <c r="H21" s="166"/>
      <c r="I21" s="166"/>
    </row>
    <row r="22" spans="1:10">
      <c r="A22" s="160"/>
      <c r="B22" s="161"/>
      <c r="C22" s="161"/>
      <c r="D22" s="161"/>
      <c r="E22" s="161"/>
      <c r="F22" s="161"/>
      <c r="G22" s="161"/>
      <c r="H22" s="161"/>
      <c r="I22" s="161"/>
    </row>
    <row r="23" spans="1:10">
      <c r="A23" s="160" t="s">
        <v>194</v>
      </c>
      <c r="B23" s="161" t="s">
        <v>1725</v>
      </c>
      <c r="C23" s="161" t="s">
        <v>1708</v>
      </c>
      <c r="D23" s="161">
        <v>413</v>
      </c>
      <c r="E23" s="161">
        <v>1.44</v>
      </c>
      <c r="F23" s="161" t="s">
        <v>1752</v>
      </c>
      <c r="G23" s="163" t="s">
        <v>1753</v>
      </c>
      <c r="H23" s="161" t="s">
        <v>1728</v>
      </c>
      <c r="I23" s="161" t="s">
        <v>1729</v>
      </c>
      <c r="J23" s="159"/>
    </row>
    <row r="24" spans="1:10">
      <c r="A24" s="160"/>
      <c r="B24" s="161" t="s">
        <v>1738</v>
      </c>
      <c r="C24" s="161" t="s">
        <v>1708</v>
      </c>
      <c r="D24" s="161">
        <v>605</v>
      </c>
      <c r="E24" s="161">
        <v>1.06</v>
      </c>
      <c r="F24" s="161" t="s">
        <v>1754</v>
      </c>
      <c r="G24" s="163" t="s">
        <v>1755</v>
      </c>
      <c r="H24" s="161" t="s">
        <v>1741</v>
      </c>
      <c r="I24" s="161" t="s">
        <v>1742</v>
      </c>
      <c r="J24" s="159"/>
    </row>
    <row r="25" spans="1:10">
      <c r="A25" s="160"/>
      <c r="B25" s="161" t="s">
        <v>1738</v>
      </c>
      <c r="C25" s="161" t="s">
        <v>1743</v>
      </c>
      <c r="D25" s="161">
        <v>167</v>
      </c>
      <c r="E25" s="161">
        <v>1.97</v>
      </c>
      <c r="F25" s="161" t="s">
        <v>1756</v>
      </c>
      <c r="G25" s="163" t="s">
        <v>1757</v>
      </c>
      <c r="H25" s="161" t="s">
        <v>1741</v>
      </c>
      <c r="I25" s="161" t="s">
        <v>1742</v>
      </c>
      <c r="J25" s="159"/>
    </row>
    <row r="26" spans="1:10">
      <c r="A26" s="165"/>
      <c r="B26" s="166"/>
      <c r="C26" s="166"/>
      <c r="D26" s="166"/>
      <c r="E26" s="166"/>
      <c r="F26" s="166"/>
      <c r="G26" s="166"/>
      <c r="H26" s="166"/>
      <c r="I26" s="166"/>
    </row>
    <row r="27" spans="1:10">
      <c r="A27" s="160"/>
      <c r="B27" s="161"/>
      <c r="C27" s="161"/>
      <c r="D27" s="161"/>
      <c r="E27" s="161"/>
      <c r="F27" s="161"/>
      <c r="G27" s="161"/>
      <c r="H27" s="161"/>
      <c r="I27" s="161"/>
    </row>
    <row r="28" spans="1:10">
      <c r="A28" s="160" t="s">
        <v>202</v>
      </c>
      <c r="B28" s="161" t="s">
        <v>1713</v>
      </c>
      <c r="C28" s="161" t="s">
        <v>1708</v>
      </c>
      <c r="D28" s="161">
        <v>188</v>
      </c>
      <c r="E28" s="161"/>
      <c r="F28" s="161"/>
      <c r="G28" s="163" t="s">
        <v>1758</v>
      </c>
      <c r="H28" s="161" t="s">
        <v>1711</v>
      </c>
      <c r="I28" s="161" t="s">
        <v>1716</v>
      </c>
      <c r="J28" s="159"/>
    </row>
    <row r="29" spans="1:10">
      <c r="A29" s="160"/>
      <c r="B29" s="161" t="s">
        <v>1717</v>
      </c>
      <c r="C29" s="161" t="s">
        <v>1708</v>
      </c>
      <c r="D29" s="161">
        <v>421</v>
      </c>
      <c r="E29" s="161"/>
      <c r="F29" s="161"/>
      <c r="G29" s="163" t="s">
        <v>1759</v>
      </c>
      <c r="H29" s="161" t="s">
        <v>1720</v>
      </c>
      <c r="I29" s="161" t="s">
        <v>1721</v>
      </c>
      <c r="J29" s="159"/>
    </row>
    <row r="30" spans="1:10">
      <c r="A30" s="160"/>
      <c r="B30" s="161" t="s">
        <v>1725</v>
      </c>
      <c r="C30" s="161" t="s">
        <v>1708</v>
      </c>
      <c r="D30" s="161">
        <v>413</v>
      </c>
      <c r="E30" s="161">
        <v>0.87</v>
      </c>
      <c r="F30" s="161" t="s">
        <v>1760</v>
      </c>
      <c r="G30" s="163" t="s">
        <v>1761</v>
      </c>
      <c r="H30" s="161" t="s">
        <v>1728</v>
      </c>
      <c r="I30" s="161" t="s">
        <v>1729</v>
      </c>
      <c r="J30" s="159"/>
    </row>
    <row r="31" spans="1:10">
      <c r="A31" s="160"/>
      <c r="B31" s="161" t="s">
        <v>1738</v>
      </c>
      <c r="C31" s="161" t="s">
        <v>1708</v>
      </c>
      <c r="D31" s="161">
        <v>605</v>
      </c>
      <c r="E31" s="161">
        <v>0.68</v>
      </c>
      <c r="F31" s="161" t="s">
        <v>1762</v>
      </c>
      <c r="G31" s="163" t="s">
        <v>1763</v>
      </c>
      <c r="H31" s="161" t="s">
        <v>1741</v>
      </c>
      <c r="I31" s="161" t="s">
        <v>1742</v>
      </c>
      <c r="J31" s="159"/>
    </row>
    <row r="32" spans="1:10">
      <c r="A32" s="160"/>
      <c r="B32" s="161" t="s">
        <v>1738</v>
      </c>
      <c r="C32" s="161" t="s">
        <v>1708</v>
      </c>
      <c r="D32" s="161">
        <v>605</v>
      </c>
      <c r="E32" s="75">
        <v>0.64</v>
      </c>
      <c r="F32" s="77" t="s">
        <v>1764</v>
      </c>
      <c r="G32" s="163" t="s">
        <v>1765</v>
      </c>
      <c r="H32" s="161" t="s">
        <v>1766</v>
      </c>
      <c r="I32" s="161" t="s">
        <v>1742</v>
      </c>
      <c r="J32" s="159"/>
    </row>
    <row r="33" spans="1:10">
      <c r="A33" s="160"/>
      <c r="B33" s="161" t="s">
        <v>1738</v>
      </c>
      <c r="C33" s="161" t="s">
        <v>1743</v>
      </c>
      <c r="D33" s="161">
        <v>167</v>
      </c>
      <c r="E33" s="161">
        <v>1.29</v>
      </c>
      <c r="F33" s="161" t="s">
        <v>1767</v>
      </c>
      <c r="G33" s="163" t="s">
        <v>1768</v>
      </c>
      <c r="H33" s="161" t="s">
        <v>1741</v>
      </c>
      <c r="I33" s="161" t="s">
        <v>1742</v>
      </c>
      <c r="J33" s="159"/>
    </row>
    <row r="34" spans="1:10">
      <c r="A34" s="165"/>
      <c r="B34" s="166"/>
      <c r="C34" s="166"/>
      <c r="D34" s="166"/>
      <c r="E34" s="166"/>
      <c r="F34" s="166"/>
      <c r="G34" s="166"/>
      <c r="H34" s="166"/>
      <c r="I34" s="166"/>
    </row>
    <row r="35" spans="1:10">
      <c r="A35" s="160"/>
      <c r="B35" s="161"/>
      <c r="C35" s="161"/>
      <c r="D35" s="161"/>
      <c r="E35" s="161"/>
      <c r="F35" s="161"/>
      <c r="G35" s="161"/>
      <c r="H35" s="161"/>
      <c r="I35" s="161"/>
    </row>
    <row r="36" spans="1:10">
      <c r="A36" s="160" t="s">
        <v>213</v>
      </c>
      <c r="B36" s="161" t="s">
        <v>1717</v>
      </c>
      <c r="C36" s="161" t="s">
        <v>1708</v>
      </c>
      <c r="D36" s="161">
        <v>421</v>
      </c>
      <c r="E36" s="161">
        <v>1.68</v>
      </c>
      <c r="F36" s="161" t="s">
        <v>1769</v>
      </c>
      <c r="G36" s="162" t="s">
        <v>1770</v>
      </c>
      <c r="H36" s="161" t="s">
        <v>1720</v>
      </c>
      <c r="I36" s="161" t="s">
        <v>1721</v>
      </c>
      <c r="J36" s="159"/>
    </row>
    <row r="37" spans="1:10">
      <c r="A37" s="160"/>
      <c r="B37" s="161" t="s">
        <v>1725</v>
      </c>
      <c r="C37" s="161" t="s">
        <v>1708</v>
      </c>
      <c r="D37" s="161">
        <v>413</v>
      </c>
      <c r="E37" s="161">
        <v>1.02</v>
      </c>
      <c r="F37" s="161" t="s">
        <v>1771</v>
      </c>
      <c r="G37" s="163" t="s">
        <v>1772</v>
      </c>
      <c r="H37" s="161" t="s">
        <v>1728</v>
      </c>
      <c r="I37" s="161" t="s">
        <v>1729</v>
      </c>
      <c r="J37" s="159"/>
    </row>
    <row r="38" spans="1:10">
      <c r="A38" s="160"/>
      <c r="B38" s="161" t="s">
        <v>1738</v>
      </c>
      <c r="C38" s="161" t="s">
        <v>1708</v>
      </c>
      <c r="D38" s="161">
        <v>605</v>
      </c>
      <c r="E38" s="161">
        <v>0.86</v>
      </c>
      <c r="F38" s="161" t="s">
        <v>1773</v>
      </c>
      <c r="G38" s="163" t="s">
        <v>1774</v>
      </c>
      <c r="H38" s="161" t="s">
        <v>1741</v>
      </c>
      <c r="I38" s="161" t="s">
        <v>1742</v>
      </c>
      <c r="J38" s="159"/>
    </row>
    <row r="39" spans="1:10">
      <c r="A39" s="160"/>
      <c r="B39" s="161" t="s">
        <v>1738</v>
      </c>
      <c r="C39" s="161" t="s">
        <v>1743</v>
      </c>
      <c r="D39" s="161">
        <v>167</v>
      </c>
      <c r="E39" s="161">
        <v>1.68</v>
      </c>
      <c r="F39" s="161" t="s">
        <v>1775</v>
      </c>
      <c r="G39" s="163" t="s">
        <v>1776</v>
      </c>
      <c r="H39" s="161" t="s">
        <v>1741</v>
      </c>
      <c r="I39" s="161" t="s">
        <v>1742</v>
      </c>
      <c r="J39" s="159"/>
    </row>
    <row r="40" spans="1:10">
      <c r="A40" s="165"/>
      <c r="B40" s="166"/>
      <c r="C40" s="166"/>
      <c r="D40" s="166"/>
      <c r="E40" s="166"/>
      <c r="F40" s="166"/>
      <c r="G40" s="166"/>
      <c r="H40" s="166"/>
      <c r="I40" s="166"/>
    </row>
    <row r="41" spans="1:10">
      <c r="A41" s="160"/>
      <c r="B41" s="161"/>
      <c r="C41" s="161"/>
      <c r="D41" s="161"/>
      <c r="E41" s="161"/>
      <c r="F41" s="161"/>
      <c r="G41" s="161"/>
      <c r="H41" s="161"/>
      <c r="I41" s="161"/>
    </row>
    <row r="42" spans="1:10">
      <c r="A42" s="160" t="s">
        <v>222</v>
      </c>
      <c r="B42" s="161" t="s">
        <v>1725</v>
      </c>
      <c r="C42" s="161" t="s">
        <v>1708</v>
      </c>
      <c r="D42" s="161">
        <v>413</v>
      </c>
      <c r="E42" s="161">
        <v>2.23</v>
      </c>
      <c r="F42" s="161" t="s">
        <v>1777</v>
      </c>
      <c r="G42" s="163" t="s">
        <v>1778</v>
      </c>
      <c r="H42" s="161" t="s">
        <v>1728</v>
      </c>
      <c r="I42" s="161" t="s">
        <v>1729</v>
      </c>
      <c r="J42" s="159"/>
    </row>
    <row r="43" spans="1:10">
      <c r="A43" s="160"/>
      <c r="B43" s="161" t="s">
        <v>1779</v>
      </c>
      <c r="C43" s="161" t="s">
        <v>1708</v>
      </c>
      <c r="D43" s="161">
        <v>554</v>
      </c>
      <c r="E43" s="161">
        <v>2.23</v>
      </c>
      <c r="F43" s="161" t="s">
        <v>1780</v>
      </c>
      <c r="G43" s="162" t="s">
        <v>1781</v>
      </c>
      <c r="H43" s="161" t="s">
        <v>1733</v>
      </c>
      <c r="I43" s="161" t="s">
        <v>1721</v>
      </c>
      <c r="J43" s="159"/>
    </row>
    <row r="44" spans="1:10">
      <c r="A44" s="165"/>
      <c r="B44" s="81"/>
      <c r="C44" s="81"/>
      <c r="D44" s="81"/>
      <c r="E44" s="81"/>
      <c r="F44" s="81"/>
      <c r="G44" s="81"/>
      <c r="H44" s="81"/>
      <c r="I44" s="81"/>
      <c r="J44" s="159"/>
    </row>
    <row r="45" spans="1:10">
      <c r="A45" s="160"/>
      <c r="B45" s="161"/>
      <c r="C45" s="161"/>
      <c r="D45" s="161"/>
      <c r="E45" s="161"/>
      <c r="F45" s="161"/>
      <c r="G45" s="161"/>
      <c r="H45" s="161"/>
      <c r="I45" s="69"/>
    </row>
    <row r="46" spans="1:10">
      <c r="A46" s="160" t="s">
        <v>67</v>
      </c>
      <c r="B46" s="161" t="s">
        <v>1782</v>
      </c>
      <c r="C46" s="161" t="s">
        <v>1708</v>
      </c>
      <c r="D46" s="161">
        <v>100</v>
      </c>
      <c r="E46" s="161">
        <v>0.53</v>
      </c>
      <c r="F46" s="161" t="s">
        <v>1783</v>
      </c>
      <c r="G46" s="163" t="s">
        <v>1784</v>
      </c>
      <c r="H46" s="161" t="s">
        <v>1711</v>
      </c>
      <c r="I46" s="161" t="s">
        <v>1785</v>
      </c>
    </row>
    <row r="47" spans="1:10">
      <c r="A47" s="160"/>
      <c r="B47" s="161" t="s">
        <v>1786</v>
      </c>
      <c r="C47" s="161" t="s">
        <v>1708</v>
      </c>
      <c r="D47" s="161">
        <v>102</v>
      </c>
      <c r="E47" s="161" t="s">
        <v>1787</v>
      </c>
      <c r="F47" s="161"/>
      <c r="G47" s="163">
        <v>0.02</v>
      </c>
      <c r="H47" s="161" t="s">
        <v>1711</v>
      </c>
      <c r="I47" s="161" t="s">
        <v>1737</v>
      </c>
    </row>
    <row r="48" spans="1:10">
      <c r="A48" s="161"/>
      <c r="B48" s="161" t="s">
        <v>1788</v>
      </c>
      <c r="C48" s="161" t="s">
        <v>1708</v>
      </c>
      <c r="D48" s="161">
        <v>185</v>
      </c>
      <c r="E48" s="161">
        <v>1.02</v>
      </c>
      <c r="F48" s="161" t="s">
        <v>1789</v>
      </c>
      <c r="G48" s="163" t="s">
        <v>1790</v>
      </c>
      <c r="H48" s="161" t="s">
        <v>1791</v>
      </c>
      <c r="I48" s="161" t="s">
        <v>1792</v>
      </c>
    </row>
    <row r="49" spans="1:10">
      <c r="A49" s="161"/>
      <c r="B49" s="161" t="s">
        <v>1713</v>
      </c>
      <c r="C49" s="161" t="s">
        <v>1708</v>
      </c>
      <c r="D49" s="161">
        <v>188</v>
      </c>
      <c r="E49" s="161"/>
      <c r="F49" s="161"/>
      <c r="G49" s="163" t="s">
        <v>1793</v>
      </c>
      <c r="H49" s="161" t="s">
        <v>1711</v>
      </c>
      <c r="I49" s="161" t="s">
        <v>1716</v>
      </c>
      <c r="J49" s="159"/>
    </row>
    <row r="50" spans="1:10">
      <c r="A50" s="161"/>
      <c r="B50" s="161" t="s">
        <v>1794</v>
      </c>
      <c r="C50" s="161" t="s">
        <v>1708</v>
      </c>
      <c r="D50" s="161">
        <v>421</v>
      </c>
      <c r="E50" s="161"/>
      <c r="F50" s="161"/>
      <c r="G50" s="163" t="s">
        <v>1795</v>
      </c>
      <c r="H50" s="161" t="s">
        <v>1720</v>
      </c>
      <c r="I50" s="161" t="s">
        <v>1721</v>
      </c>
      <c r="J50" s="159"/>
    </row>
    <row r="51" spans="1:10">
      <c r="A51" s="161"/>
      <c r="B51" s="161" t="s">
        <v>1725</v>
      </c>
      <c r="C51" s="161" t="s">
        <v>1708</v>
      </c>
      <c r="D51" s="161">
        <v>413</v>
      </c>
      <c r="E51" s="161">
        <v>1.36</v>
      </c>
      <c r="F51" s="161" t="s">
        <v>1796</v>
      </c>
      <c r="G51" s="163" t="s">
        <v>1797</v>
      </c>
      <c r="H51" s="161" t="s">
        <v>1728</v>
      </c>
      <c r="I51" s="161" t="s">
        <v>1729</v>
      </c>
      <c r="J51" s="159"/>
    </row>
    <row r="52" spans="1:10">
      <c r="A52" s="161"/>
      <c r="B52" s="161" t="s">
        <v>1798</v>
      </c>
      <c r="C52" s="161" t="s">
        <v>1708</v>
      </c>
      <c r="D52" s="161">
        <v>488</v>
      </c>
      <c r="E52" s="161"/>
      <c r="F52" s="161"/>
      <c r="G52" s="163" t="s">
        <v>1799</v>
      </c>
      <c r="H52" s="161" t="s">
        <v>1711</v>
      </c>
      <c r="I52" s="161" t="s">
        <v>1737</v>
      </c>
      <c r="J52" s="159"/>
    </row>
    <row r="53" spans="1:10">
      <c r="A53" s="161"/>
      <c r="B53" s="161" t="s">
        <v>1738</v>
      </c>
      <c r="C53" s="161" t="s">
        <v>1708</v>
      </c>
      <c r="D53" s="161">
        <v>605</v>
      </c>
      <c r="E53" s="161">
        <v>0.6</v>
      </c>
      <c r="F53" s="77" t="s">
        <v>1800</v>
      </c>
      <c r="G53" s="163" t="s">
        <v>1801</v>
      </c>
      <c r="H53" s="161" t="s">
        <v>1766</v>
      </c>
      <c r="I53" s="161" t="s">
        <v>1742</v>
      </c>
      <c r="J53" s="159"/>
    </row>
    <row r="54" spans="1:10">
      <c r="A54" s="161"/>
      <c r="B54" s="161" t="s">
        <v>1738</v>
      </c>
      <c r="C54" s="161" t="s">
        <v>1743</v>
      </c>
      <c r="D54" s="161">
        <v>167</v>
      </c>
      <c r="E54" s="161"/>
      <c r="F54" s="161"/>
      <c r="G54" s="163"/>
      <c r="H54" s="161" t="s">
        <v>1766</v>
      </c>
      <c r="I54" s="161" t="s">
        <v>1742</v>
      </c>
      <c r="J54" s="159"/>
    </row>
    <row r="55" spans="1:10">
      <c r="A55" s="166"/>
      <c r="B55" s="81"/>
      <c r="C55" s="81"/>
      <c r="D55" s="81"/>
      <c r="E55" s="81"/>
      <c r="F55" s="81"/>
      <c r="G55" s="81"/>
      <c r="H55" s="81"/>
      <c r="I55" s="81"/>
      <c r="J55" s="159"/>
    </row>
    <row r="56" spans="1:10">
      <c r="A56" s="49"/>
      <c r="B56" s="49"/>
      <c r="C56" s="49"/>
      <c r="D56" s="69"/>
      <c r="E56" s="49"/>
      <c r="F56" s="49"/>
      <c r="G56" s="49"/>
      <c r="H56" s="49"/>
      <c r="I56" s="49"/>
    </row>
    <row r="57" spans="1:10">
      <c r="A57" s="167" t="s">
        <v>1802</v>
      </c>
      <c r="B57" s="49" t="s">
        <v>1803</v>
      </c>
      <c r="C57" s="49" t="s">
        <v>1708</v>
      </c>
      <c r="D57" s="69">
        <v>189</v>
      </c>
      <c r="E57" s="69">
        <v>6.06</v>
      </c>
      <c r="F57" s="49" t="s">
        <v>1804</v>
      </c>
      <c r="G57" s="49" t="s">
        <v>1805</v>
      </c>
      <c r="H57" s="77" t="s">
        <v>1806</v>
      </c>
      <c r="I57" s="49" t="s">
        <v>1742</v>
      </c>
    </row>
    <row r="58" spans="1:10">
      <c r="A58" s="167"/>
      <c r="B58" s="49" t="s">
        <v>1803</v>
      </c>
      <c r="C58" s="49" t="s">
        <v>1708</v>
      </c>
      <c r="D58" s="69">
        <v>189</v>
      </c>
      <c r="E58" s="69">
        <v>6.16</v>
      </c>
      <c r="F58" s="49" t="s">
        <v>1807</v>
      </c>
      <c r="G58" s="49" t="s">
        <v>1808</v>
      </c>
      <c r="H58" s="77" t="s">
        <v>1809</v>
      </c>
      <c r="I58" s="49" t="s">
        <v>1742</v>
      </c>
    </row>
    <row r="59" spans="1:10">
      <c r="A59" s="167"/>
      <c r="B59" s="49" t="s">
        <v>1803</v>
      </c>
      <c r="C59" s="49" t="s">
        <v>1708</v>
      </c>
      <c r="D59" s="69">
        <v>189</v>
      </c>
      <c r="E59" s="69">
        <v>6.47</v>
      </c>
      <c r="F59" s="49" t="s">
        <v>1810</v>
      </c>
      <c r="G59" s="49" t="s">
        <v>1808</v>
      </c>
      <c r="H59" s="77" t="s">
        <v>1811</v>
      </c>
      <c r="I59" s="49" t="s">
        <v>1742</v>
      </c>
    </row>
    <row r="60" spans="1:10">
      <c r="A60" s="53"/>
      <c r="B60" s="53"/>
      <c r="C60" s="53"/>
      <c r="D60" s="81"/>
      <c r="E60" s="53"/>
      <c r="F60" s="53"/>
      <c r="G60" s="53"/>
      <c r="H60" s="53"/>
      <c r="I60" s="53"/>
    </row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994"/>
  <sheetViews>
    <sheetView workbookViewId="0"/>
  </sheetViews>
  <sheetFormatPr defaultColWidth="11.19921875" defaultRowHeight="15" customHeight="1"/>
  <cols>
    <col min="1" max="1" width="54.69921875" customWidth="1"/>
    <col min="2" max="2" width="25.09765625" customWidth="1"/>
    <col min="3" max="26" width="11" customWidth="1"/>
  </cols>
  <sheetData>
    <row r="1" spans="1:2" ht="15.75" customHeight="1">
      <c r="A1" s="1" t="s">
        <v>1812</v>
      </c>
      <c r="B1" s="23"/>
    </row>
    <row r="2" spans="1:2" ht="15.75" customHeight="1">
      <c r="A2" s="168" t="s">
        <v>1813</v>
      </c>
      <c r="B2" s="23"/>
    </row>
    <row r="3" spans="1:2" ht="15.75" customHeight="1">
      <c r="A3" s="2" t="s">
        <v>1814</v>
      </c>
      <c r="B3" s="23"/>
    </row>
    <row r="4" spans="1:2" ht="15.75" customHeight="1">
      <c r="A4" s="1"/>
      <c r="B4" s="23"/>
    </row>
    <row r="5" spans="1:2" ht="15.75" customHeight="1">
      <c r="A5" s="5" t="s">
        <v>1815</v>
      </c>
      <c r="B5" s="169" t="s">
        <v>1816</v>
      </c>
    </row>
    <row r="6" spans="1:2" ht="15.75" customHeight="1">
      <c r="A6" s="170" t="s">
        <v>1817</v>
      </c>
      <c r="B6" s="171">
        <v>949</v>
      </c>
    </row>
    <row r="7" spans="1:2" ht="15.75" customHeight="1">
      <c r="A7" s="40" t="s">
        <v>1818</v>
      </c>
      <c r="B7" s="13">
        <v>0</v>
      </c>
    </row>
    <row r="8" spans="1:2" ht="15.75" customHeight="1">
      <c r="A8" s="40" t="s">
        <v>1819</v>
      </c>
      <c r="B8" s="13">
        <v>6</v>
      </c>
    </row>
    <row r="9" spans="1:2" ht="15.75" customHeight="1">
      <c r="A9" s="40" t="s">
        <v>1820</v>
      </c>
      <c r="B9" s="13">
        <v>5</v>
      </c>
    </row>
    <row r="10" spans="1:2" ht="15.75" customHeight="1">
      <c r="A10" s="40" t="s">
        <v>1821</v>
      </c>
      <c r="B10" s="13">
        <v>0</v>
      </c>
    </row>
    <row r="11" spans="1:2" ht="15.75" customHeight="1">
      <c r="A11" s="40" t="s">
        <v>1822</v>
      </c>
      <c r="B11" s="13">
        <v>43</v>
      </c>
    </row>
    <row r="12" spans="1:2" ht="15.75" customHeight="1">
      <c r="A12" s="40" t="s">
        <v>1823</v>
      </c>
      <c r="B12" s="13">
        <v>5</v>
      </c>
    </row>
    <row r="13" spans="1:2" ht="15.75" customHeight="1">
      <c r="A13" s="40" t="s">
        <v>1824</v>
      </c>
      <c r="B13" s="13">
        <v>75</v>
      </c>
    </row>
    <row r="14" spans="1:2" ht="15.75" customHeight="1">
      <c r="A14" s="10" t="s">
        <v>1825</v>
      </c>
      <c r="B14" s="11">
        <v>67</v>
      </c>
    </row>
    <row r="15" spans="1:2" ht="15.75" customHeight="1">
      <c r="A15" s="10" t="s">
        <v>1826</v>
      </c>
      <c r="B15" s="11">
        <v>778</v>
      </c>
    </row>
    <row r="16" spans="1:2" ht="15.75" customHeight="1">
      <c r="B16" s="23"/>
    </row>
    <row r="17" spans="2:2" ht="15.75" customHeight="1">
      <c r="B17" s="23"/>
    </row>
    <row r="18" spans="2:2" ht="15.75" customHeight="1">
      <c r="B18" s="23"/>
    </row>
    <row r="19" spans="2:2" ht="15.75" customHeight="1">
      <c r="B19" s="23"/>
    </row>
    <row r="20" spans="2:2" ht="15.75" customHeight="1">
      <c r="B20" s="23"/>
    </row>
    <row r="21" spans="2:2" ht="15.75" customHeight="1">
      <c r="B21" s="23"/>
    </row>
    <row r="22" spans="2:2" ht="15.75" customHeight="1">
      <c r="B22" s="23"/>
    </row>
    <row r="23" spans="2:2" ht="15.75" customHeight="1">
      <c r="B23" s="23"/>
    </row>
    <row r="24" spans="2:2" ht="15.75" customHeight="1">
      <c r="B24" s="23"/>
    </row>
    <row r="25" spans="2:2" ht="15.75" customHeight="1">
      <c r="B25" s="23"/>
    </row>
    <row r="26" spans="2:2" ht="15.75" customHeight="1">
      <c r="B26" s="23"/>
    </row>
    <row r="27" spans="2:2" ht="15.75" customHeight="1">
      <c r="B27" s="23"/>
    </row>
    <row r="28" spans="2:2" ht="15.75" customHeight="1">
      <c r="B28" s="23"/>
    </row>
    <row r="29" spans="2:2" ht="15.75" customHeight="1">
      <c r="B29" s="23"/>
    </row>
    <row r="30" spans="2:2" ht="15.75" customHeight="1">
      <c r="B30" s="23"/>
    </row>
    <row r="31" spans="2:2" ht="15.75" customHeight="1">
      <c r="B31" s="23"/>
    </row>
    <row r="32" spans="2:2" ht="15.75" customHeight="1">
      <c r="B32" s="23"/>
    </row>
    <row r="33" spans="2:2" ht="15.75" customHeight="1">
      <c r="B33" s="23"/>
    </row>
    <row r="34" spans="2:2" ht="15.75" customHeight="1">
      <c r="B34" s="23"/>
    </row>
    <row r="35" spans="2:2" ht="15.75" customHeight="1">
      <c r="B35" s="23"/>
    </row>
    <row r="36" spans="2:2" ht="15.75" customHeight="1">
      <c r="B36" s="23"/>
    </row>
    <row r="37" spans="2:2" ht="15.75" customHeight="1">
      <c r="B37" s="23"/>
    </row>
    <row r="38" spans="2:2" ht="15.75" customHeight="1">
      <c r="B38" s="172"/>
    </row>
    <row r="39" spans="2:2" ht="15.75" customHeight="1">
      <c r="B39" s="23"/>
    </row>
    <row r="40" spans="2:2" ht="15.75" customHeight="1">
      <c r="B40" s="23"/>
    </row>
    <row r="41" spans="2:2" ht="15.75" customHeight="1">
      <c r="B41" s="23"/>
    </row>
    <row r="42" spans="2:2" ht="15.75" customHeight="1">
      <c r="B42" s="23"/>
    </row>
    <row r="43" spans="2:2" ht="15.75" customHeight="1">
      <c r="B43" s="23"/>
    </row>
    <row r="44" spans="2:2" ht="15.75" customHeight="1">
      <c r="B44" s="23"/>
    </row>
    <row r="45" spans="2:2" ht="15.75" customHeight="1">
      <c r="B45" s="23"/>
    </row>
    <row r="46" spans="2:2" ht="15.75" customHeight="1">
      <c r="B46" s="23"/>
    </row>
    <row r="47" spans="2:2" ht="15.75" customHeight="1">
      <c r="B47" s="23"/>
    </row>
    <row r="48" spans="2:2" ht="15.75" customHeight="1">
      <c r="B48" s="23"/>
    </row>
    <row r="49" spans="2:2" ht="15.75" customHeight="1">
      <c r="B49" s="23"/>
    </row>
    <row r="50" spans="2:2" ht="15.75" customHeight="1">
      <c r="B50" s="23"/>
    </row>
    <row r="51" spans="2:2" ht="15.75" customHeight="1">
      <c r="B51" s="23"/>
    </row>
    <row r="52" spans="2:2" ht="15.75" customHeight="1">
      <c r="B52" s="23"/>
    </row>
    <row r="53" spans="2:2" ht="15.75" customHeight="1">
      <c r="B53" s="23"/>
    </row>
    <row r="54" spans="2:2" ht="15.75" customHeight="1">
      <c r="B54" s="23"/>
    </row>
    <row r="55" spans="2:2" ht="15.75" customHeight="1">
      <c r="B55" s="23"/>
    </row>
    <row r="56" spans="2:2" ht="15.75" customHeight="1">
      <c r="B56" s="23"/>
    </row>
    <row r="57" spans="2:2" ht="15.75" customHeight="1">
      <c r="B57" s="23"/>
    </row>
    <row r="58" spans="2:2" ht="15.75" customHeight="1">
      <c r="B58" s="23"/>
    </row>
    <row r="59" spans="2:2" ht="15.75" customHeight="1">
      <c r="B59" s="23"/>
    </row>
    <row r="60" spans="2:2" ht="15.75" customHeight="1">
      <c r="B60" s="23"/>
    </row>
    <row r="61" spans="2:2" ht="15.75" customHeight="1">
      <c r="B61" s="23"/>
    </row>
    <row r="62" spans="2:2" ht="15.75" customHeight="1">
      <c r="B62" s="23"/>
    </row>
    <row r="63" spans="2:2" ht="15.75" customHeight="1">
      <c r="B63" s="23"/>
    </row>
    <row r="64" spans="2:2" ht="15.75" customHeight="1">
      <c r="B64" s="23"/>
    </row>
    <row r="65" spans="2:2" ht="15.75" customHeight="1">
      <c r="B65" s="23"/>
    </row>
    <row r="66" spans="2:2" ht="15.75" customHeight="1">
      <c r="B66" s="23"/>
    </row>
    <row r="67" spans="2:2" ht="15.75" customHeight="1">
      <c r="B67" s="23"/>
    </row>
    <row r="68" spans="2:2" ht="15.75" customHeight="1">
      <c r="B68" s="23"/>
    </row>
    <row r="69" spans="2:2" ht="15.75" customHeight="1">
      <c r="B69" s="23"/>
    </row>
    <row r="70" spans="2:2" ht="15.75" customHeight="1">
      <c r="B70" s="23"/>
    </row>
    <row r="71" spans="2:2" ht="15.75" customHeight="1">
      <c r="B71" s="23"/>
    </row>
    <row r="72" spans="2:2" ht="15.75" customHeight="1">
      <c r="B72" s="23"/>
    </row>
    <row r="73" spans="2:2" ht="15.75" customHeight="1">
      <c r="B73" s="23"/>
    </row>
    <row r="74" spans="2:2" ht="15.75" customHeight="1">
      <c r="B74" s="23"/>
    </row>
    <row r="75" spans="2:2" ht="15.75" customHeight="1">
      <c r="B75" s="23"/>
    </row>
    <row r="76" spans="2:2" ht="15.75" customHeight="1">
      <c r="B76" s="23"/>
    </row>
    <row r="77" spans="2:2" ht="15.75" customHeight="1">
      <c r="B77" s="23"/>
    </row>
    <row r="78" spans="2:2" ht="15.75" customHeight="1">
      <c r="B78" s="23"/>
    </row>
    <row r="79" spans="2:2" ht="15.75" customHeight="1">
      <c r="B79" s="23"/>
    </row>
    <row r="80" spans="2:2" ht="15.75" customHeight="1">
      <c r="B80" s="23"/>
    </row>
    <row r="81" spans="2:2" ht="15.75" customHeight="1">
      <c r="B81" s="23"/>
    </row>
    <row r="82" spans="2:2" ht="15.75" customHeight="1">
      <c r="B82" s="23"/>
    </row>
    <row r="83" spans="2:2" ht="15.75" customHeight="1">
      <c r="B83" s="23"/>
    </row>
    <row r="84" spans="2:2" ht="15.75" customHeight="1">
      <c r="B84" s="23"/>
    </row>
    <row r="85" spans="2:2" ht="15.75" customHeight="1">
      <c r="B85" s="23"/>
    </row>
    <row r="86" spans="2:2" ht="15.75" customHeight="1">
      <c r="B86" s="23"/>
    </row>
    <row r="87" spans="2:2" ht="15.75" customHeight="1">
      <c r="B87" s="23"/>
    </row>
    <row r="88" spans="2:2" ht="15.75" customHeight="1">
      <c r="B88" s="23"/>
    </row>
    <row r="89" spans="2:2" ht="15.75" customHeight="1">
      <c r="B89" s="23"/>
    </row>
    <row r="90" spans="2:2" ht="15.75" customHeight="1">
      <c r="B90" s="23"/>
    </row>
    <row r="91" spans="2:2" ht="15.75" customHeight="1">
      <c r="B91" s="23"/>
    </row>
    <row r="92" spans="2:2" ht="15.75" customHeight="1">
      <c r="B92" s="23"/>
    </row>
    <row r="93" spans="2:2" ht="15.75" customHeight="1">
      <c r="B93" s="23"/>
    </row>
    <row r="94" spans="2:2" ht="15.75" customHeight="1">
      <c r="B94" s="23"/>
    </row>
    <row r="95" spans="2:2" ht="15.75" customHeight="1">
      <c r="B95" s="23"/>
    </row>
    <row r="96" spans="2:2" ht="15.75" customHeight="1">
      <c r="B96" s="23"/>
    </row>
    <row r="97" spans="2:2" ht="15.75" customHeight="1">
      <c r="B97" s="23"/>
    </row>
    <row r="98" spans="2:2" ht="15.75" customHeight="1">
      <c r="B98" s="23"/>
    </row>
    <row r="99" spans="2:2" ht="15.75" customHeight="1">
      <c r="B99" s="23"/>
    </row>
    <row r="100" spans="2:2" ht="15.75" customHeight="1">
      <c r="B100" s="23"/>
    </row>
    <row r="101" spans="2:2" ht="15.75" customHeight="1">
      <c r="B101" s="23"/>
    </row>
    <row r="102" spans="2:2" ht="15.75" customHeight="1">
      <c r="B102" s="23"/>
    </row>
    <row r="103" spans="2:2" ht="15.75" customHeight="1">
      <c r="B103" s="23"/>
    </row>
    <row r="104" spans="2:2" ht="15.75" customHeight="1">
      <c r="B104" s="23"/>
    </row>
    <row r="105" spans="2:2" ht="15.75" customHeight="1">
      <c r="B105" s="23"/>
    </row>
    <row r="106" spans="2:2" ht="15.75" customHeight="1">
      <c r="B106" s="23"/>
    </row>
    <row r="107" spans="2:2" ht="15.75" customHeight="1">
      <c r="B107" s="23"/>
    </row>
    <row r="108" spans="2:2" ht="15.75" customHeight="1">
      <c r="B108" s="23"/>
    </row>
    <row r="109" spans="2:2" ht="15.75" customHeight="1">
      <c r="B109" s="23"/>
    </row>
    <row r="110" spans="2:2" ht="15.75" customHeight="1">
      <c r="B110" s="23"/>
    </row>
    <row r="111" spans="2:2" ht="15.75" customHeight="1">
      <c r="B111" s="23"/>
    </row>
    <row r="112" spans="2:2" ht="15.75" customHeight="1">
      <c r="B112" s="23"/>
    </row>
    <row r="113" spans="2:2" ht="15.75" customHeight="1">
      <c r="B113" s="23"/>
    </row>
    <row r="114" spans="2:2" ht="15.75" customHeight="1">
      <c r="B114" s="23"/>
    </row>
    <row r="115" spans="2:2" ht="15.75" customHeight="1">
      <c r="B115" s="23"/>
    </row>
    <row r="116" spans="2:2" ht="15.75" customHeight="1">
      <c r="B116" s="23"/>
    </row>
    <row r="117" spans="2:2" ht="15.75" customHeight="1">
      <c r="B117" s="23"/>
    </row>
    <row r="118" spans="2:2" ht="15.75" customHeight="1">
      <c r="B118" s="23"/>
    </row>
    <row r="119" spans="2:2" ht="15.75" customHeight="1">
      <c r="B119" s="23"/>
    </row>
    <row r="120" spans="2:2" ht="15.75" customHeight="1">
      <c r="B120" s="23"/>
    </row>
    <row r="121" spans="2:2" ht="15.75" customHeight="1">
      <c r="B121" s="23"/>
    </row>
    <row r="122" spans="2:2" ht="15.75" customHeight="1">
      <c r="B122" s="23"/>
    </row>
    <row r="123" spans="2:2" ht="15.75" customHeight="1">
      <c r="B123" s="23"/>
    </row>
    <row r="124" spans="2:2" ht="15.75" customHeight="1">
      <c r="B124" s="23"/>
    </row>
    <row r="125" spans="2:2" ht="15.75" customHeight="1">
      <c r="B125" s="23"/>
    </row>
    <row r="126" spans="2:2" ht="15.75" customHeight="1">
      <c r="B126" s="23"/>
    </row>
    <row r="127" spans="2:2" ht="15.75" customHeight="1">
      <c r="B127" s="23"/>
    </row>
    <row r="128" spans="2:2" ht="15.75" customHeight="1">
      <c r="B128" s="23"/>
    </row>
    <row r="129" spans="2:2" ht="15.75" customHeight="1">
      <c r="B129" s="23"/>
    </row>
    <row r="130" spans="2:2" ht="15.75" customHeight="1">
      <c r="B130" s="23"/>
    </row>
    <row r="131" spans="2:2" ht="15.75" customHeight="1">
      <c r="B131" s="23"/>
    </row>
    <row r="132" spans="2:2" ht="15.75" customHeight="1">
      <c r="B132" s="23"/>
    </row>
    <row r="133" spans="2:2" ht="15.75" customHeight="1">
      <c r="B133" s="23"/>
    </row>
    <row r="134" spans="2:2" ht="15.75" customHeight="1">
      <c r="B134" s="23"/>
    </row>
    <row r="135" spans="2:2" ht="15.75" customHeight="1">
      <c r="B135" s="23"/>
    </row>
    <row r="136" spans="2:2" ht="15.75" customHeight="1">
      <c r="B136" s="23"/>
    </row>
    <row r="137" spans="2:2" ht="15.75" customHeight="1">
      <c r="B137" s="23"/>
    </row>
    <row r="138" spans="2:2" ht="15.75" customHeight="1">
      <c r="B138" s="23"/>
    </row>
    <row r="139" spans="2:2" ht="15.75" customHeight="1">
      <c r="B139" s="23"/>
    </row>
    <row r="140" spans="2:2" ht="15.75" customHeight="1">
      <c r="B140" s="23"/>
    </row>
    <row r="141" spans="2:2" ht="15.75" customHeight="1">
      <c r="B141" s="23"/>
    </row>
    <row r="142" spans="2:2" ht="15.75" customHeight="1">
      <c r="B142" s="23"/>
    </row>
    <row r="143" spans="2:2" ht="15.75" customHeight="1">
      <c r="B143" s="23"/>
    </row>
    <row r="144" spans="2:2" ht="15.75" customHeight="1">
      <c r="B144" s="23"/>
    </row>
    <row r="145" spans="2:2" ht="15.75" customHeight="1">
      <c r="B145" s="23"/>
    </row>
    <row r="146" spans="2:2" ht="15.75" customHeight="1">
      <c r="B146" s="23"/>
    </row>
    <row r="147" spans="2:2" ht="15.75" customHeight="1">
      <c r="B147" s="23"/>
    </row>
    <row r="148" spans="2:2" ht="15.75" customHeight="1">
      <c r="B148" s="23"/>
    </row>
    <row r="149" spans="2:2" ht="15.75" customHeight="1">
      <c r="B149" s="23"/>
    </row>
    <row r="150" spans="2:2" ht="15.75" customHeight="1">
      <c r="B150" s="23"/>
    </row>
    <row r="151" spans="2:2" ht="15.75" customHeight="1">
      <c r="B151" s="23"/>
    </row>
    <row r="152" spans="2:2" ht="15.75" customHeight="1">
      <c r="B152" s="23"/>
    </row>
    <row r="153" spans="2:2" ht="15.75" customHeight="1">
      <c r="B153" s="23"/>
    </row>
    <row r="154" spans="2:2" ht="15.75" customHeight="1">
      <c r="B154" s="23"/>
    </row>
    <row r="155" spans="2:2" ht="15.75" customHeight="1">
      <c r="B155" s="23"/>
    </row>
    <row r="156" spans="2:2" ht="15.75" customHeight="1">
      <c r="B156" s="23"/>
    </row>
    <row r="157" spans="2:2" ht="15.75" customHeight="1">
      <c r="B157" s="23"/>
    </row>
    <row r="158" spans="2:2" ht="15.75" customHeight="1">
      <c r="B158" s="23"/>
    </row>
    <row r="159" spans="2:2" ht="15.75" customHeight="1">
      <c r="B159" s="23"/>
    </row>
    <row r="160" spans="2:2" ht="15.75" customHeight="1">
      <c r="B160" s="23"/>
    </row>
    <row r="161" spans="2:2" ht="15.75" customHeight="1">
      <c r="B161" s="23"/>
    </row>
    <row r="162" spans="2:2" ht="15.75" customHeight="1">
      <c r="B162" s="23"/>
    </row>
    <row r="163" spans="2:2" ht="15.75" customHeight="1">
      <c r="B163" s="23"/>
    </row>
    <row r="164" spans="2:2" ht="15.75" customHeight="1">
      <c r="B164" s="23"/>
    </row>
    <row r="165" spans="2:2" ht="15.75" customHeight="1">
      <c r="B165" s="23"/>
    </row>
    <row r="166" spans="2:2" ht="15.75" customHeight="1">
      <c r="B166" s="23"/>
    </row>
    <row r="167" spans="2:2" ht="15.75" customHeight="1">
      <c r="B167" s="23"/>
    </row>
    <row r="168" spans="2:2" ht="15.75" customHeight="1">
      <c r="B168" s="23"/>
    </row>
    <row r="169" spans="2:2" ht="15.75" customHeight="1">
      <c r="B169" s="23"/>
    </row>
    <row r="170" spans="2:2" ht="15.75" customHeight="1">
      <c r="B170" s="23"/>
    </row>
    <row r="171" spans="2:2" ht="15.75" customHeight="1">
      <c r="B171" s="23"/>
    </row>
    <row r="172" spans="2:2" ht="15.75" customHeight="1">
      <c r="B172" s="23"/>
    </row>
    <row r="173" spans="2:2" ht="15.75" customHeight="1">
      <c r="B173" s="23"/>
    </row>
    <row r="174" spans="2:2" ht="15.75" customHeight="1">
      <c r="B174" s="23"/>
    </row>
    <row r="175" spans="2:2" ht="15.75" customHeight="1">
      <c r="B175" s="23"/>
    </row>
    <row r="176" spans="2:2" ht="15.75" customHeight="1">
      <c r="B176" s="23"/>
    </row>
    <row r="177" spans="2:2" ht="15.75" customHeight="1">
      <c r="B177" s="23"/>
    </row>
    <row r="178" spans="2:2" ht="15.75" customHeight="1">
      <c r="B178" s="23"/>
    </row>
    <row r="179" spans="2:2" ht="15.75" customHeight="1">
      <c r="B179" s="23"/>
    </row>
    <row r="180" spans="2:2" ht="15.75" customHeight="1">
      <c r="B180" s="23"/>
    </row>
    <row r="181" spans="2:2" ht="15.75" customHeight="1">
      <c r="B181" s="23"/>
    </row>
    <row r="182" spans="2:2" ht="15.75" customHeight="1">
      <c r="B182" s="23"/>
    </row>
    <row r="183" spans="2:2" ht="15.75" customHeight="1">
      <c r="B183" s="23"/>
    </row>
    <row r="184" spans="2:2" ht="15.75" customHeight="1">
      <c r="B184" s="23"/>
    </row>
    <row r="185" spans="2:2" ht="15.75" customHeight="1">
      <c r="B185" s="23"/>
    </row>
    <row r="186" spans="2:2" ht="15.75" customHeight="1">
      <c r="B186" s="23"/>
    </row>
    <row r="187" spans="2:2" ht="15.75" customHeight="1">
      <c r="B187" s="23"/>
    </row>
    <row r="188" spans="2:2" ht="15.75" customHeight="1">
      <c r="B188" s="23"/>
    </row>
    <row r="189" spans="2:2" ht="15.75" customHeight="1">
      <c r="B189" s="23"/>
    </row>
    <row r="190" spans="2:2" ht="15.75" customHeight="1">
      <c r="B190" s="23"/>
    </row>
    <row r="191" spans="2:2" ht="15.75" customHeight="1">
      <c r="B191" s="23"/>
    </row>
    <row r="192" spans="2:2" ht="15.75" customHeight="1">
      <c r="B192" s="23"/>
    </row>
    <row r="193" spans="2:2" ht="15.75" customHeight="1">
      <c r="B193" s="23"/>
    </row>
    <row r="194" spans="2:2" ht="15.75" customHeight="1">
      <c r="B194" s="23"/>
    </row>
    <row r="195" spans="2:2" ht="15.75" customHeight="1">
      <c r="B195" s="23"/>
    </row>
    <row r="196" spans="2:2" ht="15.75" customHeight="1">
      <c r="B196" s="23"/>
    </row>
    <row r="197" spans="2:2" ht="15.75" customHeight="1">
      <c r="B197" s="23"/>
    </row>
    <row r="198" spans="2:2" ht="15.75" customHeight="1">
      <c r="B198" s="23"/>
    </row>
    <row r="199" spans="2:2" ht="15.75" customHeight="1">
      <c r="B199" s="23"/>
    </row>
    <row r="200" spans="2:2" ht="15.75" customHeight="1">
      <c r="B200" s="23"/>
    </row>
    <row r="201" spans="2:2" ht="15.75" customHeight="1">
      <c r="B201" s="23"/>
    </row>
    <row r="202" spans="2:2" ht="15.75" customHeight="1">
      <c r="B202" s="23"/>
    </row>
    <row r="203" spans="2:2" ht="15.75" customHeight="1">
      <c r="B203" s="23"/>
    </row>
    <row r="204" spans="2:2" ht="15.75" customHeight="1">
      <c r="B204" s="23"/>
    </row>
    <row r="205" spans="2:2" ht="15.75" customHeight="1">
      <c r="B205" s="23"/>
    </row>
    <row r="206" spans="2:2" ht="15.75" customHeight="1">
      <c r="B206" s="23"/>
    </row>
    <row r="207" spans="2:2" ht="15.75" customHeight="1">
      <c r="B207" s="23"/>
    </row>
    <row r="208" spans="2:2" ht="15.75" customHeight="1">
      <c r="B208" s="23"/>
    </row>
    <row r="209" spans="2:2" ht="15.75" customHeight="1">
      <c r="B209" s="23"/>
    </row>
    <row r="210" spans="2:2" ht="15.75" customHeight="1">
      <c r="B210" s="23"/>
    </row>
    <row r="211" spans="2:2" ht="15.75" customHeight="1">
      <c r="B211" s="23"/>
    </row>
    <row r="212" spans="2:2" ht="15.75" customHeight="1">
      <c r="B212" s="23"/>
    </row>
    <row r="213" spans="2:2" ht="15.75" customHeight="1">
      <c r="B213" s="23"/>
    </row>
    <row r="214" spans="2:2" ht="15.75" customHeight="1">
      <c r="B214" s="23"/>
    </row>
    <row r="215" spans="2:2" ht="15.75" customHeight="1">
      <c r="B215" s="23"/>
    </row>
    <row r="216" spans="2:2" ht="15.75" customHeight="1">
      <c r="B216" s="23"/>
    </row>
    <row r="217" spans="2:2" ht="15.75" customHeight="1">
      <c r="B217" s="23"/>
    </row>
    <row r="218" spans="2:2" ht="15.75" customHeight="1">
      <c r="B218" s="23"/>
    </row>
    <row r="219" spans="2:2" ht="15.75" customHeight="1">
      <c r="B219" s="23"/>
    </row>
    <row r="220" spans="2:2" ht="15.75" customHeight="1">
      <c r="B220" s="23"/>
    </row>
    <row r="221" spans="2:2" ht="15.75" customHeight="1">
      <c r="B221" s="23"/>
    </row>
    <row r="222" spans="2:2" ht="15.75" customHeight="1">
      <c r="B222" s="23"/>
    </row>
    <row r="223" spans="2:2" ht="15.75" customHeight="1">
      <c r="B223" s="23"/>
    </row>
    <row r="224" spans="2:2" ht="15.75" customHeight="1">
      <c r="B224" s="23"/>
    </row>
    <row r="225" spans="2:2" ht="15.75" customHeight="1">
      <c r="B225" s="23"/>
    </row>
    <row r="226" spans="2:2" ht="15.75" customHeight="1">
      <c r="B226" s="23"/>
    </row>
    <row r="227" spans="2:2" ht="15.75" customHeight="1">
      <c r="B227" s="23"/>
    </row>
    <row r="228" spans="2:2" ht="15.75" customHeight="1">
      <c r="B228" s="23"/>
    </row>
    <row r="229" spans="2:2" ht="15.75" customHeight="1">
      <c r="B229" s="23"/>
    </row>
    <row r="230" spans="2:2" ht="15.75" customHeight="1">
      <c r="B230" s="23"/>
    </row>
    <row r="231" spans="2:2" ht="15.75" customHeight="1">
      <c r="B231" s="23"/>
    </row>
    <row r="232" spans="2:2" ht="15.75" customHeight="1">
      <c r="B232" s="23"/>
    </row>
    <row r="233" spans="2:2" ht="15.75" customHeight="1">
      <c r="B233" s="23"/>
    </row>
    <row r="234" spans="2:2" ht="15.75" customHeight="1">
      <c r="B234" s="23"/>
    </row>
    <row r="235" spans="2:2" ht="15.75" customHeight="1">
      <c r="B235" s="23"/>
    </row>
    <row r="236" spans="2:2" ht="15.75" customHeight="1">
      <c r="B236" s="23"/>
    </row>
    <row r="237" spans="2:2" ht="15.75" customHeight="1">
      <c r="B237" s="23"/>
    </row>
    <row r="238" spans="2:2" ht="15.75" customHeight="1">
      <c r="B238" s="23"/>
    </row>
    <row r="239" spans="2:2" ht="15.75" customHeight="1">
      <c r="B239" s="23"/>
    </row>
    <row r="240" spans="2:2" ht="15.75" customHeight="1">
      <c r="B240" s="23"/>
    </row>
    <row r="241" spans="2:2" ht="15.75" customHeight="1">
      <c r="B241" s="23"/>
    </row>
    <row r="242" spans="2:2" ht="15.75" customHeight="1">
      <c r="B242" s="23"/>
    </row>
    <row r="243" spans="2:2" ht="15.75" customHeight="1">
      <c r="B243" s="23"/>
    </row>
    <row r="244" spans="2:2" ht="15.75" customHeight="1">
      <c r="B244" s="23"/>
    </row>
    <row r="245" spans="2:2" ht="15.75" customHeight="1">
      <c r="B245" s="23"/>
    </row>
    <row r="246" spans="2:2" ht="15.75" customHeight="1">
      <c r="B246" s="23"/>
    </row>
    <row r="247" spans="2:2" ht="15.75" customHeight="1">
      <c r="B247" s="23"/>
    </row>
    <row r="248" spans="2:2" ht="15.75" customHeight="1">
      <c r="B248" s="23"/>
    </row>
    <row r="249" spans="2:2" ht="15.75" customHeight="1">
      <c r="B249" s="23"/>
    </row>
    <row r="250" spans="2:2" ht="15.75" customHeight="1">
      <c r="B250" s="23"/>
    </row>
    <row r="251" spans="2:2" ht="15.75" customHeight="1">
      <c r="B251" s="23"/>
    </row>
    <row r="252" spans="2:2" ht="15.75" customHeight="1">
      <c r="B252" s="23"/>
    </row>
    <row r="253" spans="2:2" ht="15.75" customHeight="1">
      <c r="B253" s="23"/>
    </row>
    <row r="254" spans="2:2" ht="15.75" customHeight="1">
      <c r="B254" s="23"/>
    </row>
    <row r="255" spans="2:2" ht="15.75" customHeight="1">
      <c r="B255" s="23"/>
    </row>
    <row r="256" spans="2:2" ht="15.75" customHeight="1">
      <c r="B256" s="23"/>
    </row>
    <row r="257" spans="2:2" ht="15.75" customHeight="1">
      <c r="B257" s="23"/>
    </row>
    <row r="258" spans="2:2" ht="15.75" customHeight="1">
      <c r="B258" s="23"/>
    </row>
    <row r="259" spans="2:2" ht="15.75" customHeight="1">
      <c r="B259" s="23"/>
    </row>
    <row r="260" spans="2:2" ht="15.75" customHeight="1">
      <c r="B260" s="23"/>
    </row>
    <row r="261" spans="2:2" ht="15.75" customHeight="1">
      <c r="B261" s="23"/>
    </row>
    <row r="262" spans="2:2" ht="15.75" customHeight="1">
      <c r="B262" s="23"/>
    </row>
    <row r="263" spans="2:2" ht="15.75" customHeight="1">
      <c r="B263" s="23"/>
    </row>
    <row r="264" spans="2:2" ht="15.75" customHeight="1">
      <c r="B264" s="23"/>
    </row>
    <row r="265" spans="2:2" ht="15.75" customHeight="1">
      <c r="B265" s="23"/>
    </row>
    <row r="266" spans="2:2" ht="15.75" customHeight="1">
      <c r="B266" s="23"/>
    </row>
    <row r="267" spans="2:2" ht="15.75" customHeight="1">
      <c r="B267" s="23"/>
    </row>
    <row r="268" spans="2:2" ht="15.75" customHeight="1">
      <c r="B268" s="23"/>
    </row>
    <row r="269" spans="2:2" ht="15.75" customHeight="1">
      <c r="B269" s="23"/>
    </row>
    <row r="270" spans="2:2" ht="15.75" customHeight="1">
      <c r="B270" s="23"/>
    </row>
    <row r="271" spans="2:2" ht="15.75" customHeight="1">
      <c r="B271" s="23"/>
    </row>
    <row r="272" spans="2:2" ht="15.75" customHeight="1">
      <c r="B272" s="23"/>
    </row>
    <row r="273" spans="2:2" ht="15.75" customHeight="1">
      <c r="B273" s="23"/>
    </row>
    <row r="274" spans="2:2" ht="15.75" customHeight="1">
      <c r="B274" s="23"/>
    </row>
    <row r="275" spans="2:2" ht="15.75" customHeight="1">
      <c r="B275" s="23"/>
    </row>
    <row r="276" spans="2:2" ht="15.75" customHeight="1">
      <c r="B276" s="23"/>
    </row>
    <row r="277" spans="2:2" ht="15.75" customHeight="1">
      <c r="B277" s="23"/>
    </row>
    <row r="278" spans="2:2" ht="15.75" customHeight="1">
      <c r="B278" s="23"/>
    </row>
    <row r="279" spans="2:2" ht="15.75" customHeight="1">
      <c r="B279" s="23"/>
    </row>
    <row r="280" spans="2:2" ht="15.75" customHeight="1">
      <c r="B280" s="23"/>
    </row>
    <row r="281" spans="2:2" ht="15.75" customHeight="1">
      <c r="B281" s="23"/>
    </row>
    <row r="282" spans="2:2" ht="15.75" customHeight="1">
      <c r="B282" s="23"/>
    </row>
    <row r="283" spans="2:2" ht="15.75" customHeight="1">
      <c r="B283" s="23"/>
    </row>
    <row r="284" spans="2:2" ht="15.75" customHeight="1">
      <c r="B284" s="23"/>
    </row>
    <row r="285" spans="2:2" ht="15.75" customHeight="1">
      <c r="B285" s="23"/>
    </row>
    <row r="286" spans="2:2" ht="15.75" customHeight="1">
      <c r="B286" s="23"/>
    </row>
    <row r="287" spans="2:2" ht="15.75" customHeight="1">
      <c r="B287" s="23"/>
    </row>
    <row r="288" spans="2:2" ht="15.75" customHeight="1">
      <c r="B288" s="23"/>
    </row>
    <row r="289" spans="2:2" ht="15.75" customHeight="1">
      <c r="B289" s="23"/>
    </row>
    <row r="290" spans="2:2" ht="15.75" customHeight="1">
      <c r="B290" s="23"/>
    </row>
    <row r="291" spans="2:2" ht="15.75" customHeight="1">
      <c r="B291" s="23"/>
    </row>
    <row r="292" spans="2:2" ht="15.75" customHeight="1">
      <c r="B292" s="23"/>
    </row>
    <row r="293" spans="2:2" ht="15.75" customHeight="1">
      <c r="B293" s="23"/>
    </row>
    <row r="294" spans="2:2" ht="15.75" customHeight="1">
      <c r="B294" s="23"/>
    </row>
    <row r="295" spans="2:2" ht="15.75" customHeight="1">
      <c r="B295" s="23"/>
    </row>
    <row r="296" spans="2:2" ht="15.75" customHeight="1">
      <c r="B296" s="23"/>
    </row>
    <row r="297" spans="2:2" ht="15.75" customHeight="1">
      <c r="B297" s="23"/>
    </row>
    <row r="298" spans="2:2" ht="15.75" customHeight="1">
      <c r="B298" s="23"/>
    </row>
    <row r="299" spans="2:2" ht="15.75" customHeight="1">
      <c r="B299" s="23"/>
    </row>
    <row r="300" spans="2:2" ht="15.75" customHeight="1">
      <c r="B300" s="23"/>
    </row>
    <row r="301" spans="2:2" ht="15.75" customHeight="1">
      <c r="B301" s="23"/>
    </row>
    <row r="302" spans="2:2" ht="15.75" customHeight="1">
      <c r="B302" s="23"/>
    </row>
    <row r="303" spans="2:2" ht="15.75" customHeight="1">
      <c r="B303" s="23"/>
    </row>
    <row r="304" spans="2:2" ht="15.75" customHeight="1">
      <c r="B304" s="23"/>
    </row>
    <row r="305" spans="2:2" ht="15.75" customHeight="1">
      <c r="B305" s="23"/>
    </row>
    <row r="306" spans="2:2" ht="15.75" customHeight="1">
      <c r="B306" s="23"/>
    </row>
    <row r="307" spans="2:2" ht="15.75" customHeight="1">
      <c r="B307" s="23"/>
    </row>
    <row r="308" spans="2:2" ht="15.75" customHeight="1">
      <c r="B308" s="23"/>
    </row>
    <row r="309" spans="2:2" ht="15.75" customHeight="1">
      <c r="B309" s="23"/>
    </row>
    <row r="310" spans="2:2" ht="15.75" customHeight="1">
      <c r="B310" s="23"/>
    </row>
    <row r="311" spans="2:2" ht="15.75" customHeight="1">
      <c r="B311" s="23"/>
    </row>
    <row r="312" spans="2:2" ht="15.75" customHeight="1">
      <c r="B312" s="23"/>
    </row>
    <row r="313" spans="2:2" ht="15.75" customHeight="1">
      <c r="B313" s="23"/>
    </row>
    <row r="314" spans="2:2" ht="15.75" customHeight="1">
      <c r="B314" s="23"/>
    </row>
    <row r="315" spans="2:2" ht="15.75" customHeight="1">
      <c r="B315" s="23"/>
    </row>
    <row r="316" spans="2:2" ht="15.75" customHeight="1">
      <c r="B316" s="23"/>
    </row>
    <row r="317" spans="2:2" ht="15.75" customHeight="1">
      <c r="B317" s="23"/>
    </row>
    <row r="318" spans="2:2" ht="15.75" customHeight="1">
      <c r="B318" s="23"/>
    </row>
    <row r="319" spans="2:2" ht="15.75" customHeight="1">
      <c r="B319" s="23"/>
    </row>
    <row r="320" spans="2:2" ht="15.75" customHeight="1">
      <c r="B320" s="23"/>
    </row>
    <row r="321" spans="2:2" ht="15.75" customHeight="1">
      <c r="B321" s="23"/>
    </row>
    <row r="322" spans="2:2" ht="15.75" customHeight="1">
      <c r="B322" s="23"/>
    </row>
    <row r="323" spans="2:2" ht="15.75" customHeight="1">
      <c r="B323" s="23"/>
    </row>
    <row r="324" spans="2:2" ht="15.75" customHeight="1">
      <c r="B324" s="23"/>
    </row>
    <row r="325" spans="2:2" ht="15.75" customHeight="1">
      <c r="B325" s="23"/>
    </row>
    <row r="326" spans="2:2" ht="15.75" customHeight="1">
      <c r="B326" s="23"/>
    </row>
    <row r="327" spans="2:2" ht="15.75" customHeight="1">
      <c r="B327" s="23"/>
    </row>
    <row r="328" spans="2:2" ht="15.75" customHeight="1">
      <c r="B328" s="23"/>
    </row>
    <row r="329" spans="2:2" ht="15.75" customHeight="1">
      <c r="B329" s="23"/>
    </row>
    <row r="330" spans="2:2" ht="15.75" customHeight="1">
      <c r="B330" s="23"/>
    </row>
    <row r="331" spans="2:2" ht="15.75" customHeight="1">
      <c r="B331" s="23"/>
    </row>
    <row r="332" spans="2:2" ht="15.75" customHeight="1">
      <c r="B332" s="23"/>
    </row>
    <row r="333" spans="2:2" ht="15.75" customHeight="1">
      <c r="B333" s="23"/>
    </row>
    <row r="334" spans="2:2" ht="15.75" customHeight="1">
      <c r="B334" s="23"/>
    </row>
    <row r="335" spans="2:2" ht="15.75" customHeight="1">
      <c r="B335" s="23"/>
    </row>
    <row r="336" spans="2:2" ht="15.75" customHeight="1">
      <c r="B336" s="23"/>
    </row>
    <row r="337" spans="2:2" ht="15.75" customHeight="1">
      <c r="B337" s="23"/>
    </row>
    <row r="338" spans="2:2" ht="15.75" customHeight="1">
      <c r="B338" s="23"/>
    </row>
    <row r="339" spans="2:2" ht="15.75" customHeight="1">
      <c r="B339" s="23"/>
    </row>
    <row r="340" spans="2:2" ht="15.75" customHeight="1">
      <c r="B340" s="23"/>
    </row>
    <row r="341" spans="2:2" ht="15.75" customHeight="1">
      <c r="B341" s="23"/>
    </row>
    <row r="342" spans="2:2" ht="15.75" customHeight="1">
      <c r="B342" s="23"/>
    </row>
    <row r="343" spans="2:2" ht="15.75" customHeight="1">
      <c r="B343" s="23"/>
    </row>
    <row r="344" spans="2:2" ht="15.75" customHeight="1">
      <c r="B344" s="23"/>
    </row>
    <row r="345" spans="2:2" ht="15.75" customHeight="1">
      <c r="B345" s="23"/>
    </row>
    <row r="346" spans="2:2" ht="15.75" customHeight="1">
      <c r="B346" s="23"/>
    </row>
    <row r="347" spans="2:2" ht="15.75" customHeight="1">
      <c r="B347" s="23"/>
    </row>
    <row r="348" spans="2:2" ht="15.75" customHeight="1">
      <c r="B348" s="23"/>
    </row>
    <row r="349" spans="2:2" ht="15.75" customHeight="1">
      <c r="B349" s="23"/>
    </row>
    <row r="350" spans="2:2" ht="15.75" customHeight="1">
      <c r="B350" s="23"/>
    </row>
    <row r="351" spans="2:2" ht="15.75" customHeight="1">
      <c r="B351" s="23"/>
    </row>
    <row r="352" spans="2:2" ht="15.75" customHeight="1">
      <c r="B352" s="23"/>
    </row>
    <row r="353" spans="2:2" ht="15.75" customHeight="1">
      <c r="B353" s="23"/>
    </row>
    <row r="354" spans="2:2" ht="15.75" customHeight="1">
      <c r="B354" s="23"/>
    </row>
    <row r="355" spans="2:2" ht="15.75" customHeight="1">
      <c r="B355" s="23"/>
    </row>
    <row r="356" spans="2:2" ht="15.75" customHeight="1">
      <c r="B356" s="23"/>
    </row>
    <row r="357" spans="2:2" ht="15.75" customHeight="1">
      <c r="B357" s="23"/>
    </row>
    <row r="358" spans="2:2" ht="15.75" customHeight="1">
      <c r="B358" s="23"/>
    </row>
    <row r="359" spans="2:2" ht="15.75" customHeight="1">
      <c r="B359" s="23"/>
    </row>
    <row r="360" spans="2:2" ht="15.75" customHeight="1">
      <c r="B360" s="23"/>
    </row>
    <row r="361" spans="2:2" ht="15.75" customHeight="1">
      <c r="B361" s="23"/>
    </row>
    <row r="362" spans="2:2" ht="15.75" customHeight="1">
      <c r="B362" s="23"/>
    </row>
    <row r="363" spans="2:2" ht="15.75" customHeight="1">
      <c r="B363" s="23"/>
    </row>
    <row r="364" spans="2:2" ht="15.75" customHeight="1">
      <c r="B364" s="23"/>
    </row>
    <row r="365" spans="2:2" ht="15.75" customHeight="1">
      <c r="B365" s="23"/>
    </row>
    <row r="366" spans="2:2" ht="15.75" customHeight="1">
      <c r="B366" s="23"/>
    </row>
    <row r="367" spans="2:2" ht="15.75" customHeight="1">
      <c r="B367" s="23"/>
    </row>
    <row r="368" spans="2:2" ht="15.75" customHeight="1">
      <c r="B368" s="23"/>
    </row>
    <row r="369" spans="2:2" ht="15.75" customHeight="1">
      <c r="B369" s="23"/>
    </row>
    <row r="370" spans="2:2" ht="15.75" customHeight="1">
      <c r="B370" s="23"/>
    </row>
    <row r="371" spans="2:2" ht="15.75" customHeight="1">
      <c r="B371" s="23"/>
    </row>
    <row r="372" spans="2:2" ht="15.75" customHeight="1">
      <c r="B372" s="23"/>
    </row>
    <row r="373" spans="2:2" ht="15.75" customHeight="1">
      <c r="B373" s="23"/>
    </row>
    <row r="374" spans="2:2" ht="15.75" customHeight="1">
      <c r="B374" s="23"/>
    </row>
    <row r="375" spans="2:2" ht="15.75" customHeight="1">
      <c r="B375" s="23"/>
    </row>
    <row r="376" spans="2:2" ht="15.75" customHeight="1">
      <c r="B376" s="23"/>
    </row>
    <row r="377" spans="2:2" ht="15.75" customHeight="1">
      <c r="B377" s="23"/>
    </row>
    <row r="378" spans="2:2" ht="15.75" customHeight="1">
      <c r="B378" s="23"/>
    </row>
    <row r="379" spans="2:2" ht="15.75" customHeight="1">
      <c r="B379" s="23"/>
    </row>
    <row r="380" spans="2:2" ht="15.75" customHeight="1">
      <c r="B380" s="23"/>
    </row>
    <row r="381" spans="2:2" ht="15.75" customHeight="1">
      <c r="B381" s="23"/>
    </row>
    <row r="382" spans="2:2" ht="15.75" customHeight="1">
      <c r="B382" s="23"/>
    </row>
    <row r="383" spans="2:2" ht="15.75" customHeight="1">
      <c r="B383" s="23"/>
    </row>
    <row r="384" spans="2:2" ht="15.75" customHeight="1">
      <c r="B384" s="23"/>
    </row>
    <row r="385" spans="2:2" ht="15.75" customHeight="1">
      <c r="B385" s="23"/>
    </row>
    <row r="386" spans="2:2" ht="15.75" customHeight="1">
      <c r="B386" s="23"/>
    </row>
    <row r="387" spans="2:2" ht="15.75" customHeight="1">
      <c r="B387" s="23"/>
    </row>
    <row r="388" spans="2:2" ht="15.75" customHeight="1">
      <c r="B388" s="23"/>
    </row>
    <row r="389" spans="2:2" ht="15.75" customHeight="1">
      <c r="B389" s="23"/>
    </row>
    <row r="390" spans="2:2" ht="15.75" customHeight="1">
      <c r="B390" s="23"/>
    </row>
    <row r="391" spans="2:2" ht="15.75" customHeight="1">
      <c r="B391" s="23"/>
    </row>
    <row r="392" spans="2:2" ht="15.75" customHeight="1">
      <c r="B392" s="23"/>
    </row>
    <row r="393" spans="2:2" ht="15.75" customHeight="1">
      <c r="B393" s="23"/>
    </row>
    <row r="394" spans="2:2" ht="15.75" customHeight="1">
      <c r="B394" s="23"/>
    </row>
    <row r="395" spans="2:2" ht="15.75" customHeight="1">
      <c r="B395" s="23"/>
    </row>
    <row r="396" spans="2:2" ht="15.75" customHeight="1">
      <c r="B396" s="23"/>
    </row>
    <row r="397" spans="2:2" ht="15.75" customHeight="1">
      <c r="B397" s="23"/>
    </row>
    <row r="398" spans="2:2" ht="15.75" customHeight="1">
      <c r="B398" s="23"/>
    </row>
    <row r="399" spans="2:2" ht="15.75" customHeight="1">
      <c r="B399" s="23"/>
    </row>
    <row r="400" spans="2:2" ht="15.75" customHeight="1">
      <c r="B400" s="23"/>
    </row>
    <row r="401" spans="2:2" ht="15.75" customHeight="1">
      <c r="B401" s="23"/>
    </row>
    <row r="402" spans="2:2" ht="15.75" customHeight="1">
      <c r="B402" s="23"/>
    </row>
    <row r="403" spans="2:2" ht="15.75" customHeight="1">
      <c r="B403" s="23"/>
    </row>
    <row r="404" spans="2:2" ht="15.75" customHeight="1">
      <c r="B404" s="23"/>
    </row>
    <row r="405" spans="2:2" ht="15.75" customHeight="1">
      <c r="B405" s="23"/>
    </row>
    <row r="406" spans="2:2" ht="15.75" customHeight="1">
      <c r="B406" s="23"/>
    </row>
    <row r="407" spans="2:2" ht="15.75" customHeight="1">
      <c r="B407" s="23"/>
    </row>
    <row r="408" spans="2:2" ht="15.75" customHeight="1">
      <c r="B408" s="23"/>
    </row>
    <row r="409" spans="2:2" ht="15.75" customHeight="1">
      <c r="B409" s="23"/>
    </row>
    <row r="410" spans="2:2" ht="15.75" customHeight="1">
      <c r="B410" s="23"/>
    </row>
    <row r="411" spans="2:2" ht="15.75" customHeight="1">
      <c r="B411" s="23"/>
    </row>
    <row r="412" spans="2:2" ht="15.75" customHeight="1">
      <c r="B412" s="23"/>
    </row>
    <row r="413" spans="2:2" ht="15.75" customHeight="1">
      <c r="B413" s="23"/>
    </row>
    <row r="414" spans="2:2" ht="15.75" customHeight="1">
      <c r="B414" s="23"/>
    </row>
    <row r="415" spans="2:2" ht="15.75" customHeight="1">
      <c r="B415" s="23"/>
    </row>
    <row r="416" spans="2:2" ht="15.75" customHeight="1">
      <c r="B416" s="23"/>
    </row>
    <row r="417" spans="2:2" ht="15.75" customHeight="1">
      <c r="B417" s="23"/>
    </row>
    <row r="418" spans="2:2" ht="15.75" customHeight="1">
      <c r="B418" s="23"/>
    </row>
    <row r="419" spans="2:2" ht="15.75" customHeight="1">
      <c r="B419" s="23"/>
    </row>
    <row r="420" spans="2:2" ht="15.75" customHeight="1">
      <c r="B420" s="23"/>
    </row>
    <row r="421" spans="2:2" ht="15.75" customHeight="1">
      <c r="B421" s="23"/>
    </row>
    <row r="422" spans="2:2" ht="15.75" customHeight="1">
      <c r="B422" s="23"/>
    </row>
    <row r="423" spans="2:2" ht="15.75" customHeight="1">
      <c r="B423" s="23"/>
    </row>
    <row r="424" spans="2:2" ht="15.75" customHeight="1">
      <c r="B424" s="23"/>
    </row>
    <row r="425" spans="2:2" ht="15.75" customHeight="1">
      <c r="B425" s="23"/>
    </row>
    <row r="426" spans="2:2" ht="15.75" customHeight="1">
      <c r="B426" s="23"/>
    </row>
    <row r="427" spans="2:2" ht="15.75" customHeight="1">
      <c r="B427" s="23"/>
    </row>
    <row r="428" spans="2:2" ht="15.75" customHeight="1">
      <c r="B428" s="23"/>
    </row>
    <row r="429" spans="2:2" ht="15.75" customHeight="1">
      <c r="B429" s="23"/>
    </row>
    <row r="430" spans="2:2" ht="15.75" customHeight="1">
      <c r="B430" s="23"/>
    </row>
    <row r="431" spans="2:2" ht="15.75" customHeight="1">
      <c r="B431" s="23"/>
    </row>
    <row r="432" spans="2:2" ht="15.75" customHeight="1">
      <c r="B432" s="23"/>
    </row>
    <row r="433" spans="2:2" ht="15.75" customHeight="1">
      <c r="B433" s="23"/>
    </row>
    <row r="434" spans="2:2" ht="15.75" customHeight="1">
      <c r="B434" s="23"/>
    </row>
    <row r="435" spans="2:2" ht="15.75" customHeight="1">
      <c r="B435" s="23"/>
    </row>
    <row r="436" spans="2:2" ht="15.75" customHeight="1">
      <c r="B436" s="23"/>
    </row>
    <row r="437" spans="2:2" ht="15.75" customHeight="1">
      <c r="B437" s="23"/>
    </row>
    <row r="438" spans="2:2" ht="15.75" customHeight="1">
      <c r="B438" s="23"/>
    </row>
    <row r="439" spans="2:2" ht="15.75" customHeight="1">
      <c r="B439" s="23"/>
    </row>
    <row r="440" spans="2:2" ht="15.75" customHeight="1">
      <c r="B440" s="23"/>
    </row>
    <row r="441" spans="2:2" ht="15.75" customHeight="1">
      <c r="B441" s="23"/>
    </row>
    <row r="442" spans="2:2" ht="15.75" customHeight="1">
      <c r="B442" s="23"/>
    </row>
    <row r="443" spans="2:2" ht="15.75" customHeight="1">
      <c r="B443" s="23"/>
    </row>
    <row r="444" spans="2:2" ht="15.75" customHeight="1">
      <c r="B444" s="23"/>
    </row>
    <row r="445" spans="2:2" ht="15.75" customHeight="1">
      <c r="B445" s="23"/>
    </row>
    <row r="446" spans="2:2" ht="15.75" customHeight="1">
      <c r="B446" s="23"/>
    </row>
    <row r="447" spans="2:2" ht="15.75" customHeight="1">
      <c r="B447" s="23"/>
    </row>
    <row r="448" spans="2:2" ht="15.75" customHeight="1">
      <c r="B448" s="23"/>
    </row>
    <row r="449" spans="2:2" ht="15.75" customHeight="1">
      <c r="B449" s="23"/>
    </row>
    <row r="450" spans="2:2" ht="15.75" customHeight="1">
      <c r="B450" s="23"/>
    </row>
    <row r="451" spans="2:2" ht="15.75" customHeight="1">
      <c r="B451" s="23"/>
    </row>
    <row r="452" spans="2:2" ht="15.75" customHeight="1">
      <c r="B452" s="23"/>
    </row>
    <row r="453" spans="2:2" ht="15.75" customHeight="1">
      <c r="B453" s="23"/>
    </row>
    <row r="454" spans="2:2" ht="15.75" customHeight="1">
      <c r="B454" s="23"/>
    </row>
    <row r="455" spans="2:2" ht="15.75" customHeight="1">
      <c r="B455" s="23"/>
    </row>
    <row r="456" spans="2:2" ht="15.75" customHeight="1">
      <c r="B456" s="23"/>
    </row>
    <row r="457" spans="2:2" ht="15.75" customHeight="1">
      <c r="B457" s="23"/>
    </row>
    <row r="458" spans="2:2" ht="15.75" customHeight="1">
      <c r="B458" s="23"/>
    </row>
    <row r="459" spans="2:2" ht="15.75" customHeight="1">
      <c r="B459" s="23"/>
    </row>
    <row r="460" spans="2:2" ht="15.75" customHeight="1">
      <c r="B460" s="23"/>
    </row>
    <row r="461" spans="2:2" ht="15.75" customHeight="1">
      <c r="B461" s="23"/>
    </row>
    <row r="462" spans="2:2" ht="15.75" customHeight="1">
      <c r="B462" s="23"/>
    </row>
    <row r="463" spans="2:2" ht="15.75" customHeight="1">
      <c r="B463" s="23"/>
    </row>
    <row r="464" spans="2:2" ht="15.75" customHeight="1">
      <c r="B464" s="23"/>
    </row>
    <row r="465" spans="2:2" ht="15.75" customHeight="1">
      <c r="B465" s="23"/>
    </row>
    <row r="466" spans="2:2" ht="15.75" customHeight="1">
      <c r="B466" s="23"/>
    </row>
    <row r="467" spans="2:2" ht="15.75" customHeight="1">
      <c r="B467" s="23"/>
    </row>
    <row r="468" spans="2:2" ht="15.75" customHeight="1">
      <c r="B468" s="23"/>
    </row>
    <row r="469" spans="2:2" ht="15.75" customHeight="1">
      <c r="B469" s="23"/>
    </row>
    <row r="470" spans="2:2" ht="15.75" customHeight="1">
      <c r="B470" s="23"/>
    </row>
    <row r="471" spans="2:2" ht="15.75" customHeight="1">
      <c r="B471" s="23"/>
    </row>
    <row r="472" spans="2:2" ht="15.75" customHeight="1">
      <c r="B472" s="23"/>
    </row>
    <row r="473" spans="2:2" ht="15.75" customHeight="1">
      <c r="B473" s="23"/>
    </row>
    <row r="474" spans="2:2" ht="15.75" customHeight="1">
      <c r="B474" s="23"/>
    </row>
    <row r="475" spans="2:2" ht="15.75" customHeight="1">
      <c r="B475" s="23"/>
    </row>
    <row r="476" spans="2:2" ht="15.75" customHeight="1">
      <c r="B476" s="23"/>
    </row>
    <row r="477" spans="2:2" ht="15.75" customHeight="1">
      <c r="B477" s="23"/>
    </row>
    <row r="478" spans="2:2" ht="15.75" customHeight="1">
      <c r="B478" s="23"/>
    </row>
    <row r="479" spans="2:2" ht="15.75" customHeight="1">
      <c r="B479" s="23"/>
    </row>
    <row r="480" spans="2:2" ht="15.75" customHeight="1">
      <c r="B480" s="23"/>
    </row>
    <row r="481" spans="2:2" ht="15.75" customHeight="1">
      <c r="B481" s="23"/>
    </row>
    <row r="482" spans="2:2" ht="15.75" customHeight="1">
      <c r="B482" s="23"/>
    </row>
    <row r="483" spans="2:2" ht="15.75" customHeight="1">
      <c r="B483" s="23"/>
    </row>
    <row r="484" spans="2:2" ht="15.75" customHeight="1">
      <c r="B484" s="23"/>
    </row>
    <row r="485" spans="2:2" ht="15.75" customHeight="1">
      <c r="B485" s="23"/>
    </row>
    <row r="486" spans="2:2" ht="15.75" customHeight="1">
      <c r="B486" s="23"/>
    </row>
    <row r="487" spans="2:2" ht="15.75" customHeight="1">
      <c r="B487" s="23"/>
    </row>
    <row r="488" spans="2:2" ht="15.75" customHeight="1">
      <c r="B488" s="23"/>
    </row>
    <row r="489" spans="2:2" ht="15.75" customHeight="1">
      <c r="B489" s="23"/>
    </row>
    <row r="490" spans="2:2" ht="15.75" customHeight="1">
      <c r="B490" s="23"/>
    </row>
    <row r="491" spans="2:2" ht="15.75" customHeight="1">
      <c r="B491" s="23"/>
    </row>
    <row r="492" spans="2:2" ht="15.75" customHeight="1">
      <c r="B492" s="23"/>
    </row>
    <row r="493" spans="2:2" ht="15.75" customHeight="1">
      <c r="B493" s="23"/>
    </row>
    <row r="494" spans="2:2" ht="15.75" customHeight="1">
      <c r="B494" s="23"/>
    </row>
    <row r="495" spans="2:2" ht="15.75" customHeight="1">
      <c r="B495" s="23"/>
    </row>
    <row r="496" spans="2:2" ht="15.75" customHeight="1">
      <c r="B496" s="23"/>
    </row>
    <row r="497" spans="2:2" ht="15.75" customHeight="1">
      <c r="B497" s="23"/>
    </row>
    <row r="498" spans="2:2" ht="15.75" customHeight="1">
      <c r="B498" s="23"/>
    </row>
    <row r="499" spans="2:2" ht="15.75" customHeight="1">
      <c r="B499" s="23"/>
    </row>
    <row r="500" spans="2:2" ht="15.75" customHeight="1">
      <c r="B500" s="23"/>
    </row>
    <row r="501" spans="2:2" ht="15.75" customHeight="1">
      <c r="B501" s="23"/>
    </row>
    <row r="502" spans="2:2" ht="15.75" customHeight="1">
      <c r="B502" s="23"/>
    </row>
    <row r="503" spans="2:2" ht="15.75" customHeight="1">
      <c r="B503" s="23"/>
    </row>
    <row r="504" spans="2:2" ht="15.75" customHeight="1">
      <c r="B504" s="23"/>
    </row>
    <row r="505" spans="2:2" ht="15.75" customHeight="1">
      <c r="B505" s="23"/>
    </row>
    <row r="506" spans="2:2" ht="15.75" customHeight="1">
      <c r="B506" s="23"/>
    </row>
    <row r="507" spans="2:2" ht="15.75" customHeight="1">
      <c r="B507" s="23"/>
    </row>
    <row r="508" spans="2:2" ht="15.75" customHeight="1">
      <c r="B508" s="23"/>
    </row>
    <row r="509" spans="2:2" ht="15.75" customHeight="1">
      <c r="B509" s="23"/>
    </row>
    <row r="510" spans="2:2" ht="15.75" customHeight="1">
      <c r="B510" s="23"/>
    </row>
    <row r="511" spans="2:2" ht="15.75" customHeight="1">
      <c r="B511" s="23"/>
    </row>
    <row r="512" spans="2:2" ht="15.75" customHeight="1">
      <c r="B512" s="23"/>
    </row>
    <row r="513" spans="2:2" ht="15.75" customHeight="1">
      <c r="B513" s="23"/>
    </row>
    <row r="514" spans="2:2" ht="15.75" customHeight="1">
      <c r="B514" s="23"/>
    </row>
    <row r="515" spans="2:2" ht="15.75" customHeight="1">
      <c r="B515" s="23"/>
    </row>
    <row r="516" spans="2:2" ht="15.75" customHeight="1">
      <c r="B516" s="23"/>
    </row>
    <row r="517" spans="2:2" ht="15.75" customHeight="1">
      <c r="B517" s="23"/>
    </row>
    <row r="518" spans="2:2" ht="15.75" customHeight="1">
      <c r="B518" s="23"/>
    </row>
    <row r="519" spans="2:2" ht="15.75" customHeight="1">
      <c r="B519" s="23"/>
    </row>
    <row r="520" spans="2:2" ht="15.75" customHeight="1">
      <c r="B520" s="23"/>
    </row>
    <row r="521" spans="2:2" ht="15.75" customHeight="1">
      <c r="B521" s="23"/>
    </row>
    <row r="522" spans="2:2" ht="15.75" customHeight="1">
      <c r="B522" s="23"/>
    </row>
    <row r="523" spans="2:2" ht="15.75" customHeight="1">
      <c r="B523" s="23"/>
    </row>
    <row r="524" spans="2:2" ht="15.75" customHeight="1">
      <c r="B524" s="23"/>
    </row>
    <row r="525" spans="2:2" ht="15.75" customHeight="1">
      <c r="B525" s="23"/>
    </row>
    <row r="526" spans="2:2" ht="15.75" customHeight="1">
      <c r="B526" s="23"/>
    </row>
    <row r="527" spans="2:2" ht="15.75" customHeight="1">
      <c r="B527" s="23"/>
    </row>
    <row r="528" spans="2:2" ht="15.75" customHeight="1">
      <c r="B528" s="23"/>
    </row>
    <row r="529" spans="2:2" ht="15.75" customHeight="1">
      <c r="B529" s="23"/>
    </row>
    <row r="530" spans="2:2" ht="15.75" customHeight="1">
      <c r="B530" s="23"/>
    </row>
    <row r="531" spans="2:2" ht="15.75" customHeight="1">
      <c r="B531" s="23"/>
    </row>
    <row r="532" spans="2:2" ht="15.75" customHeight="1">
      <c r="B532" s="23"/>
    </row>
    <row r="533" spans="2:2" ht="15.75" customHeight="1">
      <c r="B533" s="23"/>
    </row>
    <row r="534" spans="2:2" ht="15.75" customHeight="1">
      <c r="B534" s="23"/>
    </row>
    <row r="535" spans="2:2" ht="15.75" customHeight="1">
      <c r="B535" s="23"/>
    </row>
    <row r="536" spans="2:2" ht="15.75" customHeight="1">
      <c r="B536" s="23"/>
    </row>
    <row r="537" spans="2:2" ht="15.75" customHeight="1">
      <c r="B537" s="23"/>
    </row>
    <row r="538" spans="2:2" ht="15.75" customHeight="1">
      <c r="B538" s="23"/>
    </row>
    <row r="539" spans="2:2" ht="15.75" customHeight="1">
      <c r="B539" s="23"/>
    </row>
    <row r="540" spans="2:2" ht="15.75" customHeight="1">
      <c r="B540" s="23"/>
    </row>
    <row r="541" spans="2:2" ht="15.75" customHeight="1">
      <c r="B541" s="23"/>
    </row>
    <row r="542" spans="2:2" ht="15.75" customHeight="1">
      <c r="B542" s="23"/>
    </row>
    <row r="543" spans="2:2" ht="15.75" customHeight="1">
      <c r="B543" s="23"/>
    </row>
    <row r="544" spans="2:2" ht="15.75" customHeight="1">
      <c r="B544" s="23"/>
    </row>
    <row r="545" spans="2:2" ht="15.75" customHeight="1">
      <c r="B545" s="23"/>
    </row>
    <row r="546" spans="2:2" ht="15.75" customHeight="1">
      <c r="B546" s="23"/>
    </row>
    <row r="547" spans="2:2" ht="15.75" customHeight="1">
      <c r="B547" s="23"/>
    </row>
    <row r="548" spans="2:2" ht="15.75" customHeight="1">
      <c r="B548" s="23"/>
    </row>
    <row r="549" spans="2:2" ht="15.75" customHeight="1">
      <c r="B549" s="23"/>
    </row>
    <row r="550" spans="2:2" ht="15.75" customHeight="1">
      <c r="B550" s="23"/>
    </row>
    <row r="551" spans="2:2" ht="15.75" customHeight="1">
      <c r="B551" s="23"/>
    </row>
    <row r="552" spans="2:2" ht="15.75" customHeight="1">
      <c r="B552" s="23"/>
    </row>
    <row r="553" spans="2:2" ht="15.75" customHeight="1">
      <c r="B553" s="23"/>
    </row>
    <row r="554" spans="2:2" ht="15.75" customHeight="1">
      <c r="B554" s="23"/>
    </row>
    <row r="555" spans="2:2" ht="15.75" customHeight="1">
      <c r="B555" s="23"/>
    </row>
    <row r="556" spans="2:2" ht="15.75" customHeight="1">
      <c r="B556" s="23"/>
    </row>
    <row r="557" spans="2:2" ht="15.75" customHeight="1">
      <c r="B557" s="23"/>
    </row>
    <row r="558" spans="2:2" ht="15.75" customHeight="1">
      <c r="B558" s="23"/>
    </row>
    <row r="559" spans="2:2" ht="15.75" customHeight="1">
      <c r="B559" s="23"/>
    </row>
    <row r="560" spans="2:2" ht="15.75" customHeight="1">
      <c r="B560" s="23"/>
    </row>
    <row r="561" spans="2:2" ht="15.75" customHeight="1">
      <c r="B561" s="23"/>
    </row>
    <row r="562" spans="2:2" ht="15.75" customHeight="1">
      <c r="B562" s="23"/>
    </row>
    <row r="563" spans="2:2" ht="15.75" customHeight="1">
      <c r="B563" s="23"/>
    </row>
    <row r="564" spans="2:2" ht="15.75" customHeight="1">
      <c r="B564" s="23"/>
    </row>
    <row r="565" spans="2:2" ht="15.75" customHeight="1">
      <c r="B565" s="23"/>
    </row>
    <row r="566" spans="2:2" ht="15.75" customHeight="1">
      <c r="B566" s="23"/>
    </row>
    <row r="567" spans="2:2" ht="15.75" customHeight="1">
      <c r="B567" s="23"/>
    </row>
    <row r="568" spans="2:2" ht="15.75" customHeight="1">
      <c r="B568" s="23"/>
    </row>
    <row r="569" spans="2:2" ht="15.75" customHeight="1">
      <c r="B569" s="23"/>
    </row>
    <row r="570" spans="2:2" ht="15.75" customHeight="1">
      <c r="B570" s="23"/>
    </row>
    <row r="571" spans="2:2" ht="15.75" customHeight="1">
      <c r="B571" s="23"/>
    </row>
    <row r="572" spans="2:2" ht="15.75" customHeight="1">
      <c r="B572" s="23"/>
    </row>
    <row r="573" spans="2:2" ht="15.75" customHeight="1">
      <c r="B573" s="23"/>
    </row>
    <row r="574" spans="2:2" ht="15.75" customHeight="1">
      <c r="B574" s="23"/>
    </row>
    <row r="575" spans="2:2" ht="15.75" customHeight="1">
      <c r="B575" s="23"/>
    </row>
    <row r="576" spans="2:2" ht="15.75" customHeight="1">
      <c r="B576" s="23"/>
    </row>
    <row r="577" spans="2:2" ht="15.75" customHeight="1">
      <c r="B577" s="23"/>
    </row>
    <row r="578" spans="2:2" ht="15.75" customHeight="1">
      <c r="B578" s="23"/>
    </row>
    <row r="579" spans="2:2" ht="15.75" customHeight="1">
      <c r="B579" s="23"/>
    </row>
    <row r="580" spans="2:2" ht="15.75" customHeight="1">
      <c r="B580" s="23"/>
    </row>
    <row r="581" spans="2:2" ht="15.75" customHeight="1">
      <c r="B581" s="23"/>
    </row>
    <row r="582" spans="2:2" ht="15.75" customHeight="1">
      <c r="B582" s="23"/>
    </row>
    <row r="583" spans="2:2" ht="15.75" customHeight="1">
      <c r="B583" s="23"/>
    </row>
    <row r="584" spans="2:2" ht="15.75" customHeight="1">
      <c r="B584" s="23"/>
    </row>
    <row r="585" spans="2:2" ht="15.75" customHeight="1">
      <c r="B585" s="23"/>
    </row>
    <row r="586" spans="2:2" ht="15.75" customHeight="1">
      <c r="B586" s="23"/>
    </row>
    <row r="587" spans="2:2" ht="15.75" customHeight="1">
      <c r="B587" s="23"/>
    </row>
    <row r="588" spans="2:2" ht="15.75" customHeight="1">
      <c r="B588" s="23"/>
    </row>
    <row r="589" spans="2:2" ht="15.75" customHeight="1">
      <c r="B589" s="23"/>
    </row>
    <row r="590" spans="2:2" ht="15.75" customHeight="1">
      <c r="B590" s="23"/>
    </row>
    <row r="591" spans="2:2" ht="15.75" customHeight="1">
      <c r="B591" s="23"/>
    </row>
    <row r="592" spans="2:2" ht="15.75" customHeight="1">
      <c r="B592" s="23"/>
    </row>
    <row r="593" spans="2:2" ht="15.75" customHeight="1">
      <c r="B593" s="23"/>
    </row>
    <row r="594" spans="2:2" ht="15.75" customHeight="1">
      <c r="B594" s="23"/>
    </row>
    <row r="595" spans="2:2" ht="15.75" customHeight="1">
      <c r="B595" s="23"/>
    </row>
    <row r="596" spans="2:2" ht="15.75" customHeight="1">
      <c r="B596" s="23"/>
    </row>
    <row r="597" spans="2:2" ht="15.75" customHeight="1">
      <c r="B597" s="23"/>
    </row>
    <row r="598" spans="2:2" ht="15.75" customHeight="1">
      <c r="B598" s="23"/>
    </row>
    <row r="599" spans="2:2" ht="15.75" customHeight="1">
      <c r="B599" s="23"/>
    </row>
    <row r="600" spans="2:2" ht="15.75" customHeight="1">
      <c r="B600" s="23"/>
    </row>
    <row r="601" spans="2:2" ht="15.75" customHeight="1">
      <c r="B601" s="23"/>
    </row>
    <row r="602" spans="2:2" ht="15.75" customHeight="1">
      <c r="B602" s="23"/>
    </row>
    <row r="603" spans="2:2" ht="15.75" customHeight="1">
      <c r="B603" s="23"/>
    </row>
    <row r="604" spans="2:2" ht="15.75" customHeight="1">
      <c r="B604" s="23"/>
    </row>
    <row r="605" spans="2:2" ht="15.75" customHeight="1">
      <c r="B605" s="23"/>
    </row>
    <row r="606" spans="2:2" ht="15.75" customHeight="1">
      <c r="B606" s="23"/>
    </row>
    <row r="607" spans="2:2" ht="15.75" customHeight="1">
      <c r="B607" s="23"/>
    </row>
    <row r="608" spans="2:2" ht="15.75" customHeight="1">
      <c r="B608" s="23"/>
    </row>
    <row r="609" spans="2:2" ht="15.75" customHeight="1">
      <c r="B609" s="23"/>
    </row>
    <row r="610" spans="2:2" ht="15.75" customHeight="1">
      <c r="B610" s="23"/>
    </row>
    <row r="611" spans="2:2" ht="15.75" customHeight="1">
      <c r="B611" s="23"/>
    </row>
    <row r="612" spans="2:2" ht="15.75" customHeight="1">
      <c r="B612" s="23"/>
    </row>
    <row r="613" spans="2:2" ht="15.75" customHeight="1">
      <c r="B613" s="23"/>
    </row>
    <row r="614" spans="2:2" ht="15.75" customHeight="1">
      <c r="B614" s="23"/>
    </row>
    <row r="615" spans="2:2" ht="15.75" customHeight="1">
      <c r="B615" s="23"/>
    </row>
    <row r="616" spans="2:2" ht="15.75" customHeight="1">
      <c r="B616" s="23"/>
    </row>
    <row r="617" spans="2:2" ht="15.75" customHeight="1">
      <c r="B617" s="23"/>
    </row>
    <row r="618" spans="2:2" ht="15.75" customHeight="1">
      <c r="B618" s="23"/>
    </row>
    <row r="619" spans="2:2" ht="15.75" customHeight="1">
      <c r="B619" s="23"/>
    </row>
    <row r="620" spans="2:2" ht="15.75" customHeight="1">
      <c r="B620" s="23"/>
    </row>
    <row r="621" spans="2:2" ht="15.75" customHeight="1">
      <c r="B621" s="23"/>
    </row>
    <row r="622" spans="2:2" ht="15.75" customHeight="1">
      <c r="B622" s="23"/>
    </row>
    <row r="623" spans="2:2" ht="15.75" customHeight="1">
      <c r="B623" s="23"/>
    </row>
    <row r="624" spans="2:2" ht="15.75" customHeight="1">
      <c r="B624" s="23"/>
    </row>
    <row r="625" spans="2:2" ht="15.75" customHeight="1">
      <c r="B625" s="23"/>
    </row>
    <row r="626" spans="2:2" ht="15.75" customHeight="1">
      <c r="B626" s="23"/>
    </row>
    <row r="627" spans="2:2" ht="15.75" customHeight="1">
      <c r="B627" s="23"/>
    </row>
    <row r="628" spans="2:2" ht="15.75" customHeight="1">
      <c r="B628" s="23"/>
    </row>
    <row r="629" spans="2:2" ht="15.75" customHeight="1">
      <c r="B629" s="23"/>
    </row>
    <row r="630" spans="2:2" ht="15.75" customHeight="1">
      <c r="B630" s="23"/>
    </row>
    <row r="631" spans="2:2" ht="15.75" customHeight="1">
      <c r="B631" s="23"/>
    </row>
    <row r="632" spans="2:2" ht="15.75" customHeight="1">
      <c r="B632" s="23"/>
    </row>
    <row r="633" spans="2:2" ht="15.75" customHeight="1">
      <c r="B633" s="23"/>
    </row>
    <row r="634" spans="2:2" ht="15.75" customHeight="1">
      <c r="B634" s="23"/>
    </row>
    <row r="635" spans="2:2" ht="15.75" customHeight="1">
      <c r="B635" s="23"/>
    </row>
    <row r="636" spans="2:2" ht="15.75" customHeight="1">
      <c r="B636" s="23"/>
    </row>
    <row r="637" spans="2:2" ht="15.75" customHeight="1">
      <c r="B637" s="23"/>
    </row>
    <row r="638" spans="2:2" ht="15.75" customHeight="1">
      <c r="B638" s="23"/>
    </row>
    <row r="639" spans="2:2" ht="15.75" customHeight="1">
      <c r="B639" s="23"/>
    </row>
    <row r="640" spans="2:2" ht="15.75" customHeight="1">
      <c r="B640" s="23"/>
    </row>
    <row r="641" spans="2:2" ht="15.75" customHeight="1">
      <c r="B641" s="23"/>
    </row>
    <row r="642" spans="2:2" ht="15.75" customHeight="1">
      <c r="B642" s="23"/>
    </row>
    <row r="643" spans="2:2" ht="15.75" customHeight="1">
      <c r="B643" s="23"/>
    </row>
    <row r="644" spans="2:2" ht="15.75" customHeight="1">
      <c r="B644" s="23"/>
    </row>
    <row r="645" spans="2:2" ht="15.75" customHeight="1">
      <c r="B645" s="23"/>
    </row>
    <row r="646" spans="2:2" ht="15.75" customHeight="1">
      <c r="B646" s="23"/>
    </row>
    <row r="647" spans="2:2" ht="15.75" customHeight="1">
      <c r="B647" s="23"/>
    </row>
    <row r="648" spans="2:2" ht="15.75" customHeight="1">
      <c r="B648" s="23"/>
    </row>
    <row r="649" spans="2:2" ht="15.75" customHeight="1">
      <c r="B649" s="23"/>
    </row>
    <row r="650" spans="2:2" ht="15.75" customHeight="1">
      <c r="B650" s="23"/>
    </row>
    <row r="651" spans="2:2" ht="15.75" customHeight="1">
      <c r="B651" s="23"/>
    </row>
    <row r="652" spans="2:2" ht="15.75" customHeight="1">
      <c r="B652" s="23"/>
    </row>
    <row r="653" spans="2:2" ht="15.75" customHeight="1">
      <c r="B653" s="23"/>
    </row>
    <row r="654" spans="2:2" ht="15.75" customHeight="1">
      <c r="B654" s="23"/>
    </row>
    <row r="655" spans="2:2" ht="15.75" customHeight="1">
      <c r="B655" s="23"/>
    </row>
    <row r="656" spans="2:2" ht="15.75" customHeight="1">
      <c r="B656" s="23"/>
    </row>
    <row r="657" spans="2:2" ht="15.75" customHeight="1">
      <c r="B657" s="23"/>
    </row>
    <row r="658" spans="2:2" ht="15.75" customHeight="1">
      <c r="B658" s="23"/>
    </row>
    <row r="659" spans="2:2" ht="15.75" customHeight="1">
      <c r="B659" s="23"/>
    </row>
    <row r="660" spans="2:2" ht="15.75" customHeight="1">
      <c r="B660" s="23"/>
    </row>
    <row r="661" spans="2:2" ht="15.75" customHeight="1">
      <c r="B661" s="23"/>
    </row>
    <row r="662" spans="2:2" ht="15.75" customHeight="1">
      <c r="B662" s="23"/>
    </row>
    <row r="663" spans="2:2" ht="15.75" customHeight="1">
      <c r="B663" s="23"/>
    </row>
    <row r="664" spans="2:2" ht="15.75" customHeight="1">
      <c r="B664" s="23"/>
    </row>
    <row r="665" spans="2:2" ht="15.75" customHeight="1">
      <c r="B665" s="23"/>
    </row>
    <row r="666" spans="2:2" ht="15.75" customHeight="1">
      <c r="B666" s="23"/>
    </row>
    <row r="667" spans="2:2" ht="15.75" customHeight="1">
      <c r="B667" s="23"/>
    </row>
    <row r="668" spans="2:2" ht="15.75" customHeight="1">
      <c r="B668" s="23"/>
    </row>
    <row r="669" spans="2:2" ht="15.75" customHeight="1">
      <c r="B669" s="23"/>
    </row>
    <row r="670" spans="2:2" ht="15.75" customHeight="1">
      <c r="B670" s="23"/>
    </row>
    <row r="671" spans="2:2" ht="15.75" customHeight="1">
      <c r="B671" s="23"/>
    </row>
    <row r="672" spans="2:2" ht="15.75" customHeight="1">
      <c r="B672" s="23"/>
    </row>
    <row r="673" spans="2:2" ht="15.75" customHeight="1">
      <c r="B673" s="23"/>
    </row>
    <row r="674" spans="2:2" ht="15.75" customHeight="1">
      <c r="B674" s="23"/>
    </row>
    <row r="675" spans="2:2" ht="15.75" customHeight="1">
      <c r="B675" s="23"/>
    </row>
    <row r="676" spans="2:2" ht="15.75" customHeight="1">
      <c r="B676" s="23"/>
    </row>
    <row r="677" spans="2:2" ht="15.75" customHeight="1">
      <c r="B677" s="23"/>
    </row>
    <row r="678" spans="2:2" ht="15.75" customHeight="1">
      <c r="B678" s="23"/>
    </row>
    <row r="679" spans="2:2" ht="15.75" customHeight="1">
      <c r="B679" s="23"/>
    </row>
    <row r="680" spans="2:2" ht="15.75" customHeight="1">
      <c r="B680" s="23"/>
    </row>
    <row r="681" spans="2:2" ht="15.75" customHeight="1">
      <c r="B681" s="23"/>
    </row>
    <row r="682" spans="2:2" ht="15.75" customHeight="1">
      <c r="B682" s="23"/>
    </row>
    <row r="683" spans="2:2" ht="15.75" customHeight="1">
      <c r="B683" s="23"/>
    </row>
    <row r="684" spans="2:2" ht="15.75" customHeight="1">
      <c r="B684" s="23"/>
    </row>
    <row r="685" spans="2:2" ht="15.75" customHeight="1">
      <c r="B685" s="23"/>
    </row>
    <row r="686" spans="2:2" ht="15.75" customHeight="1">
      <c r="B686" s="23"/>
    </row>
    <row r="687" spans="2:2" ht="15.75" customHeight="1">
      <c r="B687" s="23"/>
    </row>
    <row r="688" spans="2:2" ht="15.75" customHeight="1">
      <c r="B688" s="23"/>
    </row>
    <row r="689" spans="2:2" ht="15.75" customHeight="1">
      <c r="B689" s="23"/>
    </row>
    <row r="690" spans="2:2" ht="15.75" customHeight="1">
      <c r="B690" s="23"/>
    </row>
    <row r="691" spans="2:2" ht="15.75" customHeight="1">
      <c r="B691" s="23"/>
    </row>
    <row r="692" spans="2:2" ht="15.75" customHeight="1">
      <c r="B692" s="23"/>
    </row>
    <row r="693" spans="2:2" ht="15.75" customHeight="1">
      <c r="B693" s="23"/>
    </row>
    <row r="694" spans="2:2" ht="15.75" customHeight="1">
      <c r="B694" s="23"/>
    </row>
    <row r="695" spans="2:2" ht="15.75" customHeight="1">
      <c r="B695" s="23"/>
    </row>
    <row r="696" spans="2:2" ht="15.75" customHeight="1">
      <c r="B696" s="23"/>
    </row>
    <row r="697" spans="2:2" ht="15.75" customHeight="1">
      <c r="B697" s="23"/>
    </row>
    <row r="698" spans="2:2" ht="15.75" customHeight="1">
      <c r="B698" s="23"/>
    </row>
    <row r="699" spans="2:2" ht="15.75" customHeight="1">
      <c r="B699" s="23"/>
    </row>
    <row r="700" spans="2:2" ht="15.75" customHeight="1">
      <c r="B700" s="23"/>
    </row>
    <row r="701" spans="2:2" ht="15.75" customHeight="1">
      <c r="B701" s="23"/>
    </row>
    <row r="702" spans="2:2" ht="15.75" customHeight="1">
      <c r="B702" s="23"/>
    </row>
    <row r="703" spans="2:2" ht="15.75" customHeight="1">
      <c r="B703" s="23"/>
    </row>
    <row r="704" spans="2:2" ht="15.75" customHeight="1">
      <c r="B704" s="23"/>
    </row>
    <row r="705" spans="2:2" ht="15.75" customHeight="1">
      <c r="B705" s="23"/>
    </row>
    <row r="706" spans="2:2" ht="15.75" customHeight="1">
      <c r="B706" s="23"/>
    </row>
    <row r="707" spans="2:2" ht="15.75" customHeight="1">
      <c r="B707" s="23"/>
    </row>
    <row r="708" spans="2:2" ht="15.75" customHeight="1">
      <c r="B708" s="23"/>
    </row>
    <row r="709" spans="2:2" ht="15.75" customHeight="1">
      <c r="B709" s="23"/>
    </row>
    <row r="710" spans="2:2" ht="15.75" customHeight="1">
      <c r="B710" s="23"/>
    </row>
    <row r="711" spans="2:2" ht="15.75" customHeight="1">
      <c r="B711" s="23"/>
    </row>
    <row r="712" spans="2:2" ht="15.75" customHeight="1">
      <c r="B712" s="23"/>
    </row>
    <row r="713" spans="2:2" ht="15.75" customHeight="1">
      <c r="B713" s="23"/>
    </row>
    <row r="714" spans="2:2" ht="15.75" customHeight="1">
      <c r="B714" s="23"/>
    </row>
    <row r="715" spans="2:2" ht="15.75" customHeight="1">
      <c r="B715" s="23"/>
    </row>
    <row r="716" spans="2:2" ht="15.75" customHeight="1">
      <c r="B716" s="23"/>
    </row>
    <row r="717" spans="2:2" ht="15.75" customHeight="1">
      <c r="B717" s="23"/>
    </row>
    <row r="718" spans="2:2" ht="15.75" customHeight="1">
      <c r="B718" s="23"/>
    </row>
    <row r="719" spans="2:2" ht="15.75" customHeight="1">
      <c r="B719" s="23"/>
    </row>
    <row r="720" spans="2:2" ht="15.75" customHeight="1">
      <c r="B720" s="23"/>
    </row>
    <row r="721" spans="2:2" ht="15.75" customHeight="1">
      <c r="B721" s="23"/>
    </row>
    <row r="722" spans="2:2" ht="15.75" customHeight="1">
      <c r="B722" s="23"/>
    </row>
    <row r="723" spans="2:2" ht="15.75" customHeight="1">
      <c r="B723" s="23"/>
    </row>
    <row r="724" spans="2:2" ht="15.75" customHeight="1">
      <c r="B724" s="23"/>
    </row>
    <row r="725" spans="2:2" ht="15.75" customHeight="1">
      <c r="B725" s="23"/>
    </row>
    <row r="726" spans="2:2" ht="15.75" customHeight="1">
      <c r="B726" s="23"/>
    </row>
    <row r="727" spans="2:2" ht="15.75" customHeight="1">
      <c r="B727" s="23"/>
    </row>
    <row r="728" spans="2:2" ht="15.75" customHeight="1">
      <c r="B728" s="23"/>
    </row>
    <row r="729" spans="2:2" ht="15.75" customHeight="1">
      <c r="B729" s="23"/>
    </row>
    <row r="730" spans="2:2" ht="15.75" customHeight="1">
      <c r="B730" s="23"/>
    </row>
    <row r="731" spans="2:2" ht="15.75" customHeight="1">
      <c r="B731" s="23"/>
    </row>
    <row r="732" spans="2:2" ht="15.75" customHeight="1">
      <c r="B732" s="23"/>
    </row>
    <row r="733" spans="2:2" ht="15.75" customHeight="1">
      <c r="B733" s="23"/>
    </row>
    <row r="734" spans="2:2" ht="15.75" customHeight="1">
      <c r="B734" s="23"/>
    </row>
    <row r="735" spans="2:2" ht="15.75" customHeight="1">
      <c r="B735" s="23"/>
    </row>
    <row r="736" spans="2:2" ht="15.75" customHeight="1">
      <c r="B736" s="23"/>
    </row>
    <row r="737" spans="2:2" ht="15.75" customHeight="1">
      <c r="B737" s="23"/>
    </row>
    <row r="738" spans="2:2" ht="15.75" customHeight="1">
      <c r="B738" s="23"/>
    </row>
    <row r="739" spans="2:2" ht="15.75" customHeight="1">
      <c r="B739" s="23"/>
    </row>
    <row r="740" spans="2:2" ht="15.75" customHeight="1">
      <c r="B740" s="23"/>
    </row>
    <row r="741" spans="2:2" ht="15.75" customHeight="1">
      <c r="B741" s="23"/>
    </row>
    <row r="742" spans="2:2" ht="15.75" customHeight="1">
      <c r="B742" s="23"/>
    </row>
    <row r="743" spans="2:2" ht="15.75" customHeight="1">
      <c r="B743" s="23"/>
    </row>
    <row r="744" spans="2:2" ht="15.75" customHeight="1">
      <c r="B744" s="23"/>
    </row>
    <row r="745" spans="2:2" ht="15.75" customHeight="1">
      <c r="B745" s="23"/>
    </row>
    <row r="746" spans="2:2" ht="15.75" customHeight="1">
      <c r="B746" s="23"/>
    </row>
    <row r="747" spans="2:2" ht="15.75" customHeight="1">
      <c r="B747" s="23"/>
    </row>
    <row r="748" spans="2:2" ht="15.75" customHeight="1">
      <c r="B748" s="23"/>
    </row>
    <row r="749" spans="2:2" ht="15.75" customHeight="1">
      <c r="B749" s="23"/>
    </row>
    <row r="750" spans="2:2" ht="15.75" customHeight="1">
      <c r="B750" s="23"/>
    </row>
    <row r="751" spans="2:2" ht="15.75" customHeight="1">
      <c r="B751" s="23"/>
    </row>
    <row r="752" spans="2:2" ht="15.75" customHeight="1">
      <c r="B752" s="23"/>
    </row>
    <row r="753" spans="2:2" ht="15.75" customHeight="1">
      <c r="B753" s="23"/>
    </row>
    <row r="754" spans="2:2" ht="15.75" customHeight="1">
      <c r="B754" s="23"/>
    </row>
    <row r="755" spans="2:2" ht="15.75" customHeight="1">
      <c r="B755" s="23"/>
    </row>
    <row r="756" spans="2:2" ht="15.75" customHeight="1">
      <c r="B756" s="23"/>
    </row>
    <row r="757" spans="2:2" ht="15.75" customHeight="1">
      <c r="B757" s="23"/>
    </row>
    <row r="758" spans="2:2" ht="15.75" customHeight="1">
      <c r="B758" s="23"/>
    </row>
    <row r="759" spans="2:2" ht="15.75" customHeight="1">
      <c r="B759" s="23"/>
    </row>
    <row r="760" spans="2:2" ht="15.75" customHeight="1">
      <c r="B760" s="23"/>
    </row>
    <row r="761" spans="2:2" ht="15.75" customHeight="1">
      <c r="B761" s="23"/>
    </row>
    <row r="762" spans="2:2" ht="15.75" customHeight="1">
      <c r="B762" s="23"/>
    </row>
    <row r="763" spans="2:2" ht="15.75" customHeight="1">
      <c r="B763" s="23"/>
    </row>
    <row r="764" spans="2:2" ht="15.75" customHeight="1">
      <c r="B764" s="23"/>
    </row>
    <row r="765" spans="2:2" ht="15.75" customHeight="1">
      <c r="B765" s="23"/>
    </row>
    <row r="766" spans="2:2" ht="15.75" customHeight="1">
      <c r="B766" s="23"/>
    </row>
    <row r="767" spans="2:2" ht="15.75" customHeight="1">
      <c r="B767" s="23"/>
    </row>
    <row r="768" spans="2:2" ht="15.75" customHeight="1">
      <c r="B768" s="23"/>
    </row>
    <row r="769" spans="2:2" ht="15.75" customHeight="1">
      <c r="B769" s="23"/>
    </row>
    <row r="770" spans="2:2" ht="15.75" customHeight="1">
      <c r="B770" s="23"/>
    </row>
    <row r="771" spans="2:2" ht="15.75" customHeight="1">
      <c r="B771" s="23"/>
    </row>
    <row r="772" spans="2:2" ht="15.75" customHeight="1">
      <c r="B772" s="23"/>
    </row>
    <row r="773" spans="2:2" ht="15.75" customHeight="1">
      <c r="B773" s="23"/>
    </row>
    <row r="774" spans="2:2" ht="15.75" customHeight="1">
      <c r="B774" s="23"/>
    </row>
    <row r="775" spans="2:2" ht="15.75" customHeight="1">
      <c r="B775" s="23"/>
    </row>
    <row r="776" spans="2:2" ht="15.75" customHeight="1">
      <c r="B776" s="23"/>
    </row>
    <row r="777" spans="2:2" ht="15.75" customHeight="1">
      <c r="B777" s="23"/>
    </row>
    <row r="778" spans="2:2" ht="15.75" customHeight="1">
      <c r="B778" s="23"/>
    </row>
    <row r="779" spans="2:2" ht="15.75" customHeight="1">
      <c r="B779" s="23"/>
    </row>
    <row r="780" spans="2:2" ht="15.75" customHeight="1">
      <c r="B780" s="23"/>
    </row>
    <row r="781" spans="2:2" ht="15.75" customHeight="1">
      <c r="B781" s="23"/>
    </row>
    <row r="782" spans="2:2" ht="15.75" customHeight="1">
      <c r="B782" s="23"/>
    </row>
    <row r="783" spans="2:2" ht="15.75" customHeight="1">
      <c r="B783" s="23"/>
    </row>
    <row r="784" spans="2:2" ht="15.75" customHeight="1">
      <c r="B784" s="23"/>
    </row>
    <row r="785" spans="2:2" ht="15.75" customHeight="1">
      <c r="B785" s="23"/>
    </row>
    <row r="786" spans="2:2" ht="15.75" customHeight="1">
      <c r="B786" s="23"/>
    </row>
    <row r="787" spans="2:2" ht="15.75" customHeight="1">
      <c r="B787" s="23"/>
    </row>
    <row r="788" spans="2:2" ht="15.75" customHeight="1">
      <c r="B788" s="23"/>
    </row>
    <row r="789" spans="2:2" ht="15.75" customHeight="1">
      <c r="B789" s="23"/>
    </row>
    <row r="790" spans="2:2" ht="15.75" customHeight="1">
      <c r="B790" s="23"/>
    </row>
    <row r="791" spans="2:2" ht="15.75" customHeight="1">
      <c r="B791" s="23"/>
    </row>
    <row r="792" spans="2:2" ht="15.75" customHeight="1">
      <c r="B792" s="23"/>
    </row>
    <row r="793" spans="2:2" ht="15.75" customHeight="1">
      <c r="B793" s="23"/>
    </row>
    <row r="794" spans="2:2" ht="15.75" customHeight="1">
      <c r="B794" s="23"/>
    </row>
    <row r="795" spans="2:2" ht="15.75" customHeight="1">
      <c r="B795" s="23"/>
    </row>
    <row r="796" spans="2:2" ht="15.75" customHeight="1">
      <c r="B796" s="23"/>
    </row>
    <row r="797" spans="2:2" ht="15.75" customHeight="1">
      <c r="B797" s="23"/>
    </row>
    <row r="798" spans="2:2" ht="15.75" customHeight="1">
      <c r="B798" s="23"/>
    </row>
    <row r="799" spans="2:2" ht="15.75" customHeight="1">
      <c r="B799" s="23"/>
    </row>
    <row r="800" spans="2:2" ht="15.75" customHeight="1">
      <c r="B800" s="23"/>
    </row>
    <row r="801" spans="2:2" ht="15.75" customHeight="1">
      <c r="B801" s="23"/>
    </row>
    <row r="802" spans="2:2" ht="15.75" customHeight="1">
      <c r="B802" s="23"/>
    </row>
    <row r="803" spans="2:2" ht="15.75" customHeight="1">
      <c r="B803" s="23"/>
    </row>
    <row r="804" spans="2:2" ht="15.75" customHeight="1">
      <c r="B804" s="23"/>
    </row>
    <row r="805" spans="2:2" ht="15.75" customHeight="1">
      <c r="B805" s="23"/>
    </row>
    <row r="806" spans="2:2" ht="15.75" customHeight="1">
      <c r="B806" s="23"/>
    </row>
    <row r="807" spans="2:2" ht="15.75" customHeight="1">
      <c r="B807" s="23"/>
    </row>
    <row r="808" spans="2:2" ht="15.75" customHeight="1">
      <c r="B808" s="23"/>
    </row>
    <row r="809" spans="2:2" ht="15.75" customHeight="1">
      <c r="B809" s="23"/>
    </row>
    <row r="810" spans="2:2" ht="15.75" customHeight="1">
      <c r="B810" s="23"/>
    </row>
    <row r="811" spans="2:2" ht="15.75" customHeight="1">
      <c r="B811" s="23"/>
    </row>
    <row r="812" spans="2:2" ht="15.75" customHeight="1">
      <c r="B812" s="23"/>
    </row>
    <row r="813" spans="2:2" ht="15.75" customHeight="1">
      <c r="B813" s="23"/>
    </row>
    <row r="814" spans="2:2" ht="15.75" customHeight="1">
      <c r="B814" s="23"/>
    </row>
    <row r="815" spans="2:2" ht="15.75" customHeight="1">
      <c r="B815" s="23"/>
    </row>
    <row r="816" spans="2:2" ht="15.75" customHeight="1">
      <c r="B816" s="23"/>
    </row>
    <row r="817" spans="2:2" ht="15.75" customHeight="1">
      <c r="B817" s="23"/>
    </row>
    <row r="818" spans="2:2" ht="15.75" customHeight="1">
      <c r="B818" s="23"/>
    </row>
    <row r="819" spans="2:2" ht="15.75" customHeight="1">
      <c r="B819" s="23"/>
    </row>
    <row r="820" spans="2:2" ht="15.75" customHeight="1">
      <c r="B820" s="23"/>
    </row>
    <row r="821" spans="2:2" ht="15.75" customHeight="1">
      <c r="B821" s="23"/>
    </row>
    <row r="822" spans="2:2" ht="15.75" customHeight="1">
      <c r="B822" s="23"/>
    </row>
    <row r="823" spans="2:2" ht="15.75" customHeight="1">
      <c r="B823" s="23"/>
    </row>
    <row r="824" spans="2:2" ht="15.75" customHeight="1">
      <c r="B824" s="23"/>
    </row>
    <row r="825" spans="2:2" ht="15.75" customHeight="1">
      <c r="B825" s="23"/>
    </row>
    <row r="826" spans="2:2" ht="15.75" customHeight="1">
      <c r="B826" s="23"/>
    </row>
    <row r="827" spans="2:2" ht="15.75" customHeight="1">
      <c r="B827" s="23"/>
    </row>
    <row r="828" spans="2:2" ht="15.75" customHeight="1">
      <c r="B828" s="23"/>
    </row>
    <row r="829" spans="2:2" ht="15.75" customHeight="1">
      <c r="B829" s="23"/>
    </row>
    <row r="830" spans="2:2" ht="15.75" customHeight="1">
      <c r="B830" s="23"/>
    </row>
    <row r="831" spans="2:2" ht="15.75" customHeight="1">
      <c r="B831" s="23"/>
    </row>
    <row r="832" spans="2:2" ht="15.75" customHeight="1">
      <c r="B832" s="23"/>
    </row>
    <row r="833" spans="2:2" ht="15.75" customHeight="1">
      <c r="B833" s="23"/>
    </row>
    <row r="834" spans="2:2" ht="15.75" customHeight="1">
      <c r="B834" s="23"/>
    </row>
    <row r="835" spans="2:2" ht="15.75" customHeight="1">
      <c r="B835" s="23"/>
    </row>
    <row r="836" spans="2:2" ht="15.75" customHeight="1">
      <c r="B836" s="23"/>
    </row>
    <row r="837" spans="2:2" ht="15.75" customHeight="1">
      <c r="B837" s="23"/>
    </row>
    <row r="838" spans="2:2" ht="15.75" customHeight="1">
      <c r="B838" s="23"/>
    </row>
    <row r="839" spans="2:2" ht="15.75" customHeight="1">
      <c r="B839" s="23"/>
    </row>
    <row r="840" spans="2:2" ht="15.75" customHeight="1">
      <c r="B840" s="23"/>
    </row>
    <row r="841" spans="2:2" ht="15.75" customHeight="1">
      <c r="B841" s="23"/>
    </row>
    <row r="842" spans="2:2" ht="15.75" customHeight="1">
      <c r="B842" s="23"/>
    </row>
    <row r="843" spans="2:2" ht="15.75" customHeight="1">
      <c r="B843" s="23"/>
    </row>
    <row r="844" spans="2:2" ht="15.75" customHeight="1">
      <c r="B844" s="23"/>
    </row>
    <row r="845" spans="2:2" ht="15.75" customHeight="1">
      <c r="B845" s="23"/>
    </row>
    <row r="846" spans="2:2" ht="15.75" customHeight="1">
      <c r="B846" s="23"/>
    </row>
    <row r="847" spans="2:2" ht="15.75" customHeight="1">
      <c r="B847" s="23"/>
    </row>
    <row r="848" spans="2:2" ht="15.75" customHeight="1">
      <c r="B848" s="23"/>
    </row>
    <row r="849" spans="2:2" ht="15.75" customHeight="1">
      <c r="B849" s="23"/>
    </row>
    <row r="850" spans="2: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pans="2:2" ht="15.75" customHeight="1">
      <c r="B853" s="23"/>
    </row>
    <row r="854" spans="2:2" ht="15.75" customHeight="1">
      <c r="B854" s="23"/>
    </row>
    <row r="855" spans="2:2" ht="15.75" customHeight="1">
      <c r="B855" s="23"/>
    </row>
    <row r="856" spans="2:2" ht="15.75" customHeight="1">
      <c r="B856" s="23"/>
    </row>
    <row r="857" spans="2:2" ht="15.75" customHeight="1">
      <c r="B857" s="23"/>
    </row>
    <row r="858" spans="2:2" ht="15.75" customHeight="1">
      <c r="B858" s="23"/>
    </row>
    <row r="859" spans="2:2" ht="15.75" customHeight="1">
      <c r="B859" s="23"/>
    </row>
    <row r="860" spans="2:2" ht="15.75" customHeight="1">
      <c r="B860" s="23"/>
    </row>
    <row r="861" spans="2:2" ht="15.75" customHeight="1">
      <c r="B861" s="23"/>
    </row>
    <row r="862" spans="2:2" ht="15.75" customHeight="1">
      <c r="B862" s="23"/>
    </row>
    <row r="863" spans="2:2" ht="15.75" customHeight="1">
      <c r="B863" s="23"/>
    </row>
    <row r="864" spans="2:2" ht="15.75" customHeight="1">
      <c r="B864" s="23"/>
    </row>
    <row r="865" spans="2:2" ht="15.75" customHeight="1">
      <c r="B865" s="23"/>
    </row>
    <row r="866" spans="2:2" ht="15.75" customHeight="1">
      <c r="B866" s="23"/>
    </row>
    <row r="867" spans="2:2" ht="15.75" customHeight="1">
      <c r="B867" s="23"/>
    </row>
    <row r="868" spans="2:2" ht="15.75" customHeight="1">
      <c r="B868" s="23"/>
    </row>
    <row r="869" spans="2:2" ht="15.75" customHeight="1">
      <c r="B869" s="23"/>
    </row>
    <row r="870" spans="2:2" ht="15.75" customHeight="1">
      <c r="B870" s="23"/>
    </row>
    <row r="871" spans="2:2" ht="15.75" customHeight="1">
      <c r="B871" s="23"/>
    </row>
    <row r="872" spans="2:2" ht="15.75" customHeight="1">
      <c r="B872" s="23"/>
    </row>
    <row r="873" spans="2:2" ht="15.75" customHeight="1">
      <c r="B873" s="23"/>
    </row>
    <row r="874" spans="2:2" ht="15.75" customHeight="1">
      <c r="B874" s="23"/>
    </row>
    <row r="875" spans="2:2" ht="15.75" customHeight="1">
      <c r="B875" s="23"/>
    </row>
    <row r="876" spans="2:2" ht="15.75" customHeight="1">
      <c r="B876" s="23"/>
    </row>
    <row r="877" spans="2:2" ht="15.75" customHeight="1">
      <c r="B877" s="23"/>
    </row>
    <row r="878" spans="2:2" ht="15.75" customHeight="1">
      <c r="B878" s="23"/>
    </row>
    <row r="879" spans="2:2" ht="15.75" customHeight="1">
      <c r="B879" s="23"/>
    </row>
    <row r="880" spans="2:2" ht="15.75" customHeight="1">
      <c r="B880" s="23"/>
    </row>
    <row r="881" spans="2:2" ht="15.75" customHeight="1">
      <c r="B881" s="23"/>
    </row>
    <row r="882" spans="2:2" ht="15.75" customHeight="1">
      <c r="B882" s="23"/>
    </row>
    <row r="883" spans="2:2" ht="15.75" customHeight="1">
      <c r="B883" s="23"/>
    </row>
    <row r="884" spans="2:2" ht="15.75" customHeight="1">
      <c r="B884" s="23"/>
    </row>
    <row r="885" spans="2:2" ht="15.75" customHeight="1">
      <c r="B885" s="23"/>
    </row>
    <row r="886" spans="2:2" ht="15.75" customHeight="1">
      <c r="B886" s="23"/>
    </row>
    <row r="887" spans="2:2" ht="15.75" customHeight="1">
      <c r="B887" s="23"/>
    </row>
    <row r="888" spans="2:2" ht="15.75" customHeight="1">
      <c r="B888" s="23"/>
    </row>
    <row r="889" spans="2:2" ht="15.75" customHeight="1">
      <c r="B889" s="23"/>
    </row>
    <row r="890" spans="2:2" ht="15.75" customHeight="1">
      <c r="B890" s="23"/>
    </row>
    <row r="891" spans="2:2" ht="15.75" customHeight="1">
      <c r="B891" s="23"/>
    </row>
    <row r="892" spans="2:2" ht="15.75" customHeight="1">
      <c r="B892" s="23"/>
    </row>
    <row r="893" spans="2:2" ht="15.75" customHeight="1">
      <c r="B893" s="23"/>
    </row>
    <row r="894" spans="2:2" ht="15.75" customHeight="1">
      <c r="B894" s="23"/>
    </row>
    <row r="895" spans="2:2" ht="15.75" customHeight="1">
      <c r="B895" s="23"/>
    </row>
    <row r="896" spans="2:2" ht="15.75" customHeight="1">
      <c r="B896" s="23"/>
    </row>
    <row r="897" spans="2:2" ht="15.75" customHeight="1">
      <c r="B897" s="23"/>
    </row>
    <row r="898" spans="2:2" ht="15.75" customHeight="1">
      <c r="B898" s="23"/>
    </row>
    <row r="899" spans="2:2" ht="15.75" customHeight="1">
      <c r="B899" s="23"/>
    </row>
    <row r="900" spans="2:2" ht="15.75" customHeight="1">
      <c r="B900" s="23"/>
    </row>
    <row r="901" spans="2:2" ht="15.75" customHeight="1">
      <c r="B901" s="23"/>
    </row>
    <row r="902" spans="2:2" ht="15.75" customHeight="1">
      <c r="B902" s="23"/>
    </row>
    <row r="903" spans="2:2" ht="15.75" customHeight="1">
      <c r="B903" s="23"/>
    </row>
    <row r="904" spans="2:2" ht="15.75" customHeight="1">
      <c r="B904" s="23"/>
    </row>
    <row r="905" spans="2:2" ht="15.75" customHeight="1">
      <c r="B905" s="23"/>
    </row>
    <row r="906" spans="2:2" ht="15.75" customHeight="1">
      <c r="B906" s="23"/>
    </row>
    <row r="907" spans="2:2" ht="15.75" customHeight="1">
      <c r="B907" s="23"/>
    </row>
    <row r="908" spans="2:2" ht="15.75" customHeight="1">
      <c r="B908" s="23"/>
    </row>
    <row r="909" spans="2:2" ht="15.75" customHeight="1">
      <c r="B909" s="23"/>
    </row>
    <row r="910" spans="2:2" ht="15.75" customHeight="1">
      <c r="B910" s="23"/>
    </row>
    <row r="911" spans="2:2" ht="15.75" customHeight="1">
      <c r="B911" s="23"/>
    </row>
    <row r="912" spans="2:2" ht="15.75" customHeight="1">
      <c r="B912" s="23"/>
    </row>
    <row r="913" spans="2:2" ht="15.75" customHeight="1">
      <c r="B913" s="23"/>
    </row>
    <row r="914" spans="2:2" ht="15.75" customHeight="1">
      <c r="B914" s="23"/>
    </row>
    <row r="915" spans="2:2" ht="15.75" customHeight="1">
      <c r="B915" s="23"/>
    </row>
    <row r="916" spans="2:2" ht="15.75" customHeight="1">
      <c r="B916" s="23"/>
    </row>
    <row r="917" spans="2:2" ht="15.75" customHeight="1">
      <c r="B917" s="23"/>
    </row>
    <row r="918" spans="2:2" ht="15.75" customHeight="1">
      <c r="B918" s="23"/>
    </row>
    <row r="919" spans="2:2" ht="15.75" customHeight="1">
      <c r="B919" s="23"/>
    </row>
    <row r="920" spans="2:2" ht="15.75" customHeight="1">
      <c r="B920" s="23"/>
    </row>
    <row r="921" spans="2:2" ht="15.75" customHeight="1">
      <c r="B921" s="23"/>
    </row>
    <row r="922" spans="2:2" ht="15.75" customHeight="1">
      <c r="B922" s="23"/>
    </row>
    <row r="923" spans="2:2" ht="15.75" customHeight="1">
      <c r="B923" s="23"/>
    </row>
    <row r="924" spans="2:2" ht="15.75" customHeight="1">
      <c r="B924" s="23"/>
    </row>
    <row r="925" spans="2:2" ht="15.75" customHeight="1">
      <c r="B925" s="23"/>
    </row>
    <row r="926" spans="2:2" ht="15.75" customHeight="1">
      <c r="B926" s="23"/>
    </row>
    <row r="927" spans="2:2" ht="15.75" customHeight="1">
      <c r="B927" s="23"/>
    </row>
    <row r="928" spans="2:2" ht="15.75" customHeight="1">
      <c r="B928" s="23"/>
    </row>
    <row r="929" spans="2:2" ht="15.75" customHeight="1">
      <c r="B929" s="23"/>
    </row>
    <row r="930" spans="2:2" ht="15.75" customHeight="1">
      <c r="B930" s="23"/>
    </row>
    <row r="931" spans="2:2" ht="15.75" customHeight="1">
      <c r="B931" s="23"/>
    </row>
    <row r="932" spans="2:2" ht="15.75" customHeight="1">
      <c r="B932" s="23"/>
    </row>
    <row r="933" spans="2:2" ht="15.75" customHeight="1">
      <c r="B933" s="23"/>
    </row>
    <row r="934" spans="2:2" ht="15.75" customHeight="1">
      <c r="B934" s="23"/>
    </row>
    <row r="935" spans="2:2" ht="15.75" customHeight="1">
      <c r="B935" s="23"/>
    </row>
    <row r="936" spans="2:2" ht="15.75" customHeight="1">
      <c r="B936" s="23"/>
    </row>
    <row r="937" spans="2:2" ht="15.75" customHeight="1">
      <c r="B937" s="23"/>
    </row>
    <row r="938" spans="2:2" ht="15.75" customHeight="1">
      <c r="B938" s="23"/>
    </row>
    <row r="939" spans="2:2" ht="15.75" customHeight="1">
      <c r="B939" s="23"/>
    </row>
    <row r="940" spans="2:2" ht="15.75" customHeight="1">
      <c r="B940" s="23"/>
    </row>
    <row r="941" spans="2:2" ht="15.75" customHeight="1">
      <c r="B941" s="23"/>
    </row>
    <row r="942" spans="2:2" ht="15.75" customHeight="1">
      <c r="B942" s="23"/>
    </row>
    <row r="943" spans="2:2" ht="15.75" customHeight="1">
      <c r="B943" s="23"/>
    </row>
    <row r="944" spans="2:2" ht="15.75" customHeight="1">
      <c r="B944" s="23"/>
    </row>
    <row r="945" spans="2:2" ht="15.75" customHeight="1">
      <c r="B945" s="23"/>
    </row>
    <row r="946" spans="2:2" ht="15.75" customHeight="1">
      <c r="B946" s="23"/>
    </row>
    <row r="947" spans="2:2" ht="15.75" customHeight="1">
      <c r="B947" s="23"/>
    </row>
    <row r="948" spans="2:2" ht="15.75" customHeight="1">
      <c r="B948" s="23"/>
    </row>
    <row r="949" spans="2:2" ht="15.75" customHeight="1">
      <c r="B949" s="23"/>
    </row>
    <row r="950" spans="2:2" ht="15.75" customHeight="1">
      <c r="B950" s="23"/>
    </row>
    <row r="951" spans="2:2" ht="15.75" customHeight="1">
      <c r="B951" s="23"/>
    </row>
    <row r="952" spans="2:2" ht="15.75" customHeight="1">
      <c r="B952" s="23"/>
    </row>
    <row r="953" spans="2:2" ht="15.75" customHeight="1">
      <c r="B953" s="23"/>
    </row>
    <row r="954" spans="2:2" ht="15.75" customHeight="1">
      <c r="B954" s="23"/>
    </row>
    <row r="955" spans="2:2" ht="15.75" customHeight="1">
      <c r="B955" s="23"/>
    </row>
    <row r="956" spans="2:2" ht="15.75" customHeight="1">
      <c r="B956" s="23"/>
    </row>
    <row r="957" spans="2:2" ht="15.75" customHeight="1">
      <c r="B957" s="23"/>
    </row>
    <row r="958" spans="2:2" ht="15.75" customHeight="1">
      <c r="B958" s="23"/>
    </row>
    <row r="959" spans="2:2" ht="15.75" customHeight="1">
      <c r="B959" s="23"/>
    </row>
    <row r="960" spans="2:2" ht="15.75" customHeight="1">
      <c r="B960" s="23"/>
    </row>
    <row r="961" spans="2:2" ht="15.75" customHeight="1">
      <c r="B961" s="23"/>
    </row>
    <row r="962" spans="2:2" ht="15.75" customHeight="1">
      <c r="B962" s="23"/>
    </row>
    <row r="963" spans="2:2" ht="15.75" customHeight="1">
      <c r="B963" s="23"/>
    </row>
    <row r="964" spans="2:2" ht="15.75" customHeight="1">
      <c r="B964" s="23"/>
    </row>
    <row r="965" spans="2:2" ht="15.75" customHeight="1">
      <c r="B965" s="23"/>
    </row>
    <row r="966" spans="2:2" ht="15.75" customHeight="1">
      <c r="B966" s="23"/>
    </row>
    <row r="967" spans="2:2" ht="15.75" customHeight="1">
      <c r="B967" s="23"/>
    </row>
    <row r="968" spans="2:2" ht="15.75" customHeight="1">
      <c r="B968" s="23"/>
    </row>
    <row r="969" spans="2:2" ht="15.75" customHeight="1">
      <c r="B969" s="23"/>
    </row>
    <row r="970" spans="2:2" ht="15.75" customHeight="1">
      <c r="B970" s="23"/>
    </row>
    <row r="971" spans="2:2" ht="15.75" customHeight="1">
      <c r="B971" s="23"/>
    </row>
    <row r="972" spans="2:2" ht="15.75" customHeight="1">
      <c r="B972" s="23"/>
    </row>
    <row r="973" spans="2:2" ht="15.75" customHeight="1">
      <c r="B973" s="23"/>
    </row>
    <row r="974" spans="2:2" ht="15.75" customHeight="1">
      <c r="B974" s="23"/>
    </row>
    <row r="975" spans="2:2" ht="15.75" customHeight="1">
      <c r="B975" s="23"/>
    </row>
    <row r="976" spans="2:2" ht="15.75" customHeight="1">
      <c r="B976" s="23"/>
    </row>
    <row r="977" spans="2:2" ht="15.75" customHeight="1">
      <c r="B977" s="23"/>
    </row>
    <row r="978" spans="2:2" ht="15.75" customHeight="1">
      <c r="B978" s="23"/>
    </row>
    <row r="979" spans="2:2" ht="15.75" customHeight="1">
      <c r="B979" s="23"/>
    </row>
    <row r="980" spans="2:2" ht="15.75" customHeight="1">
      <c r="B980" s="23"/>
    </row>
    <row r="981" spans="2:2" ht="15.75" customHeight="1">
      <c r="B981" s="23"/>
    </row>
    <row r="982" spans="2:2" ht="15.75" customHeight="1">
      <c r="B982" s="23"/>
    </row>
    <row r="983" spans="2:2" ht="15.75" customHeight="1">
      <c r="B983" s="23"/>
    </row>
    <row r="984" spans="2:2" ht="15.75" customHeight="1">
      <c r="B984" s="23"/>
    </row>
    <row r="985" spans="2:2" ht="15.75" customHeight="1">
      <c r="B985" s="23"/>
    </row>
    <row r="986" spans="2:2" ht="15.75" customHeight="1">
      <c r="B986" s="23"/>
    </row>
    <row r="987" spans="2:2" ht="15.75" customHeight="1">
      <c r="B987" s="23"/>
    </row>
    <row r="988" spans="2:2" ht="15.75" customHeight="1">
      <c r="B988" s="23"/>
    </row>
    <row r="989" spans="2:2" ht="15.75" customHeight="1">
      <c r="B989" s="23"/>
    </row>
    <row r="990" spans="2:2" ht="15.75" customHeight="1">
      <c r="B990" s="23"/>
    </row>
    <row r="991" spans="2:2" ht="15.75" customHeight="1">
      <c r="B991" s="23"/>
    </row>
    <row r="992" spans="2:2" ht="15.75" customHeight="1">
      <c r="B992" s="23"/>
    </row>
    <row r="993" spans="2:2" ht="15.75" customHeight="1">
      <c r="B993" s="23"/>
    </row>
    <row r="994" spans="2:2" ht="15.75" customHeight="1">
      <c r="B994" s="23"/>
    </row>
  </sheetData>
  <pageMargins left="0.75" right="0.75" top="1" bottom="1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044"/>
  <sheetViews>
    <sheetView tabSelected="1" topLeftCell="A66" workbookViewId="0">
      <selection activeCell="C75" sqref="C75"/>
    </sheetView>
  </sheetViews>
  <sheetFormatPr defaultColWidth="11.19921875" defaultRowHeight="15" customHeight="1"/>
  <cols>
    <col min="1" max="1" width="48.796875" customWidth="1"/>
    <col min="2" max="2" width="37" customWidth="1"/>
    <col min="3" max="3" width="93.796875" customWidth="1"/>
    <col min="4" max="4" width="33.5" bestFit="1" customWidth="1"/>
    <col min="5" max="26" width="11" customWidth="1"/>
  </cols>
  <sheetData>
    <row r="1" spans="1:3" ht="15.75" customHeight="1">
      <c r="A1" s="1" t="s">
        <v>1827</v>
      </c>
    </row>
    <row r="2" spans="1:3" ht="15.75" customHeight="1"/>
    <row r="3" spans="1:3" ht="15.75" customHeight="1">
      <c r="A3" s="27" t="s">
        <v>1828</v>
      </c>
      <c r="B3" s="27" t="s">
        <v>1829</v>
      </c>
      <c r="C3" s="27" t="s">
        <v>1830</v>
      </c>
    </row>
    <row r="4" spans="1:3" ht="15.75" customHeight="1">
      <c r="A4" s="69" t="s">
        <v>1831</v>
      </c>
      <c r="B4" s="173" t="s">
        <v>1832</v>
      </c>
      <c r="C4" s="49" t="s">
        <v>1833</v>
      </c>
    </row>
    <row r="5" spans="1:3" ht="15.75" customHeight="1">
      <c r="A5" s="69" t="s">
        <v>1834</v>
      </c>
      <c r="B5" s="173" t="s">
        <v>1835</v>
      </c>
      <c r="C5" s="69" t="s">
        <v>1836</v>
      </c>
    </row>
    <row r="6" spans="1:3" ht="15.75" customHeight="1">
      <c r="A6" s="69" t="s">
        <v>1837</v>
      </c>
      <c r="B6" s="173" t="s">
        <v>1838</v>
      </c>
      <c r="C6" s="69" t="s">
        <v>1839</v>
      </c>
    </row>
    <row r="7" spans="1:3" ht="15.75" customHeight="1">
      <c r="A7" s="69" t="s">
        <v>1840</v>
      </c>
      <c r="B7" s="173" t="s">
        <v>1841</v>
      </c>
      <c r="C7" s="69" t="s">
        <v>1842</v>
      </c>
    </row>
    <row r="8" spans="1:3" ht="15.75" customHeight="1">
      <c r="A8" s="69" t="s">
        <v>1843</v>
      </c>
      <c r="B8" s="173"/>
      <c r="C8" s="69" t="s">
        <v>1844</v>
      </c>
    </row>
    <row r="9" spans="1:3" ht="15.75" customHeight="1">
      <c r="A9" s="69" t="s">
        <v>1845</v>
      </c>
      <c r="B9" s="173"/>
      <c r="C9" s="69" t="s">
        <v>1846</v>
      </c>
    </row>
    <row r="10" spans="1:3" ht="15.75" customHeight="1">
      <c r="A10" s="69" t="s">
        <v>1847</v>
      </c>
      <c r="B10" s="173" t="s">
        <v>1848</v>
      </c>
      <c r="C10" s="69" t="s">
        <v>1849</v>
      </c>
    </row>
    <row r="11" spans="1:3" ht="15.75" customHeight="1">
      <c r="A11" s="69" t="s">
        <v>1850</v>
      </c>
      <c r="B11" s="173"/>
      <c r="C11" s="69" t="s">
        <v>1851</v>
      </c>
    </row>
    <row r="12" spans="1:3" ht="15.75" customHeight="1">
      <c r="A12" s="69" t="s">
        <v>1852</v>
      </c>
      <c r="B12" s="173" t="s">
        <v>1853</v>
      </c>
      <c r="C12" s="69" t="s">
        <v>1854</v>
      </c>
    </row>
    <row r="13" spans="1:3" ht="15.75" customHeight="1">
      <c r="A13" s="69" t="s">
        <v>1855</v>
      </c>
      <c r="B13" s="173" t="s">
        <v>1835</v>
      </c>
      <c r="C13" s="69" t="s">
        <v>1856</v>
      </c>
    </row>
    <row r="14" spans="1:3" ht="15.75" customHeight="1">
      <c r="A14" s="69" t="s">
        <v>1857</v>
      </c>
      <c r="B14" s="173" t="s">
        <v>1832</v>
      </c>
      <c r="C14" s="49" t="s">
        <v>1858</v>
      </c>
    </row>
    <row r="15" spans="1:3" ht="15.75" customHeight="1">
      <c r="A15" s="69" t="s">
        <v>1859</v>
      </c>
      <c r="B15" s="173" t="s">
        <v>1860</v>
      </c>
      <c r="C15" s="174" t="s">
        <v>1861</v>
      </c>
    </row>
    <row r="16" spans="1:3" ht="15.75" customHeight="1">
      <c r="A16" s="175" t="s">
        <v>1862</v>
      </c>
      <c r="B16" s="176"/>
      <c r="C16" s="69" t="s">
        <v>1863</v>
      </c>
    </row>
    <row r="17" spans="1:3" ht="15.75" customHeight="1">
      <c r="A17" s="175" t="s">
        <v>1864</v>
      </c>
      <c r="B17" s="176"/>
      <c r="C17" s="69" t="s">
        <v>1865</v>
      </c>
    </row>
    <row r="18" spans="1:3" ht="15.75" customHeight="1">
      <c r="A18" s="175" t="s">
        <v>1866</v>
      </c>
      <c r="B18" s="176" t="s">
        <v>1867</v>
      </c>
      <c r="C18" s="69" t="s">
        <v>1868</v>
      </c>
    </row>
    <row r="19" spans="1:3" ht="15.75" customHeight="1">
      <c r="A19" s="175" t="s">
        <v>1869</v>
      </c>
      <c r="B19" s="176"/>
      <c r="C19" s="69" t="s">
        <v>1870</v>
      </c>
    </row>
    <row r="20" spans="1:3" ht="15.75" customHeight="1">
      <c r="A20" s="175" t="s">
        <v>1871</v>
      </c>
      <c r="B20" s="176"/>
      <c r="C20" s="69" t="s">
        <v>1872</v>
      </c>
    </row>
    <row r="21" spans="1:3" ht="15.75" customHeight="1">
      <c r="A21" s="175" t="s">
        <v>1873</v>
      </c>
      <c r="B21" s="176" t="s">
        <v>1874</v>
      </c>
      <c r="C21" s="69" t="s">
        <v>1875</v>
      </c>
    </row>
    <row r="22" spans="1:3" ht="15.75" customHeight="1">
      <c r="A22" s="175" t="s">
        <v>1876</v>
      </c>
      <c r="B22" s="176" t="s">
        <v>1877</v>
      </c>
      <c r="C22" s="69" t="s">
        <v>1878</v>
      </c>
    </row>
    <row r="23" spans="1:3" ht="15.75" customHeight="1">
      <c r="A23" s="175" t="s">
        <v>1879</v>
      </c>
      <c r="B23" s="176"/>
      <c r="C23" s="69" t="s">
        <v>1880</v>
      </c>
    </row>
    <row r="24" spans="1:3" ht="15.75" customHeight="1">
      <c r="A24" s="175" t="s">
        <v>1881</v>
      </c>
      <c r="B24" s="176"/>
      <c r="C24" s="69" t="s">
        <v>1882</v>
      </c>
    </row>
    <row r="25" spans="1:3" ht="15.75" customHeight="1">
      <c r="A25" s="175" t="s">
        <v>1883</v>
      </c>
      <c r="B25" s="176"/>
      <c r="C25" s="69" t="s">
        <v>1884</v>
      </c>
    </row>
    <row r="26" spans="1:3" ht="15.75" customHeight="1">
      <c r="A26" s="175" t="s">
        <v>1885</v>
      </c>
      <c r="B26" s="176"/>
      <c r="C26" s="69" t="s">
        <v>1886</v>
      </c>
    </row>
    <row r="27" spans="1:3" ht="15.75" customHeight="1">
      <c r="A27" s="175" t="s">
        <v>1887</v>
      </c>
      <c r="B27" s="176"/>
      <c r="C27" s="69" t="s">
        <v>1888</v>
      </c>
    </row>
    <row r="28" spans="1:3" ht="15.75" customHeight="1">
      <c r="A28" s="175" t="s">
        <v>1889</v>
      </c>
      <c r="B28" s="176" t="s">
        <v>1832</v>
      </c>
      <c r="C28" s="49" t="s">
        <v>1890</v>
      </c>
    </row>
    <row r="29" spans="1:3" ht="15.75" customHeight="1">
      <c r="A29" s="175" t="s">
        <v>1891</v>
      </c>
      <c r="B29" s="176"/>
      <c r="C29" s="49" t="s">
        <v>1892</v>
      </c>
    </row>
    <row r="30" spans="1:3" ht="15.75" customHeight="1">
      <c r="A30" s="175" t="s">
        <v>1893</v>
      </c>
      <c r="B30" s="176" t="s">
        <v>1894</v>
      </c>
      <c r="C30" s="177" t="s">
        <v>1895</v>
      </c>
    </row>
    <row r="31" spans="1:3" ht="15.75" customHeight="1">
      <c r="A31" s="175" t="s">
        <v>1896</v>
      </c>
      <c r="B31" s="176" t="s">
        <v>1897</v>
      </c>
      <c r="C31" s="177" t="s">
        <v>1898</v>
      </c>
    </row>
    <row r="32" spans="1:3" ht="15.75" customHeight="1">
      <c r="A32" s="175" t="s">
        <v>1899</v>
      </c>
      <c r="B32" s="176" t="s">
        <v>1900</v>
      </c>
      <c r="C32" s="49" t="s">
        <v>1901</v>
      </c>
    </row>
    <row r="33" spans="1:3" ht="15.75" customHeight="1">
      <c r="A33" s="175" t="s">
        <v>1902</v>
      </c>
      <c r="B33" s="176" t="s">
        <v>1903</v>
      </c>
      <c r="C33" s="49" t="s">
        <v>1904</v>
      </c>
    </row>
    <row r="34" spans="1:3" ht="15.75" customHeight="1">
      <c r="A34" s="175" t="s">
        <v>1905</v>
      </c>
      <c r="B34" s="176" t="s">
        <v>1906</v>
      </c>
      <c r="C34" s="49" t="s">
        <v>1907</v>
      </c>
    </row>
    <row r="35" spans="1:3" ht="15.75" customHeight="1">
      <c r="A35" s="175" t="s">
        <v>1908</v>
      </c>
      <c r="B35" s="176" t="s">
        <v>1909</v>
      </c>
      <c r="C35" s="49" t="s">
        <v>1910</v>
      </c>
    </row>
    <row r="36" spans="1:3" ht="15.75" customHeight="1">
      <c r="A36" s="175" t="s">
        <v>1911</v>
      </c>
      <c r="B36" s="176" t="s">
        <v>1912</v>
      </c>
      <c r="C36" s="49" t="s">
        <v>1913</v>
      </c>
    </row>
    <row r="37" spans="1:3" ht="15.75" customHeight="1">
      <c r="A37" s="69" t="s">
        <v>1914</v>
      </c>
      <c r="B37" s="173"/>
      <c r="C37" s="69" t="s">
        <v>1915</v>
      </c>
    </row>
    <row r="38" spans="1:3" ht="15.75" customHeight="1">
      <c r="A38" s="69" t="s">
        <v>1916</v>
      </c>
      <c r="B38" s="173" t="s">
        <v>1917</v>
      </c>
      <c r="C38" s="69" t="s">
        <v>1918</v>
      </c>
    </row>
    <row r="39" spans="1:3" ht="15.75" customHeight="1">
      <c r="A39" s="69" t="s">
        <v>1919</v>
      </c>
      <c r="B39" s="173"/>
      <c r="C39" s="69" t="s">
        <v>1920</v>
      </c>
    </row>
    <row r="40" spans="1:3" ht="15.75" customHeight="1">
      <c r="A40" s="49" t="s">
        <v>1921</v>
      </c>
      <c r="B40" s="176"/>
      <c r="C40" s="49" t="s">
        <v>1922</v>
      </c>
    </row>
    <row r="41" spans="1:3" ht="15.75" customHeight="1">
      <c r="A41" s="53" t="s">
        <v>1923</v>
      </c>
      <c r="B41" s="178"/>
      <c r="C41" s="14" t="s">
        <v>1924</v>
      </c>
    </row>
    <row r="42" spans="1:3" ht="15.75" customHeight="1"/>
    <row r="43" spans="1:3" ht="15.75" customHeight="1">
      <c r="A43" s="168"/>
      <c r="B43" s="179"/>
      <c r="C43" s="168"/>
    </row>
    <row r="44" spans="1:3" ht="15.75" customHeight="1">
      <c r="A44" s="180" t="s">
        <v>1925</v>
      </c>
      <c r="B44" s="181" t="s">
        <v>1829</v>
      </c>
      <c r="C44" s="180" t="s">
        <v>1830</v>
      </c>
    </row>
    <row r="45" spans="1:3" ht="15" customHeight="1">
      <c r="A45" s="69" t="s">
        <v>1926</v>
      </c>
      <c r="B45" s="173" t="s">
        <v>1927</v>
      </c>
      <c r="C45" s="49" t="s">
        <v>1928</v>
      </c>
    </row>
    <row r="46" spans="1:3" ht="15" customHeight="1">
      <c r="A46" s="69" t="s">
        <v>1929</v>
      </c>
      <c r="B46" s="173" t="s">
        <v>1930</v>
      </c>
      <c r="C46" s="69" t="s">
        <v>1931</v>
      </c>
    </row>
    <row r="47" spans="1:3" ht="15" customHeight="1">
      <c r="A47" s="69" t="s">
        <v>1932</v>
      </c>
      <c r="B47" s="173" t="s">
        <v>1933</v>
      </c>
      <c r="C47" s="69" t="s">
        <v>1934</v>
      </c>
    </row>
    <row r="48" spans="1:3" ht="15" customHeight="1">
      <c r="A48" s="69" t="s">
        <v>1935</v>
      </c>
      <c r="B48" s="173"/>
      <c r="C48" s="182" t="s">
        <v>1936</v>
      </c>
    </row>
    <row r="49" spans="1:3" ht="15" customHeight="1">
      <c r="A49" s="69" t="s">
        <v>1937</v>
      </c>
      <c r="B49" s="173" t="s">
        <v>1927</v>
      </c>
      <c r="C49" s="69" t="s">
        <v>1938</v>
      </c>
    </row>
    <row r="50" spans="1:3" ht="15.75" customHeight="1">
      <c r="A50" s="69" t="s">
        <v>1939</v>
      </c>
      <c r="B50" s="173" t="s">
        <v>1940</v>
      </c>
      <c r="C50" s="69" t="s">
        <v>1941</v>
      </c>
    </row>
    <row r="51" spans="1:3" ht="15.75" customHeight="1">
      <c r="A51" s="175" t="s">
        <v>1942</v>
      </c>
      <c r="B51" s="176" t="s">
        <v>1943</v>
      </c>
      <c r="C51" s="49" t="s">
        <v>1944</v>
      </c>
    </row>
    <row r="52" spans="1:3" ht="15.75" customHeight="1">
      <c r="A52" s="175" t="s">
        <v>1945</v>
      </c>
      <c r="B52" s="176" t="s">
        <v>1946</v>
      </c>
      <c r="C52" s="49" t="s">
        <v>1947</v>
      </c>
    </row>
    <row r="53" spans="1:3" ht="15.75" customHeight="1">
      <c r="A53" s="175" t="s">
        <v>1948</v>
      </c>
      <c r="B53" s="176" t="s">
        <v>1949</v>
      </c>
      <c r="C53" s="49" t="s">
        <v>1950</v>
      </c>
    </row>
    <row r="54" spans="1:3" ht="15.75" customHeight="1">
      <c r="A54" s="175" t="s">
        <v>1951</v>
      </c>
      <c r="B54" s="176" t="s">
        <v>1952</v>
      </c>
      <c r="C54" s="177" t="s">
        <v>1953</v>
      </c>
    </row>
    <row r="55" spans="1:3" ht="15.75" customHeight="1">
      <c r="A55" s="175" t="s">
        <v>1954</v>
      </c>
      <c r="B55" s="176" t="s">
        <v>1955</v>
      </c>
      <c r="C55" s="49" t="s">
        <v>1956</v>
      </c>
    </row>
    <row r="56" spans="1:3" ht="15.75" customHeight="1">
      <c r="A56" s="69" t="s">
        <v>1957</v>
      </c>
      <c r="B56" s="173" t="s">
        <v>1958</v>
      </c>
      <c r="C56" s="69" t="s">
        <v>1959</v>
      </c>
    </row>
    <row r="57" spans="1:3" ht="15.75" customHeight="1">
      <c r="A57" s="69" t="s">
        <v>1960</v>
      </c>
      <c r="B57" s="173" t="s">
        <v>1961</v>
      </c>
      <c r="C57" s="69" t="s">
        <v>1962</v>
      </c>
    </row>
    <row r="58" spans="1:3" ht="15.75" customHeight="1">
      <c r="A58" s="69" t="s">
        <v>1963</v>
      </c>
      <c r="B58" s="173" t="s">
        <v>1964</v>
      </c>
      <c r="C58" s="69" t="s">
        <v>1965</v>
      </c>
    </row>
    <row r="59" spans="1:3" ht="15.75" customHeight="1">
      <c r="A59" s="69" t="s">
        <v>1966</v>
      </c>
      <c r="B59" s="173" t="s">
        <v>1967</v>
      </c>
      <c r="C59" s="183" t="s">
        <v>1968</v>
      </c>
    </row>
    <row r="60" spans="1:3" ht="15.75" customHeight="1">
      <c r="A60" s="69" t="s">
        <v>1969</v>
      </c>
      <c r="B60" s="173" t="s">
        <v>1970</v>
      </c>
      <c r="C60" s="69" t="s">
        <v>1971</v>
      </c>
    </row>
    <row r="61" spans="1:3" ht="15.75" customHeight="1">
      <c r="A61" s="69" t="s">
        <v>1972</v>
      </c>
      <c r="B61" s="173" t="s">
        <v>1973</v>
      </c>
      <c r="C61" s="69" t="s">
        <v>1974</v>
      </c>
    </row>
    <row r="62" spans="1:3" ht="15.75" customHeight="1">
      <c r="A62" s="69" t="s">
        <v>1975</v>
      </c>
      <c r="B62" s="184" t="s">
        <v>1976</v>
      </c>
      <c r="C62" s="75" t="s">
        <v>1977</v>
      </c>
    </row>
    <row r="63" spans="1:3" ht="15.75" customHeight="1">
      <c r="A63" s="81" t="s">
        <v>1978</v>
      </c>
      <c r="B63" s="185" t="s">
        <v>1979</v>
      </c>
      <c r="C63" s="81" t="s">
        <v>1980</v>
      </c>
    </row>
    <row r="64" spans="1:3" ht="15.75" customHeight="1">
      <c r="A64" s="168"/>
      <c r="B64" s="179"/>
      <c r="C64" s="168"/>
    </row>
    <row r="65" spans="1:4" ht="15.75" customHeight="1">
      <c r="A65" s="168"/>
      <c r="B65" s="179"/>
      <c r="C65" s="168"/>
    </row>
    <row r="66" spans="1:4" ht="15.75" customHeight="1">
      <c r="A66" s="180" t="s">
        <v>1981</v>
      </c>
      <c r="B66" s="180" t="s">
        <v>1829</v>
      </c>
      <c r="C66" s="186" t="s">
        <v>1830</v>
      </c>
    </row>
    <row r="67" spans="1:4" ht="15.75" customHeight="1">
      <c r="A67" s="49" t="s">
        <v>1982</v>
      </c>
      <c r="B67" s="187"/>
      <c r="C67" s="176" t="s">
        <v>1983</v>
      </c>
    </row>
    <row r="68" spans="1:4" ht="15.75" customHeight="1">
      <c r="A68" s="188" t="s">
        <v>1984</v>
      </c>
      <c r="B68" s="173"/>
      <c r="C68" s="69" t="s">
        <v>1985</v>
      </c>
    </row>
    <row r="69" spans="1:4" ht="15.75" customHeight="1">
      <c r="A69" s="189" t="s">
        <v>1986</v>
      </c>
      <c r="B69" s="190" t="s">
        <v>1987</v>
      </c>
      <c r="C69" s="81" t="s">
        <v>1988</v>
      </c>
    </row>
    <row r="70" spans="1:4" ht="15.75" customHeight="1"/>
    <row r="71" spans="1:4" ht="15.75" customHeight="1"/>
    <row r="72" spans="1:4" ht="15.75" customHeight="1">
      <c r="A72" s="180" t="s">
        <v>1989</v>
      </c>
      <c r="B72" s="180" t="s">
        <v>1829</v>
      </c>
      <c r="C72" s="186" t="s">
        <v>1830</v>
      </c>
      <c r="D72" s="191" t="s">
        <v>2097</v>
      </c>
    </row>
    <row r="73" spans="1:4" ht="15.75" customHeight="1">
      <c r="A73" s="49" t="s">
        <v>1990</v>
      </c>
      <c r="B73" s="69" t="s">
        <v>1991</v>
      </c>
      <c r="C73" s="192" t="s">
        <v>1992</v>
      </c>
      <c r="D73" s="210">
        <v>57</v>
      </c>
    </row>
    <row r="74" spans="1:4" ht="15.75" customHeight="1">
      <c r="A74" s="49" t="s">
        <v>1993</v>
      </c>
      <c r="B74" s="69">
        <v>1.6</v>
      </c>
      <c r="C74" s="193" t="s">
        <v>1994</v>
      </c>
      <c r="D74" s="211" t="s">
        <v>2098</v>
      </c>
    </row>
    <row r="75" spans="1:4" ht="15.75" customHeight="1">
      <c r="A75" s="49" t="s">
        <v>1995</v>
      </c>
      <c r="B75" s="69" t="s">
        <v>1996</v>
      </c>
      <c r="C75" s="194" t="s">
        <v>1997</v>
      </c>
      <c r="D75" s="211">
        <v>47</v>
      </c>
    </row>
    <row r="76" spans="1:4" ht="15.75" customHeight="1">
      <c r="A76" s="49" t="s">
        <v>1998</v>
      </c>
      <c r="B76" s="69">
        <v>92</v>
      </c>
      <c r="C76" s="194" t="s">
        <v>1999</v>
      </c>
      <c r="D76" s="211">
        <v>46</v>
      </c>
    </row>
    <row r="77" spans="1:4" ht="15.75" customHeight="1">
      <c r="A77" s="49" t="s">
        <v>2000</v>
      </c>
      <c r="B77" s="69" t="s">
        <v>1832</v>
      </c>
      <c r="C77" s="194" t="s">
        <v>2001</v>
      </c>
      <c r="D77" s="211">
        <v>7</v>
      </c>
    </row>
    <row r="78" spans="1:4" ht="15.75" customHeight="1">
      <c r="A78" s="49" t="s">
        <v>2002</v>
      </c>
      <c r="B78" s="69">
        <v>3.2</v>
      </c>
      <c r="C78" s="194" t="s">
        <v>2003</v>
      </c>
      <c r="D78" s="211">
        <v>7</v>
      </c>
    </row>
    <row r="79" spans="1:4" ht="15.75" customHeight="1">
      <c r="A79" s="49" t="s">
        <v>2101</v>
      </c>
      <c r="B79" s="69" t="s">
        <v>2004</v>
      </c>
      <c r="C79" s="195" t="s">
        <v>2005</v>
      </c>
      <c r="D79" s="211" t="s">
        <v>2099</v>
      </c>
    </row>
    <row r="80" spans="1:4" ht="15.75" customHeight="1">
      <c r="A80" s="49" t="s">
        <v>2102</v>
      </c>
      <c r="B80" s="69" t="s">
        <v>2006</v>
      </c>
      <c r="C80" s="195" t="s">
        <v>2007</v>
      </c>
      <c r="D80" s="211" t="s">
        <v>2099</v>
      </c>
    </row>
    <row r="81" spans="1:4" ht="15.75" customHeight="1">
      <c r="A81" s="49" t="s">
        <v>2008</v>
      </c>
      <c r="B81" s="69" t="s">
        <v>2009</v>
      </c>
      <c r="C81" s="183" t="s">
        <v>2010</v>
      </c>
      <c r="D81" s="211" t="s">
        <v>2103</v>
      </c>
    </row>
    <row r="82" spans="1:4" ht="15.75" customHeight="1">
      <c r="A82" s="49" t="s">
        <v>2011</v>
      </c>
      <c r="B82" s="69" t="s">
        <v>2012</v>
      </c>
      <c r="C82" s="183" t="s">
        <v>2013</v>
      </c>
      <c r="D82" s="211" t="s">
        <v>2099</v>
      </c>
    </row>
    <row r="83" spans="1:4" ht="15.75" customHeight="1">
      <c r="A83" s="196" t="s">
        <v>2014</v>
      </c>
      <c r="B83" s="75">
        <v>101</v>
      </c>
      <c r="C83" s="197" t="s">
        <v>2015</v>
      </c>
      <c r="D83" s="211">
        <v>45</v>
      </c>
    </row>
    <row r="84" spans="1:4" ht="15.75" customHeight="1">
      <c r="A84" s="196" t="s">
        <v>2016</v>
      </c>
      <c r="B84" s="75">
        <v>2.1</v>
      </c>
      <c r="C84" s="197" t="s">
        <v>2017</v>
      </c>
      <c r="D84" s="211">
        <v>6</v>
      </c>
    </row>
    <row r="85" spans="1:4" ht="15.75" customHeight="1">
      <c r="A85" s="49" t="s">
        <v>2018</v>
      </c>
      <c r="B85" s="69">
        <v>7</v>
      </c>
      <c r="C85" s="182" t="s">
        <v>2019</v>
      </c>
      <c r="D85" s="211">
        <v>55</v>
      </c>
    </row>
    <row r="86" spans="1:4" ht="15.75" customHeight="1">
      <c r="A86" s="198" t="s">
        <v>2020</v>
      </c>
      <c r="B86" s="69" t="s">
        <v>2021</v>
      </c>
      <c r="C86" s="182" t="s">
        <v>2022</v>
      </c>
      <c r="D86" s="211"/>
    </row>
    <row r="87" spans="1:4" ht="15.75" customHeight="1">
      <c r="A87" s="49" t="s">
        <v>2023</v>
      </c>
      <c r="B87" s="69" t="s">
        <v>2024</v>
      </c>
      <c r="C87" s="193" t="s">
        <v>2025</v>
      </c>
      <c r="D87" s="211">
        <v>35</v>
      </c>
    </row>
    <row r="88" spans="1:4" ht="15.75" customHeight="1">
      <c r="A88" s="49" t="s">
        <v>2026</v>
      </c>
      <c r="B88" s="69" t="s">
        <v>2027</v>
      </c>
      <c r="C88" s="193" t="s">
        <v>2028</v>
      </c>
      <c r="D88" s="211" t="s">
        <v>2100</v>
      </c>
    </row>
    <row r="89" spans="1:4" ht="15.75" customHeight="1">
      <c r="A89" s="49" t="s">
        <v>2029</v>
      </c>
      <c r="B89" s="69">
        <v>3.3</v>
      </c>
      <c r="C89" s="193" t="s">
        <v>2030</v>
      </c>
      <c r="D89" s="211">
        <v>58</v>
      </c>
    </row>
    <row r="90" spans="1:4" ht="15.75" customHeight="1">
      <c r="A90" s="77" t="s">
        <v>2031</v>
      </c>
      <c r="B90" s="69" t="s">
        <v>2032</v>
      </c>
      <c r="C90" s="193" t="s">
        <v>2033</v>
      </c>
      <c r="D90" s="211">
        <v>43</v>
      </c>
    </row>
    <row r="91" spans="1:4" ht="15.75" customHeight="1">
      <c r="A91" s="49" t="s">
        <v>2034</v>
      </c>
      <c r="B91" s="69" t="s">
        <v>2035</v>
      </c>
      <c r="C91" s="195" t="s">
        <v>2036</v>
      </c>
      <c r="D91" s="211">
        <v>76</v>
      </c>
    </row>
    <row r="92" spans="1:4" ht="15.75" customHeight="1">
      <c r="A92" s="196" t="s">
        <v>2037</v>
      </c>
      <c r="B92" s="75" t="s">
        <v>1832</v>
      </c>
      <c r="C92" s="193" t="s">
        <v>2038</v>
      </c>
      <c r="D92" s="211">
        <v>75</v>
      </c>
    </row>
    <row r="93" spans="1:4" ht="15.75" customHeight="1">
      <c r="A93" s="196" t="s">
        <v>2039</v>
      </c>
      <c r="B93" s="75" t="s">
        <v>2040</v>
      </c>
      <c r="C93" s="193" t="s">
        <v>2041</v>
      </c>
      <c r="D93" s="211" t="s">
        <v>2104</v>
      </c>
    </row>
    <row r="94" spans="1:4" ht="15.75" customHeight="1">
      <c r="A94" s="196" t="s">
        <v>2042</v>
      </c>
      <c r="B94" s="75" t="s">
        <v>2040</v>
      </c>
      <c r="C94" s="193" t="s">
        <v>2043</v>
      </c>
      <c r="D94" s="211">
        <v>49</v>
      </c>
    </row>
    <row r="95" spans="1:4" ht="15.75" customHeight="1">
      <c r="A95" s="199" t="s">
        <v>2044</v>
      </c>
      <c r="B95" s="83" t="s">
        <v>1832</v>
      </c>
      <c r="C95" s="200" t="s">
        <v>2045</v>
      </c>
      <c r="D95" s="212">
        <v>74</v>
      </c>
    </row>
    <row r="96" spans="1: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</sheetData>
  <hyperlinks>
    <hyperlink ref="C15" r:id="rId1" xr:uid="{00000000-0004-0000-1700-000000000000}"/>
    <hyperlink ref="C30" r:id="rId2" xr:uid="{00000000-0004-0000-1700-000001000000}"/>
    <hyperlink ref="C48" r:id="rId3" xr:uid="{00000000-0004-0000-1700-000002000000}"/>
    <hyperlink ref="C54" r:id="rId4" xr:uid="{00000000-0004-0000-1700-000003000000}"/>
    <hyperlink ref="C59" r:id="rId5" xr:uid="{00000000-0004-0000-1700-000004000000}"/>
    <hyperlink ref="C73" r:id="rId6" xr:uid="{00000000-0004-0000-1700-000005000000}"/>
    <hyperlink ref="C74" r:id="rId7" xr:uid="{00000000-0004-0000-1700-000006000000}"/>
    <hyperlink ref="C75" r:id="rId8" xr:uid="{00000000-0004-0000-1700-000007000000}"/>
    <hyperlink ref="C76" r:id="rId9" xr:uid="{00000000-0004-0000-1700-000008000000}"/>
    <hyperlink ref="C77" r:id="rId10" xr:uid="{00000000-0004-0000-1700-000009000000}"/>
    <hyperlink ref="C78" r:id="rId11" xr:uid="{00000000-0004-0000-1700-00000A000000}"/>
    <hyperlink ref="C80" r:id="rId12" xr:uid="{00000000-0004-0000-1700-00000B000000}"/>
    <hyperlink ref="C81" r:id="rId13" xr:uid="{00000000-0004-0000-1700-00000C000000}"/>
    <hyperlink ref="C82" r:id="rId14" xr:uid="{00000000-0004-0000-1700-00000D000000}"/>
    <hyperlink ref="C83" r:id="rId15" xr:uid="{00000000-0004-0000-1700-00000E000000}"/>
    <hyperlink ref="C84" r:id="rId16" location="v2-constraint" xr:uid="{00000000-0004-0000-1700-00000F000000}"/>
    <hyperlink ref="C85" r:id="rId17" xr:uid="{00000000-0004-0000-1700-000010000000}"/>
    <hyperlink ref="C86" r:id="rId18" xr:uid="{00000000-0004-0000-1700-000011000000}"/>
    <hyperlink ref="C87" r:id="rId19" xr:uid="{00000000-0004-0000-1700-000012000000}"/>
    <hyperlink ref="C89" r:id="rId20" xr:uid="{00000000-0004-0000-1700-000013000000}"/>
    <hyperlink ref="C90" r:id="rId21" xr:uid="{00000000-0004-0000-1700-000014000000}"/>
    <hyperlink ref="C91" r:id="rId22" xr:uid="{00000000-0004-0000-1700-000015000000}"/>
    <hyperlink ref="C92" r:id="rId23" xr:uid="{00000000-0004-0000-1700-000016000000}"/>
    <hyperlink ref="C93" r:id="rId24" xr:uid="{00000000-0004-0000-1700-000017000000}"/>
    <hyperlink ref="C94" r:id="rId25" xr:uid="{00000000-0004-0000-1700-000018000000}"/>
    <hyperlink ref="C95" r:id="rId26" xr:uid="{00000000-0004-0000-1700-000019000000}"/>
  </hyperlinks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991"/>
  <sheetViews>
    <sheetView workbookViewId="0"/>
  </sheetViews>
  <sheetFormatPr defaultColWidth="11.19921875" defaultRowHeight="15" customHeight="1"/>
  <cols>
    <col min="1" max="1" width="12.19921875" customWidth="1"/>
    <col min="2" max="2" width="23.3984375" customWidth="1"/>
    <col min="3" max="3" width="40.19921875" customWidth="1"/>
    <col min="4" max="4" width="21.8984375" customWidth="1"/>
    <col min="5" max="26" width="8.59765625" customWidth="1"/>
  </cols>
  <sheetData>
    <row r="1" spans="1:4" ht="15.75" customHeight="1">
      <c r="A1" s="1" t="s">
        <v>2046</v>
      </c>
    </row>
    <row r="2" spans="1:4" ht="15.75" customHeight="1">
      <c r="A2" s="2" t="s">
        <v>2047</v>
      </c>
    </row>
    <row r="3" spans="1:4" ht="15.75" customHeight="1">
      <c r="A3" s="2" t="s">
        <v>2048</v>
      </c>
    </row>
    <row r="4" spans="1:4" ht="15.75" customHeight="1">
      <c r="A4" s="2" t="s">
        <v>2049</v>
      </c>
    </row>
    <row r="5" spans="1:4" ht="15.75" customHeight="1"/>
    <row r="6" spans="1:4" ht="15.75" customHeight="1">
      <c r="A6" s="27" t="s">
        <v>2050</v>
      </c>
      <c r="B6" s="27" t="s">
        <v>2051</v>
      </c>
      <c r="C6" s="27" t="s">
        <v>2052</v>
      </c>
      <c r="D6" s="27" t="s">
        <v>2053</v>
      </c>
    </row>
    <row r="7" spans="1:4" ht="15.75" customHeight="1">
      <c r="A7" s="201" t="s">
        <v>2054</v>
      </c>
      <c r="B7" s="201" t="b">
        <v>0</v>
      </c>
      <c r="C7" s="201" t="s">
        <v>2055</v>
      </c>
      <c r="D7" s="201" t="s">
        <v>2056</v>
      </c>
    </row>
    <row r="8" spans="1:4" ht="15.75" customHeight="1">
      <c r="A8" s="68" t="s">
        <v>2054</v>
      </c>
      <c r="B8" s="68" t="b">
        <v>1</v>
      </c>
      <c r="C8" s="68" t="s">
        <v>2055</v>
      </c>
      <c r="D8" s="68" t="s">
        <v>2056</v>
      </c>
    </row>
    <row r="9" spans="1:4" ht="15.75" customHeight="1">
      <c r="A9" s="68" t="s">
        <v>2057</v>
      </c>
      <c r="B9" s="68" t="b">
        <v>0</v>
      </c>
      <c r="C9" s="68" t="s">
        <v>2058</v>
      </c>
      <c r="D9" s="68" t="s">
        <v>2059</v>
      </c>
    </row>
    <row r="10" spans="1:4" ht="15.75" customHeight="1">
      <c r="A10" s="68" t="s">
        <v>2057</v>
      </c>
      <c r="B10" s="68" t="b">
        <v>1</v>
      </c>
      <c r="C10" s="68" t="s">
        <v>2060</v>
      </c>
      <c r="D10" s="68" t="s">
        <v>2061</v>
      </c>
    </row>
    <row r="11" spans="1:4" ht="15.75" customHeight="1">
      <c r="A11" s="68" t="s">
        <v>2062</v>
      </c>
      <c r="B11" s="68" t="b">
        <v>1</v>
      </c>
      <c r="C11" s="68" t="s">
        <v>2063</v>
      </c>
      <c r="D11" s="68" t="s">
        <v>2064</v>
      </c>
    </row>
    <row r="12" spans="1:4" ht="15.75" customHeight="1">
      <c r="A12" s="68" t="s">
        <v>2065</v>
      </c>
      <c r="B12" s="68" t="b">
        <v>0</v>
      </c>
      <c r="C12" s="68" t="s">
        <v>2066</v>
      </c>
      <c r="D12" s="68" t="s">
        <v>2067</v>
      </c>
    </row>
    <row r="13" spans="1:4" ht="15.75" customHeight="1">
      <c r="A13" s="68" t="s">
        <v>2065</v>
      </c>
      <c r="B13" s="68" t="b">
        <v>1</v>
      </c>
      <c r="C13" s="68" t="s">
        <v>2068</v>
      </c>
      <c r="D13" s="68" t="s">
        <v>2069</v>
      </c>
    </row>
    <row r="14" spans="1:4" ht="15.75" customHeight="1">
      <c r="A14" s="68" t="s">
        <v>2070</v>
      </c>
      <c r="B14" s="68" t="b">
        <v>0</v>
      </c>
      <c r="C14" s="68" t="s">
        <v>2071</v>
      </c>
      <c r="D14" s="68" t="s">
        <v>2072</v>
      </c>
    </row>
    <row r="15" spans="1:4" ht="15.75" customHeight="1">
      <c r="A15" s="68" t="s">
        <v>2070</v>
      </c>
      <c r="B15" s="68" t="b">
        <v>1</v>
      </c>
      <c r="C15" s="68" t="s">
        <v>2073</v>
      </c>
      <c r="D15" s="68" t="s">
        <v>2074</v>
      </c>
    </row>
    <row r="16" spans="1:4" ht="15.75" customHeight="1">
      <c r="A16" s="68" t="s">
        <v>2075</v>
      </c>
      <c r="B16" s="68" t="b">
        <v>0</v>
      </c>
      <c r="C16" s="68" t="s">
        <v>2076</v>
      </c>
      <c r="D16" s="68" t="s">
        <v>2077</v>
      </c>
    </row>
    <row r="17" spans="1:4" ht="15.75" customHeight="1">
      <c r="A17" s="202" t="s">
        <v>2075</v>
      </c>
      <c r="B17" s="202" t="b">
        <v>1</v>
      </c>
      <c r="C17" s="202" t="s">
        <v>2078</v>
      </c>
      <c r="D17" s="202" t="s">
        <v>2079</v>
      </c>
    </row>
    <row r="18" spans="1:4" ht="15.75" customHeight="1"/>
    <row r="19" spans="1:4" ht="15.75" customHeight="1"/>
    <row r="20" spans="1:4" ht="15.75" customHeight="1"/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Supp. Data 1</vt:lpstr>
      <vt:lpstr>Supp. Data 2</vt:lpstr>
      <vt:lpstr>Supp. Data 3</vt:lpstr>
      <vt:lpstr>Supp. Data 4</vt:lpstr>
      <vt:lpstr>Supp. Data 5</vt:lpstr>
      <vt:lpstr>Supp. Data 6</vt:lpstr>
      <vt:lpstr>Supp. Data 7</vt:lpstr>
      <vt:lpstr>Supp. Data 8</vt:lpstr>
      <vt:lpstr>Supp. Data 9</vt:lpstr>
      <vt:lpstr>Supp. Data 10</vt:lpstr>
      <vt:lpstr>Supp. Data 11</vt:lpstr>
      <vt:lpstr>Supp. Data 12</vt:lpstr>
      <vt:lpstr>Supp. Data 13</vt:lpstr>
      <vt:lpstr>Supp. Data 14</vt:lpstr>
      <vt:lpstr>Supp. Data 15</vt:lpstr>
      <vt:lpstr>Supp. Data 16</vt:lpstr>
      <vt:lpstr>Supp. Data 17</vt:lpstr>
      <vt:lpstr>Supp. Data 18</vt:lpstr>
      <vt:lpstr>Supp. Data 19</vt:lpstr>
      <vt:lpstr>Supp. Data 20</vt:lpstr>
      <vt:lpstr>Supp. Data 21</vt:lpstr>
      <vt:lpstr>Supp. Data 22</vt:lpstr>
      <vt:lpstr>Supp. Data 23</vt:lpstr>
      <vt:lpstr>Supp. Data 24</vt:lpstr>
      <vt:lpstr>Supp. Data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Cornish</dc:creator>
  <cp:lastModifiedBy>Richard Culliford</cp:lastModifiedBy>
  <dcterms:created xsi:type="dcterms:W3CDTF">2020-04-14T07:07:29Z</dcterms:created>
  <dcterms:modified xsi:type="dcterms:W3CDTF">2024-06-11T09:15:53Z</dcterms:modified>
</cp:coreProperties>
</file>