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ste\Google Drive (S Lord)\FSIVI\FSE Model\Data on costs\Build_FAO_0\"/>
    </mc:Choice>
  </mc:AlternateContent>
  <xr:revisionPtr revIDLastSave="0" documentId="13_ncr:1_{9E1B17C7-A224-49F5-91BF-40F935E01E15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List of Countries" sheetId="2" r:id="rId1"/>
    <sheet name="Table U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5" i="1" l="1" a="1"/>
  <c r="G155" i="1" s="1"/>
  <c r="G154" i="1" a="1"/>
  <c r="G154" i="1" s="1"/>
  <c r="G153" i="1" a="1"/>
  <c r="G153" i="1" s="1"/>
  <c r="G152" i="1" a="1"/>
  <c r="G152" i="1" s="1"/>
  <c r="G151" i="1" a="1"/>
  <c r="G151" i="1" s="1"/>
  <c r="G150" i="1" a="1"/>
  <c r="G150" i="1" s="1"/>
  <c r="G149" i="1" a="1"/>
  <c r="G149" i="1" s="1"/>
  <c r="G148" i="1" a="1"/>
  <c r="G148" i="1" s="1"/>
  <c r="G147" i="1" a="1"/>
  <c r="G147" i="1" s="1"/>
  <c r="G146" i="1" a="1"/>
  <c r="G146" i="1" s="1"/>
  <c r="G145" i="1" a="1"/>
  <c r="G145" i="1" s="1"/>
  <c r="G144" i="1" a="1"/>
  <c r="G144" i="1" s="1"/>
  <c r="G143" i="1" a="1"/>
  <c r="G143" i="1" s="1"/>
  <c r="G142" i="1" a="1"/>
  <c r="G142" i="1" s="1"/>
  <c r="G141" i="1" a="1"/>
  <c r="G141" i="1" s="1"/>
  <c r="G140" i="1" a="1"/>
  <c r="G140" i="1" s="1"/>
  <c r="G139" i="1" a="1"/>
  <c r="G139" i="1" s="1"/>
  <c r="G138" i="1" a="1"/>
  <c r="G138" i="1" s="1"/>
  <c r="G137" i="1" a="1"/>
  <c r="G137" i="1" s="1"/>
  <c r="G136" i="1" a="1"/>
  <c r="G136" i="1" s="1"/>
  <c r="G135" i="1" a="1"/>
  <c r="G135" i="1" s="1"/>
  <c r="G134" i="1" a="1"/>
  <c r="G134" i="1" s="1"/>
  <c r="G133" i="1" a="1"/>
  <c r="G133" i="1" s="1"/>
  <c r="G132" i="1" a="1"/>
  <c r="G132" i="1" s="1"/>
  <c r="G131" i="1" a="1"/>
  <c r="G131" i="1" s="1"/>
  <c r="G130" i="1" a="1"/>
  <c r="G130" i="1" s="1"/>
  <c r="G129" i="1" a="1"/>
  <c r="G129" i="1" s="1"/>
  <c r="G128" i="1" a="1"/>
  <c r="G128" i="1" s="1"/>
  <c r="G127" i="1" a="1"/>
  <c r="G127" i="1" s="1"/>
  <c r="G126" i="1" a="1"/>
  <c r="G126" i="1" s="1"/>
  <c r="G125" i="1" a="1"/>
  <c r="G125" i="1" s="1"/>
  <c r="G124" i="1" a="1"/>
  <c r="G124" i="1"/>
  <c r="G123" i="1" a="1"/>
  <c r="G123" i="1" s="1"/>
  <c r="G122" i="1" a="1"/>
  <c r="G122" i="1" s="1"/>
  <c r="G121" i="1" a="1"/>
  <c r="G121" i="1" s="1"/>
  <c r="G120" i="1" a="1"/>
  <c r="G120" i="1"/>
  <c r="G119" i="1" a="1"/>
  <c r="G119" i="1" s="1"/>
  <c r="G118" i="1" a="1"/>
  <c r="G118" i="1" s="1"/>
  <c r="G117" i="1" a="1"/>
  <c r="G117" i="1" s="1"/>
  <c r="G116" i="1" a="1"/>
  <c r="G116" i="1" s="1"/>
  <c r="G115" i="1" a="1"/>
  <c r="G115" i="1" s="1"/>
  <c r="G114" i="1" a="1"/>
  <c r="G114" i="1" s="1"/>
  <c r="G113" i="1" a="1"/>
  <c r="G113" i="1" s="1"/>
  <c r="G112" i="1" a="1"/>
  <c r="G112" i="1" s="1"/>
  <c r="G111" i="1" a="1"/>
  <c r="G111" i="1" s="1"/>
  <c r="G110" i="1" a="1"/>
  <c r="G110" i="1" s="1"/>
  <c r="G109" i="1" a="1"/>
  <c r="G109" i="1" s="1"/>
  <c r="G108" i="1" a="1"/>
  <c r="G108" i="1" s="1"/>
  <c r="G107" i="1" a="1"/>
  <c r="G107" i="1" s="1"/>
  <c r="G106" i="1" a="1"/>
  <c r="G106" i="1" s="1"/>
  <c r="G105" i="1" a="1"/>
  <c r="G105" i="1" s="1"/>
  <c r="G104" i="1" a="1"/>
  <c r="G104" i="1" s="1"/>
  <c r="G103" i="1" a="1"/>
  <c r="G103" i="1" s="1"/>
  <c r="G102" i="1" a="1"/>
  <c r="G102" i="1" s="1"/>
  <c r="G101" i="1" a="1"/>
  <c r="G101" i="1" s="1"/>
  <c r="G100" i="1" a="1"/>
  <c r="G100" i="1" s="1"/>
  <c r="G99" i="1" a="1"/>
  <c r="G99" i="1" s="1"/>
  <c r="G98" i="1" a="1"/>
  <c r="G98" i="1" s="1"/>
  <c r="G97" i="1" a="1"/>
  <c r="G97" i="1" s="1"/>
  <c r="G96" i="1" a="1"/>
  <c r="G96" i="1" s="1"/>
  <c r="G95" i="1" a="1"/>
  <c r="G95" i="1" s="1"/>
  <c r="G94" i="1" a="1"/>
  <c r="G94" i="1" s="1"/>
  <c r="G93" i="1" a="1"/>
  <c r="G93" i="1" s="1"/>
  <c r="G92" i="1" a="1"/>
  <c r="G92" i="1"/>
  <c r="G91" i="1" a="1"/>
  <c r="G91" i="1" s="1"/>
  <c r="G90" i="1" a="1"/>
  <c r="G90" i="1" s="1"/>
  <c r="G89" i="1" a="1"/>
  <c r="G89" i="1" s="1"/>
  <c r="G88" i="1" a="1"/>
  <c r="G88" i="1"/>
  <c r="G87" i="1" a="1"/>
  <c r="G87" i="1" s="1"/>
  <c r="G86" i="1" a="1"/>
  <c r="G86" i="1" s="1"/>
  <c r="G85" i="1" a="1"/>
  <c r="G85" i="1" s="1"/>
  <c r="G84" i="1" a="1"/>
  <c r="G84" i="1" s="1"/>
  <c r="G83" i="1" a="1"/>
  <c r="G83" i="1" s="1"/>
  <c r="G82" i="1" a="1"/>
  <c r="G82" i="1" s="1"/>
  <c r="G81" i="1" a="1"/>
  <c r="G81" i="1" s="1"/>
  <c r="G80" i="1" a="1"/>
  <c r="G80" i="1" s="1"/>
  <c r="G79" i="1" a="1"/>
  <c r="G79" i="1" s="1"/>
  <c r="G78" i="1" a="1"/>
  <c r="G78" i="1" s="1"/>
  <c r="G77" i="1" a="1"/>
  <c r="G77" i="1" s="1"/>
  <c r="G76" i="1" a="1"/>
  <c r="G76" i="1" s="1"/>
  <c r="G75" i="1" a="1"/>
  <c r="G75" i="1" s="1"/>
  <c r="G74" i="1" a="1"/>
  <c r="G74" i="1" s="1"/>
  <c r="G73" i="1" a="1"/>
  <c r="G73" i="1" s="1"/>
  <c r="G72" i="1" a="1"/>
  <c r="G72" i="1" s="1"/>
  <c r="G71" i="1" a="1"/>
  <c r="G71" i="1" s="1"/>
  <c r="G70" i="1" a="1"/>
  <c r="G70" i="1" s="1"/>
  <c r="G69" i="1" a="1"/>
  <c r="G69" i="1" s="1"/>
  <c r="G68" i="1" a="1"/>
  <c r="G68" i="1" s="1"/>
  <c r="G67" i="1" a="1"/>
  <c r="G67" i="1" s="1"/>
  <c r="G66" i="1" a="1"/>
  <c r="G66" i="1" s="1"/>
  <c r="G65" i="1" a="1"/>
  <c r="G65" i="1" s="1"/>
  <c r="G64" i="1" a="1"/>
  <c r="G64" i="1" s="1"/>
  <c r="G63" i="1" a="1"/>
  <c r="G63" i="1" s="1"/>
  <c r="G62" i="1" a="1"/>
  <c r="G62" i="1" s="1"/>
  <c r="G61" i="1" a="1"/>
  <c r="G61" i="1" s="1"/>
  <c r="G60" i="1" a="1"/>
  <c r="G60" i="1"/>
  <c r="G59" i="1" a="1"/>
  <c r="G59" i="1" s="1"/>
  <c r="G58" i="1" a="1"/>
  <c r="G58" i="1" s="1"/>
  <c r="G57" i="1" a="1"/>
  <c r="G57" i="1" s="1"/>
  <c r="G56" i="1" a="1"/>
  <c r="G56" i="1"/>
  <c r="G55" i="1" a="1"/>
  <c r="G55" i="1" s="1"/>
  <c r="G54" i="1" a="1"/>
  <c r="G54" i="1" s="1"/>
  <c r="G53" i="1" a="1"/>
  <c r="G53" i="1" s="1"/>
  <c r="G52" i="1" a="1"/>
  <c r="G52" i="1" s="1"/>
  <c r="G51" i="1" a="1"/>
  <c r="G51" i="1" s="1"/>
  <c r="G50" i="1" a="1"/>
  <c r="G50" i="1" s="1"/>
  <c r="G49" i="1" a="1"/>
  <c r="G49" i="1" s="1"/>
  <c r="G48" i="1" a="1"/>
  <c r="G48" i="1" s="1"/>
  <c r="G47" i="1" a="1"/>
  <c r="G47" i="1" s="1"/>
  <c r="G46" i="1" a="1"/>
  <c r="G46" i="1" s="1"/>
  <c r="G45" i="1" a="1"/>
  <c r="G45" i="1" s="1"/>
  <c r="G44" i="1" a="1"/>
  <c r="G44" i="1" s="1"/>
  <c r="G43" i="1" a="1"/>
  <c r="G43" i="1" s="1"/>
  <c r="G42" i="1" a="1"/>
  <c r="G42" i="1" s="1"/>
  <c r="G41" i="1" a="1"/>
  <c r="G41" i="1" s="1"/>
  <c r="G40" i="1" a="1"/>
  <c r="G40" i="1" s="1"/>
  <c r="G39" i="1" a="1"/>
  <c r="G39" i="1" s="1"/>
  <c r="G38" i="1" a="1"/>
  <c r="G38" i="1" s="1"/>
  <c r="G37" i="1" a="1"/>
  <c r="G37" i="1" s="1"/>
  <c r="G36" i="1" a="1"/>
  <c r="G36" i="1" s="1"/>
  <c r="G35" i="1" a="1"/>
  <c r="G35" i="1" s="1"/>
  <c r="G34" i="1" a="1"/>
  <c r="G34" i="1" s="1"/>
  <c r="G33" i="1" a="1"/>
  <c r="G33" i="1" s="1"/>
  <c r="G32" i="1" a="1"/>
  <c r="G32" i="1" s="1"/>
  <c r="G31" i="1" a="1"/>
  <c r="G31" i="1" s="1"/>
  <c r="G30" i="1" a="1"/>
  <c r="G30" i="1" s="1"/>
  <c r="G29" i="1" a="1"/>
  <c r="G29" i="1" s="1"/>
  <c r="G28" i="1" a="1"/>
  <c r="G28" i="1" s="1"/>
  <c r="G27" i="1" a="1"/>
  <c r="G27" i="1" s="1"/>
  <c r="G26" i="1" a="1"/>
  <c r="G26" i="1" s="1"/>
  <c r="G25" i="1" a="1"/>
  <c r="G25" i="1" s="1"/>
  <c r="G24" i="1" a="1"/>
  <c r="G24" i="1" s="1"/>
  <c r="G23" i="1" a="1"/>
  <c r="G23" i="1" s="1"/>
  <c r="G22" i="1" a="1"/>
  <c r="G22" i="1" s="1"/>
  <c r="G21" i="1" a="1"/>
  <c r="G21" i="1" s="1"/>
  <c r="G20" i="1" a="1"/>
  <c r="G20" i="1" s="1"/>
  <c r="G19" i="1" a="1"/>
  <c r="G19" i="1" s="1"/>
  <c r="G18" i="1" a="1"/>
  <c r="G18" i="1" s="1"/>
  <c r="G17" i="1" a="1"/>
  <c r="G17" i="1" s="1"/>
  <c r="G16" i="1" a="1"/>
  <c r="G16" i="1" s="1"/>
  <c r="G15" i="1" a="1"/>
  <c r="G15" i="1" s="1"/>
  <c r="G14" i="1" a="1"/>
  <c r="G14" i="1" s="1"/>
  <c r="G13" i="1" a="1"/>
  <c r="G13" i="1" s="1"/>
  <c r="G12" i="1" a="1"/>
  <c r="G12" i="1" s="1"/>
  <c r="G11" i="1" a="1"/>
  <c r="G11" i="1" s="1"/>
  <c r="G10" i="1" a="1"/>
  <c r="G10" i="1" s="1"/>
  <c r="G9" i="1" a="1"/>
  <c r="G9" i="1" s="1"/>
  <c r="G8" i="1" a="1"/>
  <c r="G8" i="1" s="1"/>
  <c r="G7" i="1" a="1"/>
  <c r="G7" i="1" s="1"/>
  <c r="G6" i="1" a="1"/>
  <c r="G6" i="1" s="1"/>
  <c r="G5" i="1" a="1"/>
  <c r="G5" i="1" s="1"/>
  <c r="G4" i="1" a="1"/>
  <c r="G4" i="1" s="1"/>
  <c r="G3" i="1" a="1"/>
  <c r="G3" i="1" s="1"/>
  <c r="G2" i="1" a="1"/>
  <c r="G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<sst xmlns="http://schemas.openxmlformats.org/spreadsheetml/2006/main" count="1885" uniqueCount="997">
  <si>
    <t>CountryName</t>
  </si>
  <si>
    <t>Afghanistan</t>
  </si>
  <si>
    <t>Angola</t>
  </si>
  <si>
    <t>Albania</t>
  </si>
  <si>
    <t>United Arab Emirates</t>
  </si>
  <si>
    <t>Argentina</t>
  </si>
  <si>
    <t>Armenia</t>
  </si>
  <si>
    <t>Australia</t>
  </si>
  <si>
    <t>Austria</t>
  </si>
  <si>
    <t>Azerbaijan</t>
  </si>
  <si>
    <t>Belgium</t>
  </si>
  <si>
    <t>Benin</t>
  </si>
  <si>
    <t>Burkina Faso</t>
  </si>
  <si>
    <t>Bangladesh</t>
  </si>
  <si>
    <t>Bulgaria</t>
  </si>
  <si>
    <t>Belarus</t>
  </si>
  <si>
    <t>Bolivia</t>
  </si>
  <si>
    <t>Brazil</t>
  </si>
  <si>
    <t>Botswana</t>
  </si>
  <si>
    <t>Central African Republic</t>
  </si>
  <si>
    <t>Canada</t>
  </si>
  <si>
    <t>Switzerland</t>
  </si>
  <si>
    <t>Chile</t>
  </si>
  <si>
    <t>China</t>
  </si>
  <si>
    <t>Cote d'Ivoire</t>
  </si>
  <si>
    <t>Cameroon</t>
  </si>
  <si>
    <t>Congo, Dem. Rep.</t>
  </si>
  <si>
    <t>Congo, Rep.</t>
  </si>
  <si>
    <t>Colombia</t>
  </si>
  <si>
    <t>Cabo Verde</t>
  </si>
  <si>
    <t>Costa Rica</t>
  </si>
  <si>
    <t>Cuba</t>
  </si>
  <si>
    <t>Cyprus</t>
  </si>
  <si>
    <t>Czech Republic</t>
  </si>
  <si>
    <t>Germany</t>
  </si>
  <si>
    <t>Djibouti</t>
  </si>
  <si>
    <t>Denmark</t>
  </si>
  <si>
    <t>Dominican Republic</t>
  </si>
  <si>
    <t>Algeria</t>
  </si>
  <si>
    <t>Ecuador</t>
  </si>
  <si>
    <t>Egypt, Arab Rep.</t>
  </si>
  <si>
    <t>Eritrea</t>
  </si>
  <si>
    <t>Spain</t>
  </si>
  <si>
    <t>Estonia</t>
  </si>
  <si>
    <t>Ethiopia</t>
  </si>
  <si>
    <t>Finland</t>
  </si>
  <si>
    <t>France</t>
  </si>
  <si>
    <t>Gabon</t>
  </si>
  <si>
    <t>United Kingdom</t>
  </si>
  <si>
    <t>Georgia</t>
  </si>
  <si>
    <t>Ghana</t>
  </si>
  <si>
    <t>Guinea</t>
  </si>
  <si>
    <t>Gambia, The</t>
  </si>
  <si>
    <t>Guinea-Bissau</t>
  </si>
  <si>
    <t>Equatorial Guinea</t>
  </si>
  <si>
    <t>Greece</t>
  </si>
  <si>
    <t>Guatemala</t>
  </si>
  <si>
    <t>Guyana</t>
  </si>
  <si>
    <t>Honduras</t>
  </si>
  <si>
    <t>Croatia</t>
  </si>
  <si>
    <t>Haiti</t>
  </si>
  <si>
    <t>Hungary</t>
  </si>
  <si>
    <t>Indonesia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</si>
  <si>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</si>
  <si>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</si>
  <si>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</si>
  <si>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</si>
  <si>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</si>
  <si>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</si>
  <si>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</si>
  <si>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</si>
  <si>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</si>
  <si>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</si>
  <si>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</si>
  <si>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</si>
  <si>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</si>
  <si>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</si>
  <si>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Korea, Rep.</t>
  </si>
  <si>
    <t>Kuwait</t>
  </si>
  <si>
    <t>Lao PDR</t>
  </si>
  <si>
    <t>Lebanon</t>
  </si>
  <si>
    <t>Liberia</t>
  </si>
  <si>
    <t>Libya</t>
  </si>
  <si>
    <t>Sri Lanka</t>
  </si>
  <si>
    <t>Lesotho</t>
  </si>
  <si>
    <t>Lithuania</t>
  </si>
  <si>
    <t>Latvia</t>
  </si>
  <si>
    <t>Morocco</t>
  </si>
  <si>
    <t>Moldova</t>
  </si>
  <si>
    <t>Madagascar</t>
  </si>
  <si>
    <t>Mexico</t>
  </si>
  <si>
    <t>North Macedonia</t>
  </si>
  <si>
    <t>Mali</t>
  </si>
  <si>
    <t>Myanmar</t>
  </si>
  <si>
    <t>Montenegro</t>
  </si>
  <si>
    <t>Mongolia</t>
  </si>
  <si>
    <t>Mozambique</t>
  </si>
  <si>
    <t>Mauritania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</si>
  <si>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</si>
  <si>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</si>
  <si>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</si>
  <si>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</si>
  <si>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</si>
  <si>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</si>
  <si>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</si>
  <si>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</si>
  <si>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</si>
  <si>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</si>
  <si>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</si>
  <si>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</si>
  <si>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</si>
  <si>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</si>
  <si>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</si>
  <si>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Poland</t>
  </si>
  <si>
    <t>Portugal</t>
  </si>
  <si>
    <t>Paraguay</t>
  </si>
  <si>
    <t>West Bank and Gaza</t>
  </si>
  <si>
    <t>Qatar</t>
  </si>
  <si>
    <t>Romania</t>
  </si>
  <si>
    <t>Russian Federation</t>
  </si>
  <si>
    <t>Rwanda</t>
  </si>
  <si>
    <t>Saudi Arabia</t>
  </si>
  <si>
    <t>Sudan</t>
  </si>
  <si>
    <t>Senegal</t>
  </si>
  <si>
    <t>Sierra Leone</t>
  </si>
  <si>
    <t>El Salvador</t>
  </si>
  <si>
    <t>Somalia</t>
  </si>
  <si>
    <t>Serbia</t>
  </si>
  <si>
    <t>South Sudan</t>
  </si>
  <si>
    <t>Suriname</t>
  </si>
  <si>
    <t>Slovak Republic</t>
  </si>
  <si>
    <t>Slovenia</t>
  </si>
  <si>
    <t>Sweden</t>
  </si>
  <si>
    <t>Eswatini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</si>
  <si>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</si>
  <si>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</si>
  <si>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</si>
  <si>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</si>
  <si>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</si>
  <si>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</si>
  <si>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</si>
  <si>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Tunisia</t>
  </si>
  <si>
    <t>Turkey</t>
  </si>
  <si>
    <t>Tanzania</t>
  </si>
  <si>
    <t>Uganda</t>
  </si>
  <si>
    <t>Ukraine</t>
  </si>
  <si>
    <t>Uruguay</t>
  </si>
  <si>
    <t>United States</t>
  </si>
  <si>
    <t>Uzbekistan</t>
  </si>
  <si>
    <t>Venezuela, RB</t>
  </si>
  <si>
    <t>Vietnam</t>
  </si>
  <si>
    <t>Yemen, Rep.</t>
  </si>
  <si>
    <t>South Africa</t>
  </si>
  <si>
    <t>Zambia</t>
  </si>
  <si>
    <t>Zimbabwe</t>
  </si>
  <si>
    <t>CountryCode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</si>
  <si>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</si>
  <si>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</si>
  <si>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</si>
  <si>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</si>
  <si>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</si>
  <si>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</si>
  <si>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</si>
  <si>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</si>
  <si>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</si>
  <si>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BEL</t>
  </si>
  <si>
    <t>BEN</t>
  </si>
  <si>
    <t>BFA</t>
  </si>
  <si>
    <t>BGD</t>
  </si>
  <si>
    <t>BGR</t>
  </si>
  <si>
    <t>BLR</t>
  </si>
  <si>
    <t>BOL</t>
  </si>
  <si>
    <t>BRA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</si>
  <si>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</si>
  <si>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</si>
  <si>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</si>
  <si>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</si>
  <si>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</si>
  <si>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</si>
  <si>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</si>
  <si>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</si>
  <si>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</si>
  <si>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</si>
  <si>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</si>
  <si>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CPV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</si>
  <si>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</si>
  <si>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</si>
  <si>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</si>
  <si>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</si>
  <si>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</si>
  <si>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</si>
  <si>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</si>
  <si>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</si>
  <si>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</si>
  <si>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</si>
  <si>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</si>
  <si>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</si>
  <si>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</si>
  <si>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</si>
  <si>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</si>
  <si>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</si>
  <si>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</si>
  <si>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</si>
  <si>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</si>
  <si>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</si>
  <si>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</si>
  <si>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</si>
  <si>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</si>
  <si>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</si>
  <si>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</si>
  <si>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</si>
  <si>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GTM</t>
  </si>
  <si>
    <t>GUY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</si>
  <si>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</si>
  <si>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</si>
  <si>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</si>
  <si>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</si>
  <si>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</si>
  <si>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</si>
  <si>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</si>
  <si>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</si>
  <si>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</si>
  <si>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</si>
  <si>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</si>
  <si>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</si>
  <si>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</si>
  <si>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</si>
  <si>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</si>
  <si>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</si>
  <si>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</si>
  <si>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</si>
  <si>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</si>
  <si>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</si>
  <si>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</si>
  <si>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</si>
  <si>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</si>
  <si>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</si>
  <si>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</si>
  <si>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</si>
  <si>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LSO</t>
  </si>
  <si>
    <t>LTU</t>
  </si>
  <si>
    <t>LVA</t>
  </si>
  <si>
    <t>MAR</t>
  </si>
  <si>
    <t>MDA</t>
  </si>
  <si>
    <t>MDG</t>
  </si>
  <si>
    <t>MEX</t>
  </si>
  <si>
    <t>MKD</t>
  </si>
  <si>
    <t>MLI</t>
  </si>
  <si>
    <t>MMR</t>
  </si>
  <si>
    <t>MNE</t>
  </si>
  <si>
    <t>MNG</t>
  </si>
  <si>
    <t>MOZ</t>
  </si>
  <si>
    <t>MRT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</si>
  <si>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</si>
  <si>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</si>
  <si>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</si>
  <si>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</si>
  <si>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</si>
  <si>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</si>
  <si>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</si>
  <si>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</si>
  <si>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</si>
  <si>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</si>
  <si>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</si>
  <si>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</si>
  <si>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</si>
  <si>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</si>
  <si>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</si>
  <si>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</si>
  <si>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PRT</t>
  </si>
  <si>
    <t>PRY</t>
  </si>
  <si>
    <t>PSE</t>
  </si>
  <si>
    <t>QAT</t>
  </si>
  <si>
    <t>ROU</t>
  </si>
  <si>
    <t>RUS</t>
  </si>
  <si>
    <t>RWA</t>
  </si>
  <si>
    <t>SAU</t>
  </si>
  <si>
    <t>SDN</t>
  </si>
  <si>
    <t>SEN</t>
  </si>
  <si>
    <t>SLE</t>
  </si>
  <si>
    <t>SLV</t>
  </si>
  <si>
    <t>SOM</t>
  </si>
  <si>
    <t>SRB</t>
  </si>
  <si>
    <t>SSD</t>
  </si>
  <si>
    <t>SUR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</si>
  <si>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</si>
  <si>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</si>
  <si>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</si>
  <si>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</si>
  <si>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</si>
  <si>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</si>
  <si>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</si>
  <si>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</si>
  <si>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</si>
  <si>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</si>
  <si>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TLS</t>
  </si>
  <si>
    <t>TUN</t>
  </si>
  <si>
    <t>TUR</t>
  </si>
  <si>
    <t>TZA</t>
  </si>
  <si>
    <t>UGA</t>
  </si>
  <si>
    <t>UKR</t>
  </si>
  <si>
    <t>URY</t>
  </si>
  <si>
    <t>USA</t>
  </si>
  <si>
    <t>UZB</t>
  </si>
  <si>
    <t>VEN</t>
  </si>
  <si>
    <t>VNM</t>
  </si>
  <si>
    <t>YEM</t>
  </si>
  <si>
    <t>ZAF</t>
  </si>
  <si>
    <t>ZMB</t>
  </si>
  <si>
    <t>ZWE</t>
  </si>
  <si>
    <t>M49</t>
  </si>
  <si>
    <t>SubRegionM49</t>
  </si>
  <si>
    <t>SubRegion</t>
  </si>
  <si>
    <t>Southern Asia</t>
  </si>
  <si>
    <t>Sub-Saharan Africa</t>
  </si>
  <si>
    <t>Southern Europe</t>
  </si>
  <si>
    <t>Western Asia</t>
  </si>
  <si>
    <t>Latin America and the Caribbean</t>
  </si>
  <si>
    <t>Australia and New Zealand</t>
  </si>
  <si>
    <t>Western Europe</t>
  </si>
  <si>
    <t>Eastern Europe</t>
  </si>
  <si>
    <t>Northern America</t>
  </si>
  <si>
    <t>Eastern Asia</t>
  </si>
  <si>
    <t>Northern Europe</t>
  </si>
  <si>
    <t>Northern Africa</t>
  </si>
  <si>
    <t>South-eastern Asia</t>
  </si>
  <si>
    <t>Central Asia</t>
  </si>
  <si>
    <t>RegionM49</t>
  </si>
  <si>
    <t>Region</t>
  </si>
  <si>
    <t>Asia</t>
  </si>
  <si>
    <t>Africa</t>
  </si>
  <si>
    <t>Europe</t>
  </si>
  <si>
    <t>Americas</t>
  </si>
  <si>
    <t>Oceania</t>
  </si>
  <si>
    <t>RegionFSEC</t>
  </si>
  <si>
    <t>Northern Africa and Western Asia</t>
  </si>
  <si>
    <t>Eastern and South-Eastern Asia</t>
  </si>
  <si>
    <t>HDI</t>
  </si>
  <si>
    <t>HDI_tier</t>
  </si>
  <si>
    <t>Low</t>
  </si>
  <si>
    <t>Medium</t>
  </si>
  <si>
    <t>High</t>
  </si>
  <si>
    <t>Very high</t>
  </si>
  <si>
    <t>Income_Group</t>
  </si>
  <si>
    <t>Low income</t>
  </si>
  <si>
    <t>Lower middle income</t>
  </si>
  <si>
    <t>Upper middle income</t>
  </si>
  <si>
    <t>High income</t>
  </si>
  <si>
    <t>CountryName</t>
  </si>
  <si>
    <t>Afghanistan</t>
  </si>
  <si>
    <t>Angola</t>
  </si>
  <si>
    <t>Albania</t>
  </si>
  <si>
    <t>United Arab Emirates</t>
  </si>
  <si>
    <t>Argentina</t>
  </si>
  <si>
    <t>Armenia</t>
  </si>
  <si>
    <t>Australia</t>
  </si>
  <si>
    <t>Austria</t>
  </si>
  <si>
    <t>Azerbaijan</t>
  </si>
  <si>
    <t>Belgium</t>
  </si>
  <si>
    <t>Benin</t>
  </si>
  <si>
    <t>Burkina Faso</t>
  </si>
  <si>
    <t>Bangladesh</t>
  </si>
  <si>
    <t>Bulgaria</t>
  </si>
  <si>
    <t>Belarus</t>
  </si>
  <si>
    <t>Bolivia</t>
  </si>
  <si>
    <t>Brazil</t>
  </si>
  <si>
    <t>Botswana</t>
  </si>
  <si>
    <t>Central African Republic</t>
  </si>
  <si>
    <t>Canada</t>
  </si>
  <si>
    <t>Switzerland</t>
  </si>
  <si>
    <t>Chile</t>
  </si>
  <si>
    <t>China</t>
  </si>
  <si>
    <t>Cote d'Ivoire</t>
  </si>
  <si>
    <t>Cameroon</t>
  </si>
  <si>
    <t>Congo, Dem. Rep.</t>
  </si>
  <si>
    <t>Congo, Rep.</t>
  </si>
  <si>
    <t>Colombia</t>
  </si>
  <si>
    <t>Cabo Verde</t>
  </si>
  <si>
    <t>Costa Rica</t>
  </si>
  <si>
    <t>Cuba</t>
  </si>
  <si>
    <t>Cyprus</t>
  </si>
  <si>
    <t>Czech Republic</t>
  </si>
  <si>
    <t>Germany</t>
  </si>
  <si>
    <t>Djibouti</t>
  </si>
  <si>
    <t>Denmark</t>
  </si>
  <si>
    <t>Dominican Republic</t>
  </si>
  <si>
    <t>Algeria</t>
  </si>
  <si>
    <t>Ecuador</t>
  </si>
  <si>
    <t>Egypt, Arab Rep.</t>
  </si>
  <si>
    <t>Eritrea</t>
  </si>
  <si>
    <t>Spain</t>
  </si>
  <si>
    <t>Estonia</t>
  </si>
  <si>
    <t>Ethiopia</t>
  </si>
  <si>
    <t>Finland</t>
  </si>
  <si>
    <t>France</t>
  </si>
  <si>
    <t>Gabon</t>
  </si>
  <si>
    <t>United Kingdom</t>
  </si>
  <si>
    <t>Georgia</t>
  </si>
  <si>
    <t>Ghana</t>
  </si>
  <si>
    <t>Guinea</t>
  </si>
  <si>
    <t>Gambia, The</t>
  </si>
  <si>
    <t>Guinea-Bissau</t>
  </si>
  <si>
    <t>Equatorial Guinea</t>
  </si>
  <si>
    <t>Greece</t>
  </si>
  <si>
    <t>Guatemala</t>
  </si>
  <si>
    <t>Guyana</t>
  </si>
  <si>
    <t>Honduras</t>
  </si>
  <si>
    <t>Croatia</t>
  </si>
  <si>
    <t>Haiti</t>
  </si>
  <si>
    <t>Hungary</t>
  </si>
  <si>
    <t>Indonesia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</si>
  <si>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</si>
  <si>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</si>
  <si>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</si>
  <si>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</si>
  <si>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</si>
  <si>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</si>
  <si>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</si>
  <si>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</si>
  <si>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</si>
  <si>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</si>
  <si>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</si>
  <si>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</si>
  <si>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</si>
  <si>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</si>
  <si>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Korea, Rep.</t>
  </si>
  <si>
    <t>Kuwait</t>
  </si>
  <si>
    <t>Lao PDR</t>
  </si>
  <si>
    <t>Lebanon</t>
  </si>
  <si>
    <t>Liberia</t>
  </si>
  <si>
    <t>Libya</t>
  </si>
  <si>
    <t>Sri Lanka</t>
  </si>
  <si>
    <t>Lesotho</t>
  </si>
  <si>
    <t>Lithuania</t>
  </si>
  <si>
    <t>Latvia</t>
  </si>
  <si>
    <t>Morocco</t>
  </si>
  <si>
    <t>Moldova</t>
  </si>
  <si>
    <t>Madagascar</t>
  </si>
  <si>
    <t>Mexico</t>
  </si>
  <si>
    <t>North Macedonia</t>
  </si>
  <si>
    <t>Mali</t>
  </si>
  <si>
    <t>Myanmar</t>
  </si>
  <si>
    <t>Montenegro</t>
  </si>
  <si>
    <t>Mongolia</t>
  </si>
  <si>
    <t>Mozambique</t>
  </si>
  <si>
    <t>Mauritania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</si>
  <si>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</si>
  <si>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</si>
  <si>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</si>
  <si>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</si>
  <si>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</si>
  <si>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</si>
  <si>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</si>
  <si>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</si>
  <si>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</si>
  <si>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</si>
  <si>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</si>
  <si>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</si>
  <si>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</si>
  <si>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</si>
  <si>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</si>
  <si>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Poland</t>
  </si>
  <si>
    <t>Portugal</t>
  </si>
  <si>
    <t>Paraguay</t>
  </si>
  <si>
    <t>West Bank and Gaza</t>
  </si>
  <si>
    <t>Qatar</t>
  </si>
  <si>
    <t>Romania</t>
  </si>
  <si>
    <t>Russian Federation</t>
  </si>
  <si>
    <t>Rwanda</t>
  </si>
  <si>
    <t>Saudi Arabia</t>
  </si>
  <si>
    <t>Sudan</t>
  </si>
  <si>
    <t>Senegal</t>
  </si>
  <si>
    <t>Sierra Leone</t>
  </si>
  <si>
    <t>El Salvador</t>
  </si>
  <si>
    <t>Somalia</t>
  </si>
  <si>
    <t>Serbia</t>
  </si>
  <si>
    <t>South Sudan</t>
  </si>
  <si>
    <t>Suriname</t>
  </si>
  <si>
    <t>Slovak Republic</t>
  </si>
  <si>
    <t>Slovenia</t>
  </si>
  <si>
    <t>Sweden</t>
  </si>
  <si>
    <t>Eswatini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</si>
  <si>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</si>
  <si>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</si>
  <si>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</si>
  <si>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</si>
  <si>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</si>
  <si>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</si>
  <si>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</si>
  <si>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Tunisia</t>
  </si>
  <si>
    <t>Turkey</t>
  </si>
  <si>
    <t>Tanzania</t>
  </si>
  <si>
    <t>Uganda</t>
  </si>
  <si>
    <t>Ukraine</t>
  </si>
  <si>
    <t>Uruguay</t>
  </si>
  <si>
    <t>United States</t>
  </si>
  <si>
    <t>Uzbekistan</t>
  </si>
  <si>
    <t>Venezuela, RB</t>
  </si>
  <si>
    <t>Vietnam</t>
  </si>
  <si>
    <t>Yemen, Rep.</t>
  </si>
  <si>
    <t>South Africa</t>
  </si>
  <si>
    <t>Zambia</t>
  </si>
  <si>
    <t>Zimbabwe</t>
  </si>
  <si>
    <t>CountryCode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</si>
  <si>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</si>
  <si>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</si>
  <si>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</si>
  <si>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</si>
  <si>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</si>
  <si>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</si>
  <si>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</si>
  <si>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</si>
  <si>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</si>
  <si>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BEL</t>
  </si>
  <si>
    <t>BEN</t>
  </si>
  <si>
    <t>BFA</t>
  </si>
  <si>
    <t>BGD</t>
  </si>
  <si>
    <t>BGR</t>
  </si>
  <si>
    <t>BLR</t>
  </si>
  <si>
    <t>BOL</t>
  </si>
  <si>
    <t>BRA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</si>
  <si>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</si>
  <si>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</si>
  <si>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</si>
  <si>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</si>
  <si>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</si>
  <si>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</si>
  <si>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</si>
  <si>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</si>
  <si>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</si>
  <si>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</si>
  <si>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</si>
  <si>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CPV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</si>
  <si>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</si>
  <si>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</si>
  <si>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</si>
  <si>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</si>
  <si>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</si>
  <si>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</si>
  <si>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</si>
  <si>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</si>
  <si>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</si>
  <si>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</si>
  <si>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</si>
  <si>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</si>
  <si>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</si>
  <si>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</si>
  <si>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</si>
  <si>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</si>
  <si>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</si>
  <si>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</si>
  <si>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</si>
  <si>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</si>
  <si>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</si>
  <si>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</si>
  <si>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</si>
  <si>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</si>
  <si>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</si>
  <si>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</si>
  <si>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GTM</t>
  </si>
  <si>
    <t>GUY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</si>
  <si>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</si>
  <si>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</si>
  <si>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</si>
  <si>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</si>
  <si>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</si>
  <si>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</si>
  <si>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</si>
  <si>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</si>
  <si>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</si>
  <si>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</si>
  <si>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</si>
  <si>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</si>
  <si>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</si>
  <si>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</si>
  <si>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</si>
  <si>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</si>
  <si>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</si>
  <si>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</si>
  <si>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</si>
  <si>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</si>
  <si>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</si>
  <si>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</si>
  <si>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</si>
  <si>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</si>
  <si>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</si>
  <si>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</si>
  <si>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LSO</t>
  </si>
  <si>
    <t>LTU</t>
  </si>
  <si>
    <t>LVA</t>
  </si>
  <si>
    <t>MAR</t>
  </si>
  <si>
    <t>MDA</t>
  </si>
  <si>
    <t>MDG</t>
  </si>
  <si>
    <t>MEX</t>
  </si>
  <si>
    <t>MKD</t>
  </si>
  <si>
    <t>MLI</t>
  </si>
  <si>
    <t>MMR</t>
  </si>
  <si>
    <t>MNE</t>
  </si>
  <si>
    <t>MNG</t>
  </si>
  <si>
    <t>MOZ</t>
  </si>
  <si>
    <t>MRT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</si>
  <si>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</si>
  <si>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</si>
  <si>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</si>
  <si>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</si>
  <si>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</si>
  <si>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</si>
  <si>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</si>
  <si>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</si>
  <si>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</si>
  <si>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</si>
  <si>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</si>
  <si>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</si>
  <si>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</si>
  <si>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</si>
  <si>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</si>
  <si>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</si>
  <si>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PRT</t>
  </si>
  <si>
    <t>PRY</t>
  </si>
  <si>
    <t>PSE</t>
  </si>
  <si>
    <t>QAT</t>
  </si>
  <si>
    <t>ROU</t>
  </si>
  <si>
    <t>RUS</t>
  </si>
  <si>
    <t>RWA</t>
  </si>
  <si>
    <t>SAU</t>
  </si>
  <si>
    <t>SDN</t>
  </si>
  <si>
    <t>SEN</t>
  </si>
  <si>
    <t>SLE</t>
  </si>
  <si>
    <t>SLV</t>
  </si>
  <si>
    <t>SOM</t>
  </si>
  <si>
    <t>SRB</t>
  </si>
  <si>
    <t>SSD</t>
  </si>
  <si>
    <t>SUR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</si>
  <si>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</si>
  <si>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</si>
  <si>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</si>
  <si>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</si>
  <si>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</si>
  <si>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</si>
  <si>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</si>
  <si>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</si>
  <si>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</si>
  <si>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</si>
  <si>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TLS</t>
  </si>
  <si>
    <t>TUN</t>
  </si>
  <si>
    <t>TUR</t>
  </si>
  <si>
    <t>TZA</t>
  </si>
  <si>
    <t>UGA</t>
  </si>
  <si>
    <t>UKR</t>
  </si>
  <si>
    <t>URY</t>
  </si>
  <si>
    <t>USA</t>
  </si>
  <si>
    <t>UZB</t>
  </si>
  <si>
    <t>VEN</t>
  </si>
  <si>
    <t>VNM</t>
  </si>
  <si>
    <t>YEM</t>
  </si>
  <si>
    <t>ZAF</t>
  </si>
  <si>
    <t>ZMB</t>
  </si>
  <si>
    <t>ZWE</t>
  </si>
  <si>
    <t>M49</t>
  </si>
  <si>
    <t>Southern Asia</t>
  </si>
  <si>
    <t>Sub-Saharan Africa</t>
  </si>
  <si>
    <t>Europe</t>
  </si>
  <si>
    <t>Northern Africa and Western Asia</t>
  </si>
  <si>
    <t>Latin America and the Caribbean</t>
  </si>
  <si>
    <t>Northern Africa and Western Asia</t>
  </si>
  <si>
    <t>Oceania</t>
  </si>
  <si>
    <t>Europe</t>
  </si>
  <si>
    <t>Northern Africa and Western Asia</t>
  </si>
  <si>
    <t>Europe</t>
  </si>
  <si>
    <t>Sub-Saharan Africa</t>
  </si>
  <si>
    <t>Southern Asia</t>
  </si>
  <si>
    <t>Europe</t>
  </si>
  <si>
    <t>Latin America and the Caribbean</t>
  </si>
  <si>
    <t>Sub-Saharan Africa</t>
  </si>
  <si>
    <t>Northern America</t>
  </si>
  <si>
    <t>Europe</t>
  </si>
  <si>
    <t>Latin America and the Caribbean</t>
  </si>
  <si>
    <t>Eastern and South-Eastern Asia</t>
  </si>
  <si>
    <t>Sub-Saharan Africa</t>
  </si>
  <si>
    <t>Latin America and the Caribbean</t>
  </si>
  <si>
    <t>Sub-Saharan Africa</t>
  </si>
  <si>
    <t>Latin America and the Caribbean</t>
  </si>
  <si>
    <t>Northern Africa and Western Asia</t>
  </si>
  <si>
    <t>Europe</t>
  </si>
  <si>
    <t>Sub-Saharan Africa</t>
  </si>
  <si>
    <t>Europe</t>
  </si>
  <si>
    <t>Latin America and the Caribbean</t>
  </si>
  <si>
    <t>Northern Africa and Western Asia</t>
  </si>
  <si>
    <t>Latin America and the Caribbean</t>
  </si>
  <si>
    <t>Northern Africa and Western Asia</t>
  </si>
  <si>
    <t>Sub-Saharan Africa</t>
  </si>
  <si>
    <t>Europe</t>
  </si>
  <si>
    <t>Sub-Saharan Africa</t>
  </si>
  <si>
    <t>Europe</t>
  </si>
  <si>
    <t>Sub-Saharan Africa</t>
  </si>
  <si>
    <t>Europe</t>
  </si>
  <si>
    <t>Northern Africa and Western Asia</t>
  </si>
  <si>
    <t>Sub-Saharan Africa</t>
  </si>
  <si>
    <t>Europe</t>
  </si>
  <si>
    <t>Latin America and the Caribbean</t>
  </si>
  <si>
    <t>Europe</t>
  </si>
  <si>
    <t>Latin America and the Caribbean</t>
  </si>
  <si>
    <t>Europe</t>
  </si>
  <si>
    <t>Eastern and South-Eastern Asia</t>
  </si>
  <si>
    <t>Southern Asia</t>
  </si>
  <si>
    <t>Europe</t>
  </si>
  <si>
    <t>Southern Asia</t>
  </si>
  <si>
    <t>Northern Africa and Western Asia</t>
  </si>
  <si>
    <t>Europe</t>
  </si>
  <si>
    <t>Northern Africa and Western Asia</t>
  </si>
  <si>
    <t>Europe</t>
  </si>
  <si>
    <t>Latin America and the Caribbean</t>
  </si>
  <si>
    <t>Northern Africa and Western Asia</t>
  </si>
  <si>
    <t>Eastern and South-Eastern Asia</t>
  </si>
  <si>
    <t>Northern Africa and Western Asia</t>
  </si>
  <si>
    <t>Sub-Saharan Africa</t>
  </si>
  <si>
    <t>Northern Africa and Western Asia</t>
  </si>
  <si>
    <t>Eastern and South-Eastern Asia</t>
  </si>
  <si>
    <t>Northern Africa and Western Asia</t>
  </si>
  <si>
    <t>Eastern and South-Eastern Asia</t>
  </si>
  <si>
    <t>Northern Africa and Western Asia</t>
  </si>
  <si>
    <t>Sub-Saharan Africa</t>
  </si>
  <si>
    <t>Northern Africa and Western Asia</t>
  </si>
  <si>
    <t>Southern Asia</t>
  </si>
  <si>
    <t>Sub-Saharan Africa</t>
  </si>
  <si>
    <t>Europe</t>
  </si>
  <si>
    <t>Northern Africa and Western Asia</t>
  </si>
  <si>
    <t>Europe</t>
  </si>
  <si>
    <t>Sub-Saharan Africa</t>
  </si>
  <si>
    <t>Latin America and the Caribbean</t>
  </si>
  <si>
    <t>Europe</t>
  </si>
  <si>
    <t>Sub-Saharan Africa</t>
  </si>
  <si>
    <t>Eastern and South-Eastern Asia</t>
  </si>
  <si>
    <t>Europe</t>
  </si>
  <si>
    <t>Eastern and South-Eastern Asia</t>
  </si>
  <si>
    <t>Sub-Saharan Africa</t>
  </si>
  <si>
    <t>Eastern and South-Eastern Asia</t>
  </si>
  <si>
    <t>Sub-Saharan Africa</t>
  </si>
  <si>
    <t>Latin America and the Caribbean</t>
  </si>
  <si>
    <t>Europe</t>
  </si>
  <si>
    <t>Southern Asia</t>
  </si>
  <si>
    <t>Oceania</t>
  </si>
  <si>
    <t>Northern Africa and Western Asia</t>
  </si>
  <si>
    <t>Southern Asia</t>
  </si>
  <si>
    <t>Latin America and the Caribbean</t>
  </si>
  <si>
    <t>Eastern and South-Eastern Asia</t>
  </si>
  <si>
    <t>Europe</t>
  </si>
  <si>
    <t>Latin America and the Caribbean</t>
  </si>
  <si>
    <t>Northern Africa and Western Asia</t>
  </si>
  <si>
    <t>Europe</t>
  </si>
  <si>
    <t>Sub-Saharan Africa</t>
  </si>
  <si>
    <t>Northern Africa and Western Asia</t>
  </si>
  <si>
    <t>Sub-Saharan Africa</t>
  </si>
  <si>
    <t>Latin America and the Caribbean</t>
  </si>
  <si>
    <t>Sub-Saharan Africa</t>
  </si>
  <si>
    <t>Europe</t>
  </si>
  <si>
    <t>Sub-Saharan Africa</t>
  </si>
  <si>
    <t>Latin America and the Caribbean</t>
  </si>
  <si>
    <t>Europe</t>
  </si>
  <si>
    <t>Sub-Saharan Africa</t>
  </si>
  <si>
    <t>Northern Africa and Western Asia</t>
  </si>
  <si>
    <t>Sub-Saharan Africa</t>
  </si>
  <si>
    <t>Eastern and South-Eastern Asia</t>
  </si>
  <si>
    <t>Northern Africa and Western Asia</t>
  </si>
  <si>
    <t>Eastern and South-Eastern Asia</t>
  </si>
  <si>
    <t>Northern Africa and Western Asia</t>
  </si>
  <si>
    <t>Sub-Saharan Africa</t>
  </si>
  <si>
    <t>Europe</t>
  </si>
  <si>
    <t>Latin America and the Caribbean</t>
  </si>
  <si>
    <t>Northern America</t>
  </si>
  <si>
    <t>Northern Africa and Western Asia</t>
  </si>
  <si>
    <t>Latin America and the Caribbean</t>
  </si>
  <si>
    <t>Eastern and South-Eastern Asia</t>
  </si>
  <si>
    <t>Northern Africa and Western Asia</t>
  </si>
  <si>
    <t>Sub-Saharan Africa</t>
  </si>
  <si>
    <t>HDI</t>
  </si>
  <si>
    <t>HDI_tier</t>
  </si>
  <si>
    <t>Low</t>
  </si>
  <si>
    <t>Medium</t>
  </si>
  <si>
    <t>High</t>
  </si>
  <si>
    <t>Very high</t>
  </si>
  <si>
    <t>High</t>
  </si>
  <si>
    <t>Very high</t>
  </si>
  <si>
    <t>High</t>
  </si>
  <si>
    <t>Very high</t>
  </si>
  <si>
    <t>Low</t>
  </si>
  <si>
    <t>Medium</t>
  </si>
  <si>
    <t>Very high</t>
  </si>
  <si>
    <t>High</t>
  </si>
  <si>
    <t>Low</t>
  </si>
  <si>
    <t>Very high</t>
  </si>
  <si>
    <t>High</t>
  </si>
  <si>
    <t>Low</t>
  </si>
  <si>
    <t>Medium</t>
  </si>
  <si>
    <t>Low</t>
  </si>
  <si>
    <t>Medium</t>
  </si>
  <si>
    <t>High</t>
  </si>
  <si>
    <t>Medium</t>
  </si>
  <si>
    <t>Very high</t>
  </si>
  <si>
    <t>High</t>
  </si>
  <si>
    <t>Very high</t>
  </si>
  <si>
    <t>Low</t>
  </si>
  <si>
    <t>Very high</t>
  </si>
  <si>
    <t>High</t>
  </si>
  <si>
    <t>Low</t>
  </si>
  <si>
    <t>Very high</t>
  </si>
  <si>
    <t>Low</t>
  </si>
  <si>
    <t>Very high</t>
  </si>
  <si>
    <t>High</t>
  </si>
  <si>
    <t>Very high</t>
  </si>
  <si>
    <t>Medium</t>
  </si>
  <si>
    <t>Low</t>
  </si>
  <si>
    <t>Medium</t>
  </si>
  <si>
    <t>Very high</t>
  </si>
  <si>
    <t>Medium</t>
  </si>
  <si>
    <t>Very high</t>
  </si>
  <si>
    <t>Low</t>
  </si>
  <si>
    <t>Very high</t>
  </si>
  <si>
    <t>High</t>
  </si>
  <si>
    <t>Medium</t>
  </si>
  <si>
    <t>Very high</t>
  </si>
  <si>
    <t>High</t>
  </si>
  <si>
    <t>Medium</t>
  </si>
  <si>
    <t>Very high</t>
  </si>
  <si>
    <t>High</t>
  </si>
  <si>
    <t>Very high</t>
  </si>
  <si>
    <t>Medium</t>
  </si>
  <si>
    <t>Very high</t>
  </si>
  <si>
    <t>Medium</t>
  </si>
  <si>
    <t>High</t>
  </si>
  <si>
    <t>Low</t>
  </si>
  <si>
    <t>High</t>
  </si>
  <si>
    <t>Low</t>
  </si>
  <si>
    <t>Very high</t>
  </si>
  <si>
    <t>Medium</t>
  </si>
  <si>
    <t>High</t>
  </si>
  <si>
    <t>Low</t>
  </si>
  <si>
    <t>High</t>
  </si>
  <si>
    <t>Low</t>
  </si>
  <si>
    <t>Medium</t>
  </si>
  <si>
    <t>Very high</t>
  </si>
  <si>
    <t>High</t>
  </si>
  <si>
    <t>Low</t>
  </si>
  <si>
    <t>Very high</t>
  </si>
  <si>
    <t>Medium</t>
  </si>
  <si>
    <t>Low</t>
  </si>
  <si>
    <t>Medium</t>
  </si>
  <si>
    <t>Very high</t>
  </si>
  <si>
    <t>Medium</t>
  </si>
  <si>
    <t>Very high</t>
  </si>
  <si>
    <t>Medium</t>
  </si>
  <si>
    <t>Very high</t>
  </si>
  <si>
    <t>High</t>
  </si>
  <si>
    <t>Very high</t>
  </si>
  <si>
    <t>High</t>
  </si>
  <si>
    <t>Very high</t>
  </si>
  <si>
    <t>Low</t>
  </si>
  <si>
    <t>Very high</t>
  </si>
  <si>
    <t>Low</t>
  </si>
  <si>
    <t>Medium</t>
  </si>
  <si>
    <t>Low</t>
  </si>
  <si>
    <t>Very high</t>
  </si>
  <si>
    <t>Low</t>
  </si>
  <si>
    <t>High</t>
  </si>
  <si>
    <t>Very high</t>
  </si>
  <si>
    <t>Medium</t>
  </si>
  <si>
    <t>Low</t>
  </si>
  <si>
    <t>High</t>
  </si>
  <si>
    <t>Medium</t>
  </si>
  <si>
    <t>High</t>
  </si>
  <si>
    <t>Medium</t>
  </si>
  <si>
    <t>High</t>
  </si>
  <si>
    <t>Very high</t>
  </si>
  <si>
    <t>Low</t>
  </si>
  <si>
    <t>High</t>
  </si>
  <si>
    <t>Very high</t>
  </si>
  <si>
    <t>High</t>
  </si>
  <si>
    <t>Low</t>
  </si>
  <si>
    <t>High</t>
  </si>
  <si>
    <t>Medium</t>
  </si>
  <si>
    <t>Income_Group</t>
  </si>
  <si>
    <t>Low income</t>
  </si>
  <si>
    <t>Lower middle income</t>
  </si>
  <si>
    <t>Upper middle income</t>
  </si>
  <si>
    <t>High income</t>
  </si>
  <si>
    <t>Upper middle income</t>
  </si>
  <si>
    <t>High income</t>
  </si>
  <si>
    <t>Upper middle income</t>
  </si>
  <si>
    <t>High income</t>
  </si>
  <si>
    <t>Lower middle income</t>
  </si>
  <si>
    <t>Low income</t>
  </si>
  <si>
    <t>Lower middle income</t>
  </si>
  <si>
    <t>Upper middle income</t>
  </si>
  <si>
    <t>Lower middle income</t>
  </si>
  <si>
    <t>Upper middle income</t>
  </si>
  <si>
    <t>Low income</t>
  </si>
  <si>
    <t>High income</t>
  </si>
  <si>
    <t>Upper middle income</t>
  </si>
  <si>
    <t>Lower middle income</t>
  </si>
  <si>
    <t>Low income</t>
  </si>
  <si>
    <t>Lower middle income</t>
  </si>
  <si>
    <t>Upper middle income</t>
  </si>
  <si>
    <t>Lower middle income</t>
  </si>
  <si>
    <t>Upper middle income</t>
  </si>
  <si>
    <t>High income</t>
  </si>
  <si>
    <t>Lower middle income</t>
  </si>
  <si>
    <t>High income</t>
  </si>
  <si>
    <t>Upper middle income</t>
  </si>
  <si>
    <t>Lower middle income</t>
  </si>
  <si>
    <t>Upper middle income</t>
  </si>
  <si>
    <t>Lower middle income</t>
  </si>
  <si>
    <t>Low income</t>
  </si>
  <si>
    <t>High income</t>
  </si>
  <si>
    <t>Low income</t>
  </si>
  <si>
    <t>High income</t>
  </si>
  <si>
    <t>Upper middle income</t>
  </si>
  <si>
    <t>High income</t>
  </si>
  <si>
    <t>Upper middle income</t>
  </si>
  <si>
    <t>Lower middle income</t>
  </si>
  <si>
    <t>Low income</t>
  </si>
  <si>
    <t>Upper middle income</t>
  </si>
  <si>
    <t>High income</t>
  </si>
  <si>
    <t>Upper middle income</t>
  </si>
  <si>
    <t>Lower middle income</t>
  </si>
  <si>
    <t>High income</t>
  </si>
  <si>
    <t>Lower middle income</t>
  </si>
  <si>
    <t>High income</t>
  </si>
  <si>
    <t>Lower middle income</t>
  </si>
  <si>
    <t>High income</t>
  </si>
  <si>
    <t>Lower middle income</t>
  </si>
  <si>
    <t>Upper middle income</t>
  </si>
  <si>
    <t>High income</t>
  </si>
  <si>
    <t>Upper middle income</t>
  </si>
  <si>
    <t>High income</t>
  </si>
  <si>
    <t>Upper middle income</t>
  </si>
  <si>
    <t>Lower middle income</t>
  </si>
  <si>
    <t>High income</t>
  </si>
  <si>
    <t>Lower middle income</t>
  </si>
  <si>
    <t>Low income</t>
  </si>
  <si>
    <t>Upper middle income</t>
  </si>
  <si>
    <t>Lower middle income</t>
  </si>
  <si>
    <t>High income</t>
  </si>
  <si>
    <t>Lower middle income</t>
  </si>
  <si>
    <t>Upper middle income</t>
  </si>
  <si>
    <t>Low income</t>
  </si>
  <si>
    <t>Upper middle income</t>
  </si>
  <si>
    <t>Low income</t>
  </si>
  <si>
    <t>Lower middle income</t>
  </si>
  <si>
    <t>Upper middle income</t>
  </si>
  <si>
    <t>Lower middle income</t>
  </si>
  <si>
    <t>Low income</t>
  </si>
  <si>
    <t>Lower middle income</t>
  </si>
  <si>
    <t>Low income</t>
  </si>
  <si>
    <t>Upper middle income</t>
  </si>
  <si>
    <t>Low income</t>
  </si>
  <si>
    <t>Lower middle income</t>
  </si>
  <si>
    <t>High income</t>
  </si>
  <si>
    <t>Lower middle income</t>
  </si>
  <si>
    <t>High income</t>
  </si>
  <si>
    <t>Lower middle income</t>
  </si>
  <si>
    <t>High income</t>
  </si>
  <si>
    <t>Upper middle income</t>
  </si>
  <si>
    <t>Lower middle income</t>
  </si>
  <si>
    <t>High income</t>
  </si>
  <si>
    <t>Upper middle income</t>
  </si>
  <si>
    <t>Lower middle income</t>
  </si>
  <si>
    <t>High income</t>
  </si>
  <si>
    <t>Upper middle income</t>
  </si>
  <si>
    <t>Low income</t>
  </si>
  <si>
    <t>High income</t>
  </si>
  <si>
    <t>Low income</t>
  </si>
  <si>
    <t>Lower middle income</t>
  </si>
  <si>
    <t>Low income</t>
  </si>
  <si>
    <t>Lower middle income</t>
  </si>
  <si>
    <t>Low income</t>
  </si>
  <si>
    <t>Upper middle income</t>
  </si>
  <si>
    <t>Low income</t>
  </si>
  <si>
    <t>Upper middle income</t>
  </si>
  <si>
    <t>High income</t>
  </si>
  <si>
    <t>Lower middle income</t>
  </si>
  <si>
    <t>Low income</t>
  </si>
  <si>
    <t>Upper middle income</t>
  </si>
  <si>
    <t>Lower middle income</t>
  </si>
  <si>
    <t>Upper middle income</t>
  </si>
  <si>
    <t>Lower middle income</t>
  </si>
  <si>
    <t>Upper middle income</t>
  </si>
  <si>
    <t>Lower middle income</t>
  </si>
  <si>
    <t>Low income</t>
  </si>
  <si>
    <t>Lower middle income</t>
  </si>
  <si>
    <t>High income</t>
  </si>
  <si>
    <t>Lower middle income</t>
  </si>
  <si>
    <t>Low income</t>
  </si>
  <si>
    <t>Upper middle income</t>
  </si>
  <si>
    <t>Low income</t>
  </si>
  <si>
    <t>Lower middle income</t>
  </si>
  <si>
    <t>Region for SOFA</t>
  </si>
  <si>
    <t>Income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</si>
</sst>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B830D-2AB4-4719-BEAC-D9F3A0B84571}">
  <dimension ref="A1:K157"/>
  <sheetViews>
    <sheetView workbookViewId="0">
      <selection sqref="A1:XFD2"/>
    </sheetView>
  </sheetViews>
  <sheetFormatPr defaultRowHeight="15"/>
  <cols>
    <col min="1" max="1" width="22.42578125" customWidth="1"/>
    <col min="2" max="2" width="12.7109375" customWidth="1"/>
    <col min="3" max="3" width="4.85546875" customWidth="1"/>
    <col min="4" max="4" width="14.28515625" customWidth="1"/>
    <col min="5" max="5" width="29.7109375" customWidth="1"/>
    <col min="6" max="6" width="11" customWidth="1"/>
    <col min="7" max="7" width="9.28515625" customWidth="1"/>
    <col min="8" max="8" width="30.7109375" customWidth="1"/>
    <col min="9" max="9" width="5.7109375" customWidth="1"/>
    <col min="10" max="10" width="9.5703125" customWidth="1"/>
    <col min="11" max="11" width="20.28515625" customWidth="1"/>
  </cols>
  <sheetData>
    <row r="1" spans="1:11">
      <c r="A1" t="s">
        <v>0</v>
      </c>
      <c r="B1" t="s">
        <v>155</v>
      </c>
      <c r="C1" t="s">
        <v>310</v>
      </c>
      <c r="D1" t="s">
        <v>311</v>
      </c>
      <c r="E1" t="s">
        <v>312</v>
      </c>
      <c r="F1" t="s">
        <v>327</v>
      </c>
      <c r="G1" t="s">
        <v>328</v>
      </c>
      <c r="H1" t="s">
        <v>334</v>
      </c>
      <c r="I1" t="s">
        <v>337</v>
      </c>
      <c r="J1" t="s">
        <v>338</v>
      </c>
      <c r="K1" t="s">
        <v>343</v>
      </c>
    </row>
    <row r="2" spans="1:11">
      <c r="A2" t="s">
        <v>1</v>
      </c>
      <c r="B2" t="s">
        <v>156</v>
      </c>
      <c r="C2">
        <v>4</v>
      </c>
      <c r="D2">
        <v>34</v>
      </c>
      <c r="E2" t="s">
        <v>313</v>
      </c>
      <c r="F2">
        <v>142</v>
      </c>
      <c r="G2" t="s">
        <v>329</v>
      </c>
      <c r="H2" t="s">
        <v>313</v>
      </c>
      <c r="I2">
        <v>0.51100000000000001</v>
      </c>
      <c r="J2" t="s">
        <v>339</v>
      </c>
      <c r="K2" t="s">
        <v>344</v>
      </c>
    </row>
    <row r="3" spans="1:11">
      <c r="A3" t="s">
        <v>0</v>
      </c>
      <c r="B3" t="s">
        <v>155</v>
      </c>
      <c r="C3" t="s">
        <v>310</v>
      </c>
      <c r="D3" t="s">
        <v>311</v>
      </c>
      <c r="E3" t="s">
        <v>312</v>
      </c>
      <c r="F3" t="s">
        <v>327</v>
      </c>
      <c r="G3" t="s">
        <v>328</v>
      </c>
      <c r="H3" t="s">
        <v>334</v>
      </c>
      <c r="I3" t="s">
        <v>337</v>
      </c>
      <c r="J3" t="s">
        <v>338</v>
      </c>
      <c r="K3" t="s">
        <v>343</v>
      </c>
    </row>
    <row r="4" spans="1:11">
      <c r="A4" t="s">
        <v>1</v>
      </c>
      <c r="B4" t="s">
        <v>156</v>
      </c>
      <c r="C4">
        <v>4</v>
      </c>
      <c r="D4">
        <v>34</v>
      </c>
      <c r="E4" t="s">
        <v>313</v>
      </c>
      <c r="F4">
        <v>142</v>
      </c>
      <c r="G4" t="s">
        <v>329</v>
      </c>
      <c r="H4" t="s">
        <v>313</v>
      </c>
      <c r="I4">
        <v>0.51100000000000001</v>
      </c>
      <c r="J4" t="s">
        <v>339</v>
      </c>
      <c r="K4" t="s">
        <v>344</v>
      </c>
    </row>
    <row r="5" spans="1:11">
      <c r="A5" t="s">
        <v>2</v>
      </c>
      <c r="B5" t="s">
        <v>157</v>
      </c>
      <c r="C5">
        <v>24</v>
      </c>
      <c r="D5">
        <v>202</v>
      </c>
      <c r="E5" t="s">
        <v>314</v>
      </c>
      <c r="F5">
        <v>2</v>
      </c>
      <c r="G5" t="s">
        <v>330</v>
      </c>
      <c r="H5" t="s">
        <v>314</v>
      </c>
      <c r="I5">
        <v>0.58099999999999996</v>
      </c>
      <c r="J5" t="s">
        <v>340</v>
      </c>
      <c r="K5" t="s">
        <v>345</v>
      </c>
    </row>
    <row r="6" spans="1:11">
      <c r="A6" t="s">
        <v>3</v>
      </c>
      <c r="B6" t="s">
        <v>158</v>
      </c>
      <c r="C6">
        <v>8</v>
      </c>
      <c r="D6">
        <v>39</v>
      </c>
      <c r="E6" t="s">
        <v>315</v>
      </c>
      <c r="F6">
        <v>150</v>
      </c>
      <c r="G6" t="s">
        <v>331</v>
      </c>
      <c r="H6" t="s">
        <v>331</v>
      </c>
      <c r="I6">
        <v>0.79500000000000004</v>
      </c>
      <c r="J6" t="s">
        <v>341</v>
      </c>
      <c r="K6" t="s">
        <v>346</v>
      </c>
    </row>
    <row r="7" spans="1:11">
      <c r="A7" t="s">
        <v>4</v>
      </c>
      <c r="B7" t="s">
        <v>159</v>
      </c>
      <c r="C7">
        <v>784</v>
      </c>
      <c r="D7">
        <v>145</v>
      </c>
      <c r="E7" t="s">
        <v>316</v>
      </c>
      <c r="F7">
        <v>142</v>
      </c>
      <c r="G7" t="s">
        <v>329</v>
      </c>
      <c r="H7" t="s">
        <v>335</v>
      </c>
      <c r="I7">
        <v>0.89</v>
      </c>
      <c r="J7" t="s">
        <v>342</v>
      </c>
      <c r="K7" t="s">
        <v>347</v>
      </c>
    </row>
    <row r="8" spans="1:11">
      <c r="A8" t="s">
        <v>5</v>
      </c>
      <c r="B8" t="s">
        <v>160</v>
      </c>
      <c r="C8">
        <v>32</v>
      </c>
      <c r="D8">
        <v>419</v>
      </c>
      <c r="E8" t="s">
        <v>317</v>
      </c>
      <c r="F8">
        <v>19</v>
      </c>
      <c r="G8" t="s">
        <v>332</v>
      </c>
      <c r="H8" t="s">
        <v>317</v>
      </c>
      <c r="I8">
        <v>0.84499999999999997</v>
      </c>
      <c r="J8" t="s">
        <v>342</v>
      </c>
      <c r="K8" t="s">
        <v>346</v>
      </c>
    </row>
    <row r="9" spans="1:11">
      <c r="A9" t="s">
        <v>6</v>
      </c>
      <c r="B9" t="s">
        <v>161</v>
      </c>
      <c r="C9">
        <v>51</v>
      </c>
      <c r="D9">
        <v>145</v>
      </c>
      <c r="E9" t="s">
        <v>316</v>
      </c>
      <c r="F9">
        <v>142</v>
      </c>
      <c r="G9" t="s">
        <v>329</v>
      </c>
      <c r="H9" t="s">
        <v>335</v>
      </c>
      <c r="I9">
        <v>0.77600000000000002</v>
      </c>
      <c r="J9" t="s">
        <v>341</v>
      </c>
      <c r="K9" t="s">
        <v>346</v>
      </c>
    </row>
    <row r="10" spans="1:11">
      <c r="A10" t="s">
        <v>7</v>
      </c>
      <c r="B10" t="s">
        <v>162</v>
      </c>
      <c r="C10">
        <v>36</v>
      </c>
      <c r="D10">
        <v>53</v>
      </c>
      <c r="E10" t="s">
        <v>318</v>
      </c>
      <c r="F10">
        <v>9</v>
      </c>
      <c r="G10" t="s">
        <v>333</v>
      </c>
      <c r="H10" t="s">
        <v>333</v>
      </c>
      <c r="I10">
        <v>0.94399999999999995</v>
      </c>
      <c r="J10" t="s">
        <v>342</v>
      </c>
      <c r="K10" t="s">
        <v>347</v>
      </c>
    </row>
    <row r="11" spans="1:11">
      <c r="A11" t="s">
        <v>8</v>
      </c>
      <c r="B11" t="s">
        <v>163</v>
      </c>
      <c r="C11">
        <v>40</v>
      </c>
      <c r="D11">
        <v>155</v>
      </c>
      <c r="E11" t="s">
        <v>319</v>
      </c>
      <c r="F11">
        <v>150</v>
      </c>
      <c r="G11" t="s">
        <v>331</v>
      </c>
      <c r="H11" t="s">
        <v>331</v>
      </c>
      <c r="I11">
        <v>0.92200000000000004</v>
      </c>
      <c r="J11" t="s">
        <v>342</v>
      </c>
      <c r="K11" t="s">
        <v>347</v>
      </c>
    </row>
    <row r="12" spans="1:11">
      <c r="A12" t="s">
        <v>9</v>
      </c>
      <c r="B12" t="s">
        <v>164</v>
      </c>
      <c r="C12">
        <v>31</v>
      </c>
      <c r="D12">
        <v>145</v>
      </c>
      <c r="E12" t="s">
        <v>316</v>
      </c>
      <c r="F12">
        <v>142</v>
      </c>
      <c r="G12" t="s">
        <v>329</v>
      </c>
      <c r="H12" t="s">
        <v>335</v>
      </c>
      <c r="I12">
        <v>0.75600000000000001</v>
      </c>
      <c r="J12" t="s">
        <v>341</v>
      </c>
      <c r="K12" t="s">
        <v>346</v>
      </c>
    </row>
    <row r="13" spans="1:11">
      <c r="A13" t="s">
        <v>10</v>
      </c>
      <c r="B13" t="s">
        <v>165</v>
      </c>
      <c r="C13">
        <v>56</v>
      </c>
      <c r="D13">
        <v>155</v>
      </c>
      <c r="E13" t="s">
        <v>319</v>
      </c>
      <c r="F13">
        <v>150</v>
      </c>
      <c r="G13" t="s">
        <v>331</v>
      </c>
      <c r="H13" t="s">
        <v>331</v>
      </c>
      <c r="I13">
        <v>0.93100000000000005</v>
      </c>
      <c r="J13" t="s">
        <v>342</v>
      </c>
      <c r="K13" t="s">
        <v>347</v>
      </c>
    </row>
    <row r="14" spans="1:11">
      <c r="A14" t="s">
        <v>11</v>
      </c>
      <c r="B14" t="s">
        <v>166</v>
      </c>
      <c r="C14">
        <v>204</v>
      </c>
      <c r="D14">
        <v>202</v>
      </c>
      <c r="E14" t="s">
        <v>314</v>
      </c>
      <c r="F14">
        <v>2</v>
      </c>
      <c r="G14" t="s">
        <v>330</v>
      </c>
      <c r="H14" t="s">
        <v>314</v>
      </c>
      <c r="I14">
        <v>0.54500000000000004</v>
      </c>
      <c r="J14" t="s">
        <v>339</v>
      </c>
      <c r="K14" t="s">
        <v>345</v>
      </c>
    </row>
    <row r="15" spans="1:11">
      <c r="A15" t="s">
        <v>12</v>
      </c>
      <c r="B15" t="s">
        <v>167</v>
      </c>
      <c r="C15">
        <v>854</v>
      </c>
      <c r="D15">
        <v>202</v>
      </c>
      <c r="E15" t="s">
        <v>314</v>
      </c>
      <c r="F15">
        <v>2</v>
      </c>
      <c r="G15" t="s">
        <v>330</v>
      </c>
      <c r="H15" t="s">
        <v>314</v>
      </c>
      <c r="I15">
        <v>0.45200000000000001</v>
      </c>
      <c r="J15" t="s">
        <v>339</v>
      </c>
      <c r="K15" t="s">
        <v>344</v>
      </c>
    </row>
    <row r="16" spans="1:11">
      <c r="A16" t="s">
        <v>13</v>
      </c>
      <c r="B16" t="s">
        <v>168</v>
      </c>
      <c r="C16">
        <v>50</v>
      </c>
      <c r="D16">
        <v>34</v>
      </c>
      <c r="E16" t="s">
        <v>313</v>
      </c>
      <c r="F16">
        <v>142</v>
      </c>
      <c r="G16" t="s">
        <v>329</v>
      </c>
      <c r="H16" t="s">
        <v>313</v>
      </c>
      <c r="I16">
        <v>0.63200000000000001</v>
      </c>
      <c r="J16" t="s">
        <v>340</v>
      </c>
      <c r="K16" t="s">
        <v>345</v>
      </c>
    </row>
    <row r="17" spans="1:11">
      <c r="A17" t="s">
        <v>14</v>
      </c>
      <c r="B17" t="s">
        <v>169</v>
      </c>
      <c r="C17">
        <v>100</v>
      </c>
      <c r="D17">
        <v>151</v>
      </c>
      <c r="E17" t="s">
        <v>320</v>
      </c>
      <c r="F17">
        <v>150</v>
      </c>
      <c r="G17" t="s">
        <v>331</v>
      </c>
      <c r="H17" t="s">
        <v>331</v>
      </c>
      <c r="I17">
        <v>0.81599999999999995</v>
      </c>
      <c r="J17" t="s">
        <v>342</v>
      </c>
      <c r="K17" t="s">
        <v>346</v>
      </c>
    </row>
    <row r="18" spans="1:11">
      <c r="A18" t="s">
        <v>15</v>
      </c>
      <c r="B18" t="s">
        <v>170</v>
      </c>
      <c r="C18">
        <v>112</v>
      </c>
      <c r="D18">
        <v>151</v>
      </c>
      <c r="E18" t="s">
        <v>320</v>
      </c>
      <c r="F18">
        <v>150</v>
      </c>
      <c r="G18" t="s">
        <v>331</v>
      </c>
      <c r="H18" t="s">
        <v>331</v>
      </c>
      <c r="I18">
        <v>0.82299999999999995</v>
      </c>
      <c r="J18" t="s">
        <v>342</v>
      </c>
      <c r="K18" t="s">
        <v>346</v>
      </c>
    </row>
    <row r="19" spans="1:11">
      <c r="A19" t="s">
        <v>16</v>
      </c>
      <c r="B19" t="s">
        <v>171</v>
      </c>
      <c r="C19">
        <v>68</v>
      </c>
      <c r="D19">
        <v>419</v>
      </c>
      <c r="E19" t="s">
        <v>317</v>
      </c>
      <c r="F19">
        <v>19</v>
      </c>
      <c r="G19" t="s">
        <v>332</v>
      </c>
      <c r="H19" t="s">
        <v>317</v>
      </c>
      <c r="I19">
        <v>0.71799999999999997</v>
      </c>
      <c r="J19" t="s">
        <v>341</v>
      </c>
      <c r="K19" t="s">
        <v>345</v>
      </c>
    </row>
    <row r="20" spans="1:11">
      <c r="A20" t="s">
        <v>17</v>
      </c>
      <c r="B20" t="s">
        <v>172</v>
      </c>
      <c r="C20">
        <v>76</v>
      </c>
      <c r="D20">
        <v>419</v>
      </c>
      <c r="E20" t="s">
        <v>317</v>
      </c>
      <c r="F20">
        <v>19</v>
      </c>
      <c r="G20" t="s">
        <v>332</v>
      </c>
      <c r="H20" t="s">
        <v>317</v>
      </c>
      <c r="I20">
        <v>0.76500000000000001</v>
      </c>
      <c r="J20" t="s">
        <v>341</v>
      </c>
      <c r="K20" t="s">
        <v>346</v>
      </c>
    </row>
    <row r="21" spans="1:11">
      <c r="A21" t="s">
        <v>18</v>
      </c>
      <c r="B21" t="s">
        <v>173</v>
      </c>
      <c r="C21">
        <v>72</v>
      </c>
      <c r="D21">
        <v>202</v>
      </c>
      <c r="E21" t="s">
        <v>314</v>
      </c>
      <c r="F21">
        <v>2</v>
      </c>
      <c r="G21" t="s">
        <v>330</v>
      </c>
      <c r="H21" t="s">
        <v>314</v>
      </c>
      <c r="I21">
        <v>0.73499999999999999</v>
      </c>
      <c r="J21" t="s">
        <v>341</v>
      </c>
      <c r="K21" t="s">
        <v>346</v>
      </c>
    </row>
    <row r="22" spans="1:11">
      <c r="A22" t="s">
        <v>19</v>
      </c>
      <c r="B22" t="s">
        <v>174</v>
      </c>
      <c r="C22">
        <v>140</v>
      </c>
      <c r="D22">
        <v>202</v>
      </c>
      <c r="E22" t="s">
        <v>314</v>
      </c>
      <c r="F22">
        <v>2</v>
      </c>
      <c r="G22" t="s">
        <v>330</v>
      </c>
      <c r="H22" t="s">
        <v>314</v>
      </c>
      <c r="I22">
        <v>0.39700000000000002</v>
      </c>
      <c r="J22" t="s">
        <v>339</v>
      </c>
      <c r="K22" t="s">
        <v>344</v>
      </c>
    </row>
    <row r="23" spans="1:11">
      <c r="A23" t="s">
        <v>20</v>
      </c>
      <c r="B23" t="s">
        <v>175</v>
      </c>
      <c r="C23">
        <v>124</v>
      </c>
      <c r="D23">
        <v>21</v>
      </c>
      <c r="E23" t="s">
        <v>321</v>
      </c>
      <c r="F23">
        <v>19</v>
      </c>
      <c r="G23" t="s">
        <v>332</v>
      </c>
      <c r="H23" t="s">
        <v>321</v>
      </c>
      <c r="I23">
        <v>0.92900000000000005</v>
      </c>
      <c r="J23" t="s">
        <v>342</v>
      </c>
      <c r="K23" t="s">
        <v>347</v>
      </c>
    </row>
    <row r="24" spans="1:11">
      <c r="A24" t="s">
        <v>21</v>
      </c>
      <c r="B24" t="s">
        <v>176</v>
      </c>
      <c r="C24">
        <v>756</v>
      </c>
      <c r="D24">
        <v>155</v>
      </c>
      <c r="E24" t="s">
        <v>319</v>
      </c>
      <c r="F24">
        <v>150</v>
      </c>
      <c r="G24" t="s">
        <v>331</v>
      </c>
      <c r="H24" t="s">
        <v>331</v>
      </c>
      <c r="I24">
        <v>0.95499999999999996</v>
      </c>
      <c r="J24" t="s">
        <v>342</v>
      </c>
      <c r="K24" t="s">
        <v>347</v>
      </c>
    </row>
    <row r="25" spans="1:11">
      <c r="A25" t="s">
        <v>22</v>
      </c>
      <c r="B25" t="s">
        <v>177</v>
      </c>
      <c r="C25">
        <v>152</v>
      </c>
      <c r="D25">
        <v>419</v>
      </c>
      <c r="E25" t="s">
        <v>317</v>
      </c>
      <c r="F25">
        <v>19</v>
      </c>
      <c r="G25" t="s">
        <v>332</v>
      </c>
      <c r="H25" t="s">
        <v>317</v>
      </c>
      <c r="I25">
        <v>0.85099999999999998</v>
      </c>
      <c r="J25" t="s">
        <v>342</v>
      </c>
      <c r="K25" t="s">
        <v>347</v>
      </c>
    </row>
    <row r="26" spans="1:11">
      <c r="A26" t="s">
        <v>23</v>
      </c>
      <c r="B26" t="s">
        <v>178</v>
      </c>
      <c r="C26">
        <v>156</v>
      </c>
      <c r="D26">
        <v>30</v>
      </c>
      <c r="E26" t="s">
        <v>322</v>
      </c>
      <c r="F26">
        <v>142</v>
      </c>
      <c r="G26" t="s">
        <v>329</v>
      </c>
      <c r="H26" t="s">
        <v>336</v>
      </c>
      <c r="I26">
        <v>0.76100000000000001</v>
      </c>
      <c r="J26" t="s">
        <v>341</v>
      </c>
      <c r="K26" t="s">
        <v>346</v>
      </c>
    </row>
    <row r="27" spans="1:11">
      <c r="A27" t="s">
        <v>24</v>
      </c>
      <c r="B27" t="s">
        <v>179</v>
      </c>
      <c r="C27">
        <v>384</v>
      </c>
      <c r="D27">
        <v>202</v>
      </c>
      <c r="E27" t="s">
        <v>314</v>
      </c>
      <c r="F27">
        <v>2</v>
      </c>
      <c r="G27" t="s">
        <v>330</v>
      </c>
      <c r="H27" t="s">
        <v>314</v>
      </c>
      <c r="I27">
        <v>0.53800000000000003</v>
      </c>
      <c r="J27" t="s">
        <v>339</v>
      </c>
      <c r="K27" t="s">
        <v>345</v>
      </c>
    </row>
    <row r="28" spans="1:11">
      <c r="A28" t="s">
        <v>25</v>
      </c>
      <c r="B28" t="s">
        <v>180</v>
      </c>
      <c r="C28">
        <v>120</v>
      </c>
      <c r="D28">
        <v>202</v>
      </c>
      <c r="E28" t="s">
        <v>314</v>
      </c>
      <c r="F28">
        <v>2</v>
      </c>
      <c r="G28" t="s">
        <v>330</v>
      </c>
      <c r="H28" t="s">
        <v>314</v>
      </c>
      <c r="I28">
        <v>0.56299999999999994</v>
      </c>
      <c r="J28" t="s">
        <v>340</v>
      </c>
      <c r="K28" t="s">
        <v>345</v>
      </c>
    </row>
    <row r="29" spans="1:11">
      <c r="A29" t="s">
        <v>26</v>
      </c>
      <c r="B29" t="s">
        <v>181</v>
      </c>
      <c r="C29">
        <v>180</v>
      </c>
      <c r="D29">
        <v>202</v>
      </c>
      <c r="E29" t="s">
        <v>314</v>
      </c>
      <c r="F29">
        <v>2</v>
      </c>
      <c r="G29" t="s">
        <v>330</v>
      </c>
      <c r="H29" t="s">
        <v>314</v>
      </c>
      <c r="I29">
        <v>0.48</v>
      </c>
      <c r="J29" t="s">
        <v>339</v>
      </c>
      <c r="K29" t="s">
        <v>344</v>
      </c>
    </row>
    <row r="30" spans="1:11">
      <c r="A30" t="s">
        <v>27</v>
      </c>
      <c r="B30" t="s">
        <v>182</v>
      </c>
      <c r="C30">
        <v>178</v>
      </c>
      <c r="D30">
        <v>202</v>
      </c>
      <c r="E30" t="s">
        <v>314</v>
      </c>
      <c r="F30">
        <v>2</v>
      </c>
      <c r="G30" t="s">
        <v>330</v>
      </c>
      <c r="H30" t="s">
        <v>314</v>
      </c>
      <c r="I30">
        <v>0.57399999999999995</v>
      </c>
      <c r="J30" t="s">
        <v>340</v>
      </c>
      <c r="K30" t="s">
        <v>345</v>
      </c>
    </row>
    <row r="31" spans="1:11">
      <c r="A31" t="s">
        <v>28</v>
      </c>
      <c r="B31" t="s">
        <v>183</v>
      </c>
      <c r="C31">
        <v>170</v>
      </c>
      <c r="D31">
        <v>419</v>
      </c>
      <c r="E31" t="s">
        <v>317</v>
      </c>
      <c r="F31">
        <v>19</v>
      </c>
      <c r="G31" t="s">
        <v>332</v>
      </c>
      <c r="H31" t="s">
        <v>317</v>
      </c>
      <c r="I31">
        <v>0.76700000000000002</v>
      </c>
      <c r="J31" t="s">
        <v>341</v>
      </c>
      <c r="K31" t="s">
        <v>346</v>
      </c>
    </row>
    <row r="32" spans="1:11">
      <c r="A32" t="s">
        <v>29</v>
      </c>
      <c r="B32" t="s">
        <v>184</v>
      </c>
      <c r="C32">
        <v>132</v>
      </c>
      <c r="D32">
        <v>202</v>
      </c>
      <c r="E32" t="s">
        <v>314</v>
      </c>
      <c r="F32">
        <v>2</v>
      </c>
      <c r="G32" t="s">
        <v>330</v>
      </c>
      <c r="H32" t="s">
        <v>314</v>
      </c>
      <c r="I32">
        <v>0.66500000000000004</v>
      </c>
      <c r="J32" t="s">
        <v>340</v>
      </c>
      <c r="K32" t="s">
        <v>345</v>
      </c>
    </row>
    <row r="33" spans="1:11">
      <c r="A33" t="s">
        <v>30</v>
      </c>
      <c r="B33" t="s">
        <v>185</v>
      </c>
      <c r="C33">
        <v>188</v>
      </c>
      <c r="D33">
        <v>419</v>
      </c>
      <c r="E33" t="s">
        <v>317</v>
      </c>
      <c r="F33">
        <v>19</v>
      </c>
      <c r="G33" t="s">
        <v>332</v>
      </c>
      <c r="H33" t="s">
        <v>317</v>
      </c>
      <c r="I33">
        <v>0.81</v>
      </c>
      <c r="J33" t="s">
        <v>342</v>
      </c>
      <c r="K33" t="s">
        <v>346</v>
      </c>
    </row>
    <row r="34" spans="1:11">
      <c r="A34" t="s">
        <v>31</v>
      </c>
      <c r="B34" t="s">
        <v>186</v>
      </c>
      <c r="C34">
        <v>192</v>
      </c>
      <c r="D34">
        <v>419</v>
      </c>
      <c r="E34" t="s">
        <v>317</v>
      </c>
      <c r="F34">
        <v>19</v>
      </c>
      <c r="G34" t="s">
        <v>332</v>
      </c>
      <c r="H34" t="s">
        <v>317</v>
      </c>
      <c r="I34">
        <v>0.78300000000000003</v>
      </c>
      <c r="J34" t="s">
        <v>341</v>
      </c>
      <c r="K34" t="s">
        <v>346</v>
      </c>
    </row>
    <row r="35" spans="1:11">
      <c r="A35" t="s">
        <v>32</v>
      </c>
      <c r="B35" t="s">
        <v>187</v>
      </c>
      <c r="C35">
        <v>196</v>
      </c>
      <c r="D35">
        <v>145</v>
      </c>
      <c r="E35" t="s">
        <v>316</v>
      </c>
      <c r="F35">
        <v>142</v>
      </c>
      <c r="G35" t="s">
        <v>329</v>
      </c>
      <c r="H35" t="s">
        <v>335</v>
      </c>
      <c r="I35">
        <v>0.88700000000000001</v>
      </c>
      <c r="J35" t="s">
        <v>342</v>
      </c>
      <c r="K35" t="s">
        <v>347</v>
      </c>
    </row>
    <row r="36" spans="1:11">
      <c r="A36" t="s">
        <v>33</v>
      </c>
      <c r="B36" t="s">
        <v>188</v>
      </c>
      <c r="C36">
        <v>203</v>
      </c>
      <c r="D36">
        <v>151</v>
      </c>
      <c r="E36" t="s">
        <v>320</v>
      </c>
      <c r="F36">
        <v>150</v>
      </c>
      <c r="G36" t="s">
        <v>331</v>
      </c>
      <c r="H36" t="s">
        <v>331</v>
      </c>
      <c r="I36">
        <v>0.9</v>
      </c>
      <c r="J36" t="s">
        <v>342</v>
      </c>
      <c r="K36" t="s">
        <v>347</v>
      </c>
    </row>
    <row r="37" spans="1:11">
      <c r="A37" t="s">
        <v>34</v>
      </c>
      <c r="B37" t="s">
        <v>189</v>
      </c>
      <c r="C37">
        <v>276</v>
      </c>
      <c r="D37">
        <v>155</v>
      </c>
      <c r="E37" t="s">
        <v>319</v>
      </c>
      <c r="F37">
        <v>150</v>
      </c>
      <c r="G37" t="s">
        <v>331</v>
      </c>
      <c r="H37" t="s">
        <v>331</v>
      </c>
      <c r="I37">
        <v>0.94699999999999995</v>
      </c>
      <c r="J37" t="s">
        <v>342</v>
      </c>
      <c r="K37" t="s">
        <v>347</v>
      </c>
    </row>
    <row r="38" spans="1:11">
      <c r="A38" t="s">
        <v>35</v>
      </c>
      <c r="B38" t="s">
        <v>190</v>
      </c>
      <c r="C38">
        <v>262</v>
      </c>
      <c r="D38">
        <v>202</v>
      </c>
      <c r="E38" t="s">
        <v>314</v>
      </c>
      <c r="F38">
        <v>2</v>
      </c>
      <c r="G38" t="s">
        <v>330</v>
      </c>
      <c r="H38" t="s">
        <v>314</v>
      </c>
      <c r="I38">
        <v>0.52400000000000002</v>
      </c>
      <c r="J38" t="s">
        <v>339</v>
      </c>
      <c r="K38" t="s">
        <v>345</v>
      </c>
    </row>
    <row r="39" spans="1:11">
      <c r="A39" t="s">
        <v>36</v>
      </c>
      <c r="B39" t="s">
        <v>191</v>
      </c>
      <c r="C39">
        <v>208</v>
      </c>
      <c r="D39">
        <v>154</v>
      </c>
      <c r="E39" t="s">
        <v>323</v>
      </c>
      <c r="F39">
        <v>150</v>
      </c>
      <c r="G39" t="s">
        <v>331</v>
      </c>
      <c r="H39" t="s">
        <v>331</v>
      </c>
      <c r="I39">
        <v>0.94</v>
      </c>
      <c r="J39" t="s">
        <v>342</v>
      </c>
      <c r="K39" t="s">
        <v>347</v>
      </c>
    </row>
    <row r="40" spans="1:11">
      <c r="A40" t="s">
        <v>37</v>
      </c>
      <c r="B40" t="s">
        <v>192</v>
      </c>
      <c r="C40">
        <v>214</v>
      </c>
      <c r="D40">
        <v>419</v>
      </c>
      <c r="E40" t="s">
        <v>317</v>
      </c>
      <c r="F40">
        <v>19</v>
      </c>
      <c r="G40" t="s">
        <v>332</v>
      </c>
      <c r="H40" t="s">
        <v>317</v>
      </c>
      <c r="I40">
        <v>0.75600000000000001</v>
      </c>
      <c r="J40" t="s">
        <v>341</v>
      </c>
      <c r="K40" t="s">
        <v>346</v>
      </c>
    </row>
    <row r="41" spans="1:11">
      <c r="A41" t="s">
        <v>38</v>
      </c>
      <c r="B41" t="s">
        <v>193</v>
      </c>
      <c r="C41">
        <v>12</v>
      </c>
      <c r="D41">
        <v>15</v>
      </c>
      <c r="E41" t="s">
        <v>324</v>
      </c>
      <c r="F41">
        <v>2</v>
      </c>
      <c r="G41" t="s">
        <v>330</v>
      </c>
      <c r="H41" t="s">
        <v>335</v>
      </c>
      <c r="I41">
        <v>0.748</v>
      </c>
      <c r="J41" t="s">
        <v>341</v>
      </c>
      <c r="K41" t="s">
        <v>345</v>
      </c>
    </row>
    <row r="42" spans="1:11">
      <c r="A42" t="s">
        <v>39</v>
      </c>
      <c r="B42" t="s">
        <v>194</v>
      </c>
      <c r="C42">
        <v>218</v>
      </c>
      <c r="D42">
        <v>419</v>
      </c>
      <c r="E42" t="s">
        <v>317</v>
      </c>
      <c r="F42">
        <v>19</v>
      </c>
      <c r="G42" t="s">
        <v>332</v>
      </c>
      <c r="H42" t="s">
        <v>317</v>
      </c>
      <c r="I42">
        <v>0.75900000000000001</v>
      </c>
      <c r="J42" t="s">
        <v>341</v>
      </c>
      <c r="K42" t="s">
        <v>346</v>
      </c>
    </row>
    <row r="43" spans="1:11">
      <c r="A43" t="s">
        <v>40</v>
      </c>
      <c r="B43" t="s">
        <v>195</v>
      </c>
      <c r="C43">
        <v>818</v>
      </c>
      <c r="D43">
        <v>15</v>
      </c>
      <c r="E43" t="s">
        <v>324</v>
      </c>
      <c r="F43">
        <v>2</v>
      </c>
      <c r="G43" t="s">
        <v>330</v>
      </c>
      <c r="H43" t="s">
        <v>335</v>
      </c>
      <c r="I43">
        <v>0.70699999999999996</v>
      </c>
      <c r="J43" t="s">
        <v>341</v>
      </c>
      <c r="K43" t="s">
        <v>345</v>
      </c>
    </row>
    <row r="44" spans="1:11">
      <c r="A44" t="s">
        <v>41</v>
      </c>
      <c r="B44" t="s">
        <v>196</v>
      </c>
      <c r="C44">
        <v>232</v>
      </c>
      <c r="D44">
        <v>202</v>
      </c>
      <c r="E44" t="s">
        <v>314</v>
      </c>
      <c r="F44">
        <v>2</v>
      </c>
      <c r="G44" t="s">
        <v>330</v>
      </c>
      <c r="H44" t="s">
        <v>314</v>
      </c>
      <c r="I44">
        <v>0.45900000000000002</v>
      </c>
      <c r="J44" t="s">
        <v>339</v>
      </c>
      <c r="K44" t="s">
        <v>344</v>
      </c>
    </row>
    <row r="45" spans="1:11">
      <c r="A45" t="s">
        <v>42</v>
      </c>
      <c r="B45" t="s">
        <v>197</v>
      </c>
      <c r="C45">
        <v>724</v>
      </c>
      <c r="D45">
        <v>39</v>
      </c>
      <c r="E45" t="s">
        <v>315</v>
      </c>
      <c r="F45">
        <v>150</v>
      </c>
      <c r="G45" t="s">
        <v>331</v>
      </c>
      <c r="H45" t="s">
        <v>331</v>
      </c>
      <c r="I45">
        <v>0.90400000000000003</v>
      </c>
      <c r="J45" t="s">
        <v>342</v>
      </c>
      <c r="K45" t="s">
        <v>347</v>
      </c>
    </row>
    <row r="46" spans="1:11">
      <c r="A46" t="s">
        <v>43</v>
      </c>
      <c r="B46" t="s">
        <v>198</v>
      </c>
      <c r="C46">
        <v>233</v>
      </c>
      <c r="D46">
        <v>154</v>
      </c>
      <c r="E46" t="s">
        <v>323</v>
      </c>
      <c r="F46">
        <v>150</v>
      </c>
      <c r="G46" t="s">
        <v>331</v>
      </c>
      <c r="H46" t="s">
        <v>331</v>
      </c>
      <c r="I46">
        <v>0.89200000000000002</v>
      </c>
      <c r="J46" t="s">
        <v>342</v>
      </c>
      <c r="K46" t="s">
        <v>347</v>
      </c>
    </row>
    <row r="47" spans="1:11">
      <c r="A47" t="s">
        <v>44</v>
      </c>
      <c r="B47" t="s">
        <v>199</v>
      </c>
      <c r="C47">
        <v>231</v>
      </c>
      <c r="D47">
        <v>202</v>
      </c>
      <c r="E47" t="s">
        <v>314</v>
      </c>
      <c r="F47">
        <v>2</v>
      </c>
      <c r="G47" t="s">
        <v>330</v>
      </c>
      <c r="H47" t="s">
        <v>314</v>
      </c>
      <c r="I47">
        <v>0.48499999999999999</v>
      </c>
      <c r="J47" t="s">
        <v>339</v>
      </c>
      <c r="K47" t="s">
        <v>344</v>
      </c>
    </row>
    <row r="48" spans="1:11">
      <c r="A48" t="s">
        <v>45</v>
      </c>
      <c r="B48" t="s">
        <v>200</v>
      </c>
      <c r="C48">
        <v>246</v>
      </c>
      <c r="D48">
        <v>154</v>
      </c>
      <c r="E48" t="s">
        <v>323</v>
      </c>
      <c r="F48">
        <v>150</v>
      </c>
      <c r="G48" t="s">
        <v>331</v>
      </c>
      <c r="H48" t="s">
        <v>331</v>
      </c>
      <c r="I48">
        <v>0.93799999999999994</v>
      </c>
      <c r="J48" t="s">
        <v>342</v>
      </c>
      <c r="K48" t="s">
        <v>347</v>
      </c>
    </row>
    <row r="49" spans="1:11">
      <c r="A49" t="s">
        <v>46</v>
      </c>
      <c r="B49" t="s">
        <v>201</v>
      </c>
      <c r="C49">
        <v>250</v>
      </c>
      <c r="D49">
        <v>155</v>
      </c>
      <c r="E49" t="s">
        <v>319</v>
      </c>
      <c r="F49">
        <v>150</v>
      </c>
      <c r="G49" t="s">
        <v>331</v>
      </c>
      <c r="H49" t="s">
        <v>331</v>
      </c>
      <c r="I49">
        <v>0.90100000000000002</v>
      </c>
      <c r="J49" t="s">
        <v>342</v>
      </c>
      <c r="K49" t="s">
        <v>347</v>
      </c>
    </row>
    <row r="50" spans="1:11">
      <c r="A50" t="s">
        <v>47</v>
      </c>
      <c r="B50" t="s">
        <v>202</v>
      </c>
      <c r="C50">
        <v>266</v>
      </c>
      <c r="D50">
        <v>202</v>
      </c>
      <c r="E50" t="s">
        <v>314</v>
      </c>
      <c r="F50">
        <v>2</v>
      </c>
      <c r="G50" t="s">
        <v>330</v>
      </c>
      <c r="H50" t="s">
        <v>314</v>
      </c>
      <c r="I50">
        <v>0.70299999999999996</v>
      </c>
      <c r="J50" t="s">
        <v>341</v>
      </c>
      <c r="K50" t="s">
        <v>346</v>
      </c>
    </row>
    <row r="51" spans="1:11">
      <c r="A51" t="s">
        <v>48</v>
      </c>
      <c r="B51" t="s">
        <v>203</v>
      </c>
      <c r="C51">
        <v>826</v>
      </c>
      <c r="D51">
        <v>154</v>
      </c>
      <c r="E51" t="s">
        <v>323</v>
      </c>
      <c r="F51">
        <v>150</v>
      </c>
      <c r="G51" t="s">
        <v>331</v>
      </c>
      <c r="H51" t="s">
        <v>331</v>
      </c>
      <c r="I51">
        <v>0.93200000000000005</v>
      </c>
      <c r="J51" t="s">
        <v>342</v>
      </c>
      <c r="K51" t="s">
        <v>347</v>
      </c>
    </row>
    <row r="52" spans="1:11">
      <c r="A52" t="s">
        <v>49</v>
      </c>
      <c r="B52" t="s">
        <v>204</v>
      </c>
      <c r="C52">
        <v>268</v>
      </c>
      <c r="D52">
        <v>145</v>
      </c>
      <c r="E52" t="s">
        <v>316</v>
      </c>
      <c r="F52">
        <v>142</v>
      </c>
      <c r="G52" t="s">
        <v>329</v>
      </c>
      <c r="H52" t="s">
        <v>335</v>
      </c>
      <c r="I52">
        <v>0.81200000000000006</v>
      </c>
      <c r="J52" t="s">
        <v>342</v>
      </c>
      <c r="K52" t="s">
        <v>346</v>
      </c>
    </row>
    <row r="53" spans="1:11">
      <c r="A53" t="s">
        <v>50</v>
      </c>
      <c r="B53" t="s">
        <v>205</v>
      </c>
      <c r="C53">
        <v>288</v>
      </c>
      <c r="D53">
        <v>202</v>
      </c>
      <c r="E53" t="s">
        <v>314</v>
      </c>
      <c r="F53">
        <v>2</v>
      </c>
      <c r="G53" t="s">
        <v>330</v>
      </c>
      <c r="H53" t="s">
        <v>314</v>
      </c>
      <c r="I53">
        <v>0.61099999999999999</v>
      </c>
      <c r="J53" t="s">
        <v>340</v>
      </c>
      <c r="K53" t="s">
        <v>345</v>
      </c>
    </row>
    <row r="54" spans="1:11">
      <c r="A54" t="s">
        <v>51</v>
      </c>
      <c r="B54" t="s">
        <v>206</v>
      </c>
      <c r="C54">
        <v>324</v>
      </c>
      <c r="D54">
        <v>202</v>
      </c>
      <c r="E54" t="s">
        <v>314</v>
      </c>
      <c r="F54">
        <v>2</v>
      </c>
      <c r="G54" t="s">
        <v>330</v>
      </c>
      <c r="H54" t="s">
        <v>314</v>
      </c>
      <c r="I54">
        <v>0.47699999999999998</v>
      </c>
      <c r="J54" t="s">
        <v>339</v>
      </c>
      <c r="K54" t="s">
        <v>344</v>
      </c>
    </row>
    <row r="55" spans="1:11">
      <c r="A55" t="s">
        <v>52</v>
      </c>
      <c r="B55" t="s">
        <v>207</v>
      </c>
      <c r="C55">
        <v>270</v>
      </c>
      <c r="D55">
        <v>202</v>
      </c>
      <c r="E55" t="s">
        <v>314</v>
      </c>
      <c r="F55">
        <v>2</v>
      </c>
      <c r="G55" t="s">
        <v>330</v>
      </c>
      <c r="H55" t="s">
        <v>314</v>
      </c>
      <c r="I55">
        <v>0.496</v>
      </c>
      <c r="J55" t="s">
        <v>339</v>
      </c>
      <c r="K55" t="s">
        <v>344</v>
      </c>
    </row>
    <row r="56" spans="1:11">
      <c r="A56" t="s">
        <v>53</v>
      </c>
      <c r="B56" t="s">
        <v>208</v>
      </c>
      <c r="C56">
        <v>624</v>
      </c>
      <c r="D56">
        <v>202</v>
      </c>
      <c r="E56" t="s">
        <v>314</v>
      </c>
      <c r="F56">
        <v>2</v>
      </c>
      <c r="G56" t="s">
        <v>330</v>
      </c>
      <c r="H56" t="s">
        <v>314</v>
      </c>
      <c r="I56">
        <v>0.48</v>
      </c>
      <c r="J56" t="s">
        <v>339</v>
      </c>
      <c r="K56" t="s">
        <v>344</v>
      </c>
    </row>
    <row r="57" spans="1:11">
      <c r="A57" t="s">
        <v>54</v>
      </c>
      <c r="B57" t="s">
        <v>209</v>
      </c>
      <c r="C57">
        <v>226</v>
      </c>
      <c r="D57">
        <v>202</v>
      </c>
      <c r="E57" t="s">
        <v>314</v>
      </c>
      <c r="F57">
        <v>2</v>
      </c>
      <c r="G57" t="s">
        <v>330</v>
      </c>
      <c r="H57" t="s">
        <v>314</v>
      </c>
      <c r="I57">
        <v>0.59199999999999997</v>
      </c>
      <c r="J57" t="s">
        <v>340</v>
      </c>
      <c r="K57" t="s">
        <v>346</v>
      </c>
    </row>
    <row r="58" spans="1:11">
      <c r="A58" t="s">
        <v>55</v>
      </c>
      <c r="B58" t="s">
        <v>210</v>
      </c>
      <c r="C58">
        <v>300</v>
      </c>
      <c r="D58">
        <v>39</v>
      </c>
      <c r="E58" t="s">
        <v>315</v>
      </c>
      <c r="F58">
        <v>150</v>
      </c>
      <c r="G58" t="s">
        <v>331</v>
      </c>
      <c r="H58" t="s">
        <v>331</v>
      </c>
      <c r="I58">
        <v>0.88800000000000001</v>
      </c>
      <c r="J58" t="s">
        <v>342</v>
      </c>
      <c r="K58" t="s">
        <v>347</v>
      </c>
    </row>
    <row r="59" spans="1:11">
      <c r="A59" t="s">
        <v>56</v>
      </c>
      <c r="B59" t="s">
        <v>211</v>
      </c>
      <c r="C59">
        <v>320</v>
      </c>
      <c r="D59">
        <v>419</v>
      </c>
      <c r="E59" t="s">
        <v>317</v>
      </c>
      <c r="F59">
        <v>19</v>
      </c>
      <c r="G59" t="s">
        <v>332</v>
      </c>
      <c r="H59" t="s">
        <v>317</v>
      </c>
      <c r="I59">
        <v>0.66300000000000003</v>
      </c>
      <c r="J59" t="s">
        <v>340</v>
      </c>
      <c r="K59" t="s">
        <v>346</v>
      </c>
    </row>
    <row r="60" spans="1:11">
      <c r="A60" t="s">
        <v>57</v>
      </c>
      <c r="B60" t="s">
        <v>212</v>
      </c>
      <c r="C60">
        <v>328</v>
      </c>
      <c r="D60">
        <v>419</v>
      </c>
      <c r="E60" t="s">
        <v>317</v>
      </c>
      <c r="F60">
        <v>19</v>
      </c>
      <c r="G60" t="s">
        <v>332</v>
      </c>
      <c r="H60" t="s">
        <v>317</v>
      </c>
      <c r="I60">
        <v>0.68200000000000005</v>
      </c>
      <c r="J60" t="s">
        <v>340</v>
      </c>
      <c r="K60" t="s">
        <v>346</v>
      </c>
    </row>
    <row r="61" spans="1:11">
      <c r="A61" t="s">
        <v>58</v>
      </c>
      <c r="B61" t="s">
        <v>213</v>
      </c>
      <c r="C61">
        <v>340</v>
      </c>
      <c r="D61">
        <v>419</v>
      </c>
      <c r="E61" t="s">
        <v>317</v>
      </c>
      <c r="F61">
        <v>19</v>
      </c>
      <c r="G61" t="s">
        <v>332</v>
      </c>
      <c r="H61" t="s">
        <v>317</v>
      </c>
      <c r="I61">
        <v>0.63400000000000001</v>
      </c>
      <c r="J61" t="s">
        <v>340</v>
      </c>
      <c r="K61" t="s">
        <v>345</v>
      </c>
    </row>
    <row r="62" spans="1:11">
      <c r="A62" t="s">
        <v>59</v>
      </c>
      <c r="B62" t="s">
        <v>214</v>
      </c>
      <c r="C62">
        <v>191</v>
      </c>
      <c r="D62">
        <v>39</v>
      </c>
      <c r="E62" t="s">
        <v>315</v>
      </c>
      <c r="F62">
        <v>150</v>
      </c>
      <c r="G62" t="s">
        <v>331</v>
      </c>
      <c r="H62" t="s">
        <v>331</v>
      </c>
      <c r="I62">
        <v>0.85099999999999998</v>
      </c>
      <c r="J62" t="s">
        <v>342</v>
      </c>
      <c r="K62" t="s">
        <v>347</v>
      </c>
    </row>
    <row r="63" spans="1:11">
      <c r="A63" t="s">
        <v>60</v>
      </c>
      <c r="B63" t="s">
        <v>215</v>
      </c>
      <c r="C63">
        <v>332</v>
      </c>
      <c r="D63">
        <v>419</v>
      </c>
      <c r="E63" t="s">
        <v>317</v>
      </c>
      <c r="F63">
        <v>19</v>
      </c>
      <c r="G63" t="s">
        <v>332</v>
      </c>
      <c r="H63" t="s">
        <v>317</v>
      </c>
      <c r="I63">
        <v>0.51</v>
      </c>
      <c r="J63" t="s">
        <v>339</v>
      </c>
      <c r="K63" t="s">
        <v>345</v>
      </c>
    </row>
    <row r="64" spans="1:11">
      <c r="A64" t="s">
        <v>61</v>
      </c>
      <c r="B64" t="s">
        <v>216</v>
      </c>
      <c r="C64">
        <v>348</v>
      </c>
      <c r="D64">
        <v>151</v>
      </c>
      <c r="E64" t="s">
        <v>320</v>
      </c>
      <c r="F64">
        <v>150</v>
      </c>
      <c r="G64" t="s">
        <v>331</v>
      </c>
      <c r="H64" t="s">
        <v>331</v>
      </c>
      <c r="I64">
        <v>0.85399999999999998</v>
      </c>
      <c r="J64" t="s">
        <v>342</v>
      </c>
      <c r="K64" t="s">
        <v>347</v>
      </c>
    </row>
    <row r="65" spans="1:11">
      <c r="A65" t="s">
        <v>62</v>
      </c>
      <c r="B65" t="s">
        <v>217</v>
      </c>
      <c r="C65">
        <v>360</v>
      </c>
      <c r="D65">
        <v>35</v>
      </c>
      <c r="E65" t="s">
        <v>325</v>
      </c>
      <c r="F65">
        <v>142</v>
      </c>
      <c r="G65" t="s">
        <v>329</v>
      </c>
      <c r="H65" t="s">
        <v>336</v>
      </c>
      <c r="I65">
        <v>0.71799999999999997</v>
      </c>
      <c r="J65" t="s">
        <v>341</v>
      </c>
      <c r="K65" t="s">
        <v>345</v>
      </c>
    </row>
    <row r="66" spans="1:11">
      <c r="A66" t="s">
        <v>63</v>
      </c>
      <c r="B66" t="s">
        <v>218</v>
      </c>
      <c r="C66">
        <v>356</v>
      </c>
      <c r="D66">
        <v>34</v>
      </c>
      <c r="E66" t="s">
        <v>313</v>
      </c>
      <c r="F66">
        <v>142</v>
      </c>
      <c r="G66" t="s">
        <v>329</v>
      </c>
      <c r="H66" t="s">
        <v>313</v>
      </c>
      <c r="I66">
        <v>0.64500000000000002</v>
      </c>
      <c r="J66" t="s">
        <v>340</v>
      </c>
      <c r="K66" t="s">
        <v>345</v>
      </c>
    </row>
    <row r="67" spans="1:11">
      <c r="A67" t="s">
        <v>64</v>
      </c>
      <c r="B67" t="s">
        <v>219</v>
      </c>
      <c r="C67">
        <v>372</v>
      </c>
      <c r="D67">
        <v>154</v>
      </c>
      <c r="E67" t="s">
        <v>323</v>
      </c>
      <c r="F67">
        <v>150</v>
      </c>
      <c r="G67" t="s">
        <v>331</v>
      </c>
      <c r="H67" t="s">
        <v>331</v>
      </c>
      <c r="I67">
        <v>0.95499999999999996</v>
      </c>
      <c r="J67" t="s">
        <v>342</v>
      </c>
      <c r="K67" t="s">
        <v>347</v>
      </c>
    </row>
    <row r="68" spans="1:11">
      <c r="A68" t="s">
        <v>65</v>
      </c>
      <c r="B68" t="s">
        <v>220</v>
      </c>
      <c r="C68">
        <v>364</v>
      </c>
      <c r="D68">
        <v>34</v>
      </c>
      <c r="E68" t="s">
        <v>313</v>
      </c>
      <c r="F68">
        <v>142</v>
      </c>
      <c r="G68" t="s">
        <v>329</v>
      </c>
      <c r="H68" t="s">
        <v>313</v>
      </c>
      <c r="I68">
        <v>0.78300000000000003</v>
      </c>
      <c r="J68" t="s">
        <v>341</v>
      </c>
      <c r="K68" t="s">
        <v>345</v>
      </c>
    </row>
    <row r="69" spans="1:11">
      <c r="A69" t="s">
        <v>66</v>
      </c>
      <c r="B69" t="s">
        <v>221</v>
      </c>
      <c r="C69">
        <v>368</v>
      </c>
      <c r="D69">
        <v>145</v>
      </c>
      <c r="E69" t="s">
        <v>316</v>
      </c>
      <c r="F69">
        <v>142</v>
      </c>
      <c r="G69" t="s">
        <v>329</v>
      </c>
      <c r="H69" t="s">
        <v>335</v>
      </c>
      <c r="I69">
        <v>0.67400000000000004</v>
      </c>
      <c r="J69" t="s">
        <v>340</v>
      </c>
      <c r="K69" t="s">
        <v>346</v>
      </c>
    </row>
    <row r="70" spans="1:11">
      <c r="A70" t="s">
        <v>67</v>
      </c>
      <c r="B70" t="s">
        <v>222</v>
      </c>
      <c r="C70">
        <v>352</v>
      </c>
      <c r="D70">
        <v>154</v>
      </c>
      <c r="E70" t="s">
        <v>323</v>
      </c>
      <c r="F70">
        <v>150</v>
      </c>
      <c r="G70" t="s">
        <v>331</v>
      </c>
      <c r="H70" t="s">
        <v>331</v>
      </c>
      <c r="I70">
        <v>0.94899999999999995</v>
      </c>
      <c r="J70" t="s">
        <v>342</v>
      </c>
      <c r="K70" t="s">
        <v>347</v>
      </c>
    </row>
    <row r="71" spans="1:11">
      <c r="A71" t="s">
        <v>68</v>
      </c>
      <c r="B71" t="s">
        <v>223</v>
      </c>
      <c r="C71">
        <v>376</v>
      </c>
      <c r="D71">
        <v>145</v>
      </c>
      <c r="E71" t="s">
        <v>316</v>
      </c>
      <c r="F71">
        <v>142</v>
      </c>
      <c r="G71" t="s">
        <v>329</v>
      </c>
      <c r="H71" t="s">
        <v>335</v>
      </c>
      <c r="I71">
        <v>0.91900000000000004</v>
      </c>
      <c r="J71" t="s">
        <v>342</v>
      </c>
      <c r="K71" t="s">
        <v>347</v>
      </c>
    </row>
    <row r="72" spans="1:11">
      <c r="A72" t="s">
        <v>69</v>
      </c>
      <c r="B72" t="s">
        <v>224</v>
      </c>
      <c r="C72">
        <v>380</v>
      </c>
      <c r="D72">
        <v>39</v>
      </c>
      <c r="E72" t="s">
        <v>315</v>
      </c>
      <c r="F72">
        <v>150</v>
      </c>
      <c r="G72" t="s">
        <v>331</v>
      </c>
      <c r="H72" t="s">
        <v>331</v>
      </c>
      <c r="I72">
        <v>0.89200000000000002</v>
      </c>
      <c r="J72" t="s">
        <v>342</v>
      </c>
      <c r="K72" t="s">
        <v>347</v>
      </c>
    </row>
    <row r="73" spans="1:11">
      <c r="A73" t="s">
        <v>70</v>
      </c>
      <c r="B73" t="s">
        <v>225</v>
      </c>
      <c r="C73">
        <v>388</v>
      </c>
      <c r="D73">
        <v>419</v>
      </c>
      <c r="E73" t="s">
        <v>317</v>
      </c>
      <c r="F73">
        <v>19</v>
      </c>
      <c r="G73" t="s">
        <v>332</v>
      </c>
      <c r="H73" t="s">
        <v>317</v>
      </c>
      <c r="I73">
        <v>0.73399999999999999</v>
      </c>
      <c r="J73" t="s">
        <v>341</v>
      </c>
      <c r="K73" t="s">
        <v>346</v>
      </c>
    </row>
    <row r="74" spans="1:11">
      <c r="A74" t="s">
        <v>71</v>
      </c>
      <c r="B74" t="s">
        <v>226</v>
      </c>
      <c r="C74">
        <v>400</v>
      </c>
      <c r="D74">
        <v>145</v>
      </c>
      <c r="E74" t="s">
        <v>316</v>
      </c>
      <c r="F74">
        <v>142</v>
      </c>
      <c r="G74" t="s">
        <v>329</v>
      </c>
      <c r="H74" t="s">
        <v>335</v>
      </c>
      <c r="I74">
        <v>0.72899999999999998</v>
      </c>
      <c r="J74" t="s">
        <v>341</v>
      </c>
      <c r="K74" t="s">
        <v>346</v>
      </c>
    </row>
    <row r="75" spans="1:11">
      <c r="A75" t="s">
        <v>72</v>
      </c>
      <c r="B75" t="s">
        <v>227</v>
      </c>
      <c r="C75">
        <v>392</v>
      </c>
      <c r="D75">
        <v>30</v>
      </c>
      <c r="E75" t="s">
        <v>322</v>
      </c>
      <c r="F75">
        <v>142</v>
      </c>
      <c r="G75" t="s">
        <v>329</v>
      </c>
      <c r="H75" t="s">
        <v>336</v>
      </c>
      <c r="I75">
        <v>0.91900000000000004</v>
      </c>
      <c r="J75" t="s">
        <v>342</v>
      </c>
      <c r="K75" t="s">
        <v>347</v>
      </c>
    </row>
    <row r="76" spans="1:11">
      <c r="A76" t="s">
        <v>73</v>
      </c>
      <c r="B76" t="s">
        <v>228</v>
      </c>
      <c r="C76">
        <v>398</v>
      </c>
      <c r="D76">
        <v>143</v>
      </c>
      <c r="E76" t="s">
        <v>326</v>
      </c>
      <c r="F76">
        <v>142</v>
      </c>
      <c r="G76" t="s">
        <v>329</v>
      </c>
      <c r="H76" t="s">
        <v>335</v>
      </c>
      <c r="I76">
        <v>0.82499999999999996</v>
      </c>
      <c r="J76" t="s">
        <v>342</v>
      </c>
      <c r="K76" t="s">
        <v>346</v>
      </c>
    </row>
    <row r="77" spans="1:11">
      <c r="A77" t="s">
        <v>74</v>
      </c>
      <c r="B77" t="s">
        <v>229</v>
      </c>
      <c r="C77">
        <v>404</v>
      </c>
      <c r="D77">
        <v>202</v>
      </c>
      <c r="E77" t="s">
        <v>314</v>
      </c>
      <c r="F77">
        <v>2</v>
      </c>
      <c r="G77" t="s">
        <v>330</v>
      </c>
      <c r="H77" t="s">
        <v>314</v>
      </c>
      <c r="I77">
        <v>0.60099999999999998</v>
      </c>
      <c r="J77" t="s">
        <v>340</v>
      </c>
      <c r="K77" t="s">
        <v>345</v>
      </c>
    </row>
    <row r="78" spans="1:11">
      <c r="A78" t="s">
        <v>75</v>
      </c>
      <c r="B78" t="s">
        <v>230</v>
      </c>
      <c r="C78">
        <v>417</v>
      </c>
      <c r="D78">
        <v>143</v>
      </c>
      <c r="E78" t="s">
        <v>326</v>
      </c>
      <c r="F78">
        <v>142</v>
      </c>
      <c r="G78" t="s">
        <v>329</v>
      </c>
      <c r="H78" t="s">
        <v>335</v>
      </c>
      <c r="I78">
        <v>0.69699999999999995</v>
      </c>
      <c r="J78" t="s">
        <v>340</v>
      </c>
      <c r="K78" t="s">
        <v>345</v>
      </c>
    </row>
    <row r="79" spans="1:11">
      <c r="A79" t="s">
        <v>76</v>
      </c>
      <c r="B79" t="s">
        <v>231</v>
      </c>
      <c r="C79">
        <v>116</v>
      </c>
      <c r="D79">
        <v>35</v>
      </c>
      <c r="E79" t="s">
        <v>325</v>
      </c>
      <c r="F79">
        <v>142</v>
      </c>
      <c r="G79" t="s">
        <v>329</v>
      </c>
      <c r="H79" t="s">
        <v>336</v>
      </c>
      <c r="I79">
        <v>0.59399999999999997</v>
      </c>
      <c r="J79" t="s">
        <v>340</v>
      </c>
      <c r="K79" t="s">
        <v>345</v>
      </c>
    </row>
    <row r="80" spans="1:11">
      <c r="A80" t="s">
        <v>77</v>
      </c>
      <c r="B80" t="s">
        <v>232</v>
      </c>
      <c r="C80">
        <v>410</v>
      </c>
      <c r="D80">
        <v>30</v>
      </c>
      <c r="E80" t="s">
        <v>322</v>
      </c>
      <c r="F80">
        <v>142</v>
      </c>
      <c r="G80" t="s">
        <v>329</v>
      </c>
      <c r="H80" t="s">
        <v>336</v>
      </c>
      <c r="I80">
        <v>0.91600000000000004</v>
      </c>
      <c r="J80" t="s">
        <v>342</v>
      </c>
      <c r="K80" t="s">
        <v>347</v>
      </c>
    </row>
    <row r="81" spans="1:11">
      <c r="A81" t="s">
        <v>78</v>
      </c>
      <c r="B81" t="s">
        <v>233</v>
      </c>
      <c r="C81">
        <v>414</v>
      </c>
      <c r="D81">
        <v>145</v>
      </c>
      <c r="E81" t="s">
        <v>316</v>
      </c>
      <c r="F81">
        <v>142</v>
      </c>
      <c r="G81" t="s">
        <v>329</v>
      </c>
      <c r="H81" t="s">
        <v>335</v>
      </c>
      <c r="I81">
        <v>0.80600000000000005</v>
      </c>
      <c r="J81" t="s">
        <v>342</v>
      </c>
      <c r="K81" t="s">
        <v>347</v>
      </c>
    </row>
    <row r="82" spans="1:11">
      <c r="A82" t="s">
        <v>79</v>
      </c>
      <c r="B82" t="s">
        <v>234</v>
      </c>
      <c r="C82">
        <v>418</v>
      </c>
      <c r="D82">
        <v>35</v>
      </c>
      <c r="E82" t="s">
        <v>325</v>
      </c>
      <c r="F82">
        <v>142</v>
      </c>
      <c r="G82" t="s">
        <v>329</v>
      </c>
      <c r="H82" t="s">
        <v>336</v>
      </c>
      <c r="I82">
        <v>0.61299999999999999</v>
      </c>
      <c r="J82" t="s">
        <v>340</v>
      </c>
      <c r="K82" t="s">
        <v>345</v>
      </c>
    </row>
    <row r="83" spans="1:11">
      <c r="A83" t="s">
        <v>80</v>
      </c>
      <c r="B83" t="s">
        <v>235</v>
      </c>
      <c r="C83">
        <v>422</v>
      </c>
      <c r="D83">
        <v>145</v>
      </c>
      <c r="E83" t="s">
        <v>316</v>
      </c>
      <c r="F83">
        <v>142</v>
      </c>
      <c r="G83" t="s">
        <v>329</v>
      </c>
      <c r="H83" t="s">
        <v>335</v>
      </c>
      <c r="I83">
        <v>0.74399999999999999</v>
      </c>
      <c r="J83" t="s">
        <v>341</v>
      </c>
      <c r="K83" t="s">
        <v>345</v>
      </c>
    </row>
    <row r="84" spans="1:11">
      <c r="A84" t="s">
        <v>81</v>
      </c>
      <c r="B84" t="s">
        <v>236</v>
      </c>
      <c r="C84">
        <v>430</v>
      </c>
      <c r="D84">
        <v>202</v>
      </c>
      <c r="E84" t="s">
        <v>314</v>
      </c>
      <c r="F84">
        <v>2</v>
      </c>
      <c r="G84" t="s">
        <v>330</v>
      </c>
      <c r="H84" t="s">
        <v>314</v>
      </c>
      <c r="I84">
        <v>0.48</v>
      </c>
      <c r="J84" t="s">
        <v>339</v>
      </c>
      <c r="K84" t="s">
        <v>344</v>
      </c>
    </row>
    <row r="85" spans="1:11">
      <c r="A85" t="s">
        <v>82</v>
      </c>
      <c r="B85" t="s">
        <v>237</v>
      </c>
      <c r="C85">
        <v>434</v>
      </c>
      <c r="D85">
        <v>15</v>
      </c>
      <c r="E85" t="s">
        <v>324</v>
      </c>
      <c r="F85">
        <v>2</v>
      </c>
      <c r="G85" t="s">
        <v>330</v>
      </c>
      <c r="H85" t="s">
        <v>335</v>
      </c>
      <c r="I85">
        <v>0.72399999999999998</v>
      </c>
      <c r="J85" t="s">
        <v>341</v>
      </c>
      <c r="K85" t="s">
        <v>346</v>
      </c>
    </row>
    <row r="86" spans="1:11">
      <c r="A86" t="s">
        <v>83</v>
      </c>
      <c r="B86" t="s">
        <v>238</v>
      </c>
      <c r="C86">
        <v>144</v>
      </c>
      <c r="D86">
        <v>34</v>
      </c>
      <c r="E86" t="s">
        <v>313</v>
      </c>
      <c r="F86">
        <v>142</v>
      </c>
      <c r="G86" t="s">
        <v>329</v>
      </c>
      <c r="H86" t="s">
        <v>313</v>
      </c>
      <c r="I86">
        <v>0.78200000000000003</v>
      </c>
      <c r="J86" t="s">
        <v>341</v>
      </c>
      <c r="K86" t="s">
        <v>345</v>
      </c>
    </row>
    <row r="87" spans="1:11">
      <c r="A87" t="s">
        <v>84</v>
      </c>
      <c r="B87" t="s">
        <v>239</v>
      </c>
      <c r="C87">
        <v>426</v>
      </c>
      <c r="D87">
        <v>202</v>
      </c>
      <c r="E87" t="s">
        <v>314</v>
      </c>
      <c r="F87">
        <v>2</v>
      </c>
      <c r="G87" t="s">
        <v>330</v>
      </c>
      <c r="H87" t="s">
        <v>314</v>
      </c>
      <c r="I87">
        <v>0.52700000000000002</v>
      </c>
      <c r="J87" t="s">
        <v>339</v>
      </c>
      <c r="K87" t="s">
        <v>345</v>
      </c>
    </row>
    <row r="88" spans="1:11">
      <c r="A88" t="s">
        <v>85</v>
      </c>
      <c r="B88" t="s">
        <v>240</v>
      </c>
      <c r="C88">
        <v>440</v>
      </c>
      <c r="D88">
        <v>154</v>
      </c>
      <c r="E88" t="s">
        <v>323</v>
      </c>
      <c r="F88">
        <v>150</v>
      </c>
      <c r="G88" t="s">
        <v>331</v>
      </c>
      <c r="H88" t="s">
        <v>331</v>
      </c>
      <c r="I88">
        <v>0.88200000000000001</v>
      </c>
      <c r="J88" t="s">
        <v>342</v>
      </c>
      <c r="K88" t="s">
        <v>347</v>
      </c>
    </row>
    <row r="89" spans="1:11">
      <c r="A89" t="s">
        <v>86</v>
      </c>
      <c r="B89" t="s">
        <v>241</v>
      </c>
      <c r="C89">
        <v>428</v>
      </c>
      <c r="D89">
        <v>154</v>
      </c>
      <c r="E89" t="s">
        <v>323</v>
      </c>
      <c r="F89">
        <v>150</v>
      </c>
      <c r="G89" t="s">
        <v>331</v>
      </c>
      <c r="H89" t="s">
        <v>331</v>
      </c>
      <c r="I89">
        <v>0.86599999999999999</v>
      </c>
      <c r="J89" t="s">
        <v>342</v>
      </c>
      <c r="K89" t="s">
        <v>347</v>
      </c>
    </row>
    <row r="90" spans="1:11">
      <c r="A90" t="s">
        <v>87</v>
      </c>
      <c r="B90" t="s">
        <v>242</v>
      </c>
      <c r="C90">
        <v>504</v>
      </c>
      <c r="D90">
        <v>15</v>
      </c>
      <c r="E90" t="s">
        <v>324</v>
      </c>
      <c r="F90">
        <v>2</v>
      </c>
      <c r="G90" t="s">
        <v>330</v>
      </c>
      <c r="H90" t="s">
        <v>335</v>
      </c>
      <c r="I90">
        <v>0.68600000000000005</v>
      </c>
      <c r="J90" t="s">
        <v>340</v>
      </c>
      <c r="K90" t="s">
        <v>345</v>
      </c>
    </row>
    <row r="91" spans="1:11">
      <c r="A91" t="s">
        <v>88</v>
      </c>
      <c r="B91" t="s">
        <v>243</v>
      </c>
      <c r="C91">
        <v>498</v>
      </c>
      <c r="D91">
        <v>151</v>
      </c>
      <c r="E91" t="s">
        <v>320</v>
      </c>
      <c r="F91">
        <v>150</v>
      </c>
      <c r="G91" t="s">
        <v>331</v>
      </c>
      <c r="H91" t="s">
        <v>331</v>
      </c>
      <c r="I91">
        <v>0.75</v>
      </c>
      <c r="J91" t="s">
        <v>341</v>
      </c>
      <c r="K91" t="s">
        <v>346</v>
      </c>
    </row>
    <row r="92" spans="1:11">
      <c r="A92" t="s">
        <v>89</v>
      </c>
      <c r="B92" t="s">
        <v>244</v>
      </c>
      <c r="C92">
        <v>450</v>
      </c>
      <c r="D92">
        <v>202</v>
      </c>
      <c r="E92" t="s">
        <v>314</v>
      </c>
      <c r="F92">
        <v>2</v>
      </c>
      <c r="G92" t="s">
        <v>330</v>
      </c>
      <c r="H92" t="s">
        <v>314</v>
      </c>
      <c r="I92">
        <v>0.52800000000000002</v>
      </c>
      <c r="J92" t="s">
        <v>339</v>
      </c>
      <c r="K92" t="s">
        <v>344</v>
      </c>
    </row>
    <row r="93" spans="1:11">
      <c r="A93" t="s">
        <v>90</v>
      </c>
      <c r="B93" t="s">
        <v>245</v>
      </c>
      <c r="C93">
        <v>484</v>
      </c>
      <c r="D93">
        <v>419</v>
      </c>
      <c r="E93" t="s">
        <v>317</v>
      </c>
      <c r="F93">
        <v>19</v>
      </c>
      <c r="G93" t="s">
        <v>332</v>
      </c>
      <c r="H93" t="s">
        <v>317</v>
      </c>
      <c r="I93">
        <v>0.77900000000000003</v>
      </c>
      <c r="J93" t="s">
        <v>341</v>
      </c>
      <c r="K93" t="s">
        <v>346</v>
      </c>
    </row>
    <row r="94" spans="1:11">
      <c r="A94" t="s">
        <v>91</v>
      </c>
      <c r="B94" t="s">
        <v>246</v>
      </c>
      <c r="C94">
        <v>807</v>
      </c>
      <c r="D94">
        <v>39</v>
      </c>
      <c r="E94" t="s">
        <v>315</v>
      </c>
      <c r="F94">
        <v>150</v>
      </c>
      <c r="G94" t="s">
        <v>331</v>
      </c>
      <c r="H94" t="s">
        <v>331</v>
      </c>
      <c r="I94">
        <v>0.77400000000000002</v>
      </c>
      <c r="J94" t="s">
        <v>341</v>
      </c>
      <c r="K94" t="s">
        <v>346</v>
      </c>
    </row>
    <row r="95" spans="1:11">
      <c r="A95" t="s">
        <v>92</v>
      </c>
      <c r="B95" t="s">
        <v>247</v>
      </c>
      <c r="C95">
        <v>466</v>
      </c>
      <c r="D95">
        <v>202</v>
      </c>
      <c r="E95" t="s">
        <v>314</v>
      </c>
      <c r="F95">
        <v>2</v>
      </c>
      <c r="G95" t="s">
        <v>330</v>
      </c>
      <c r="H95" t="s">
        <v>314</v>
      </c>
      <c r="I95">
        <v>0.434</v>
      </c>
      <c r="J95" t="s">
        <v>339</v>
      </c>
      <c r="K95" t="s">
        <v>344</v>
      </c>
    </row>
    <row r="96" spans="1:11">
      <c r="A96" t="s">
        <v>93</v>
      </c>
      <c r="B96" t="s">
        <v>248</v>
      </c>
      <c r="C96">
        <v>104</v>
      </c>
      <c r="D96">
        <v>35</v>
      </c>
      <c r="E96" t="s">
        <v>325</v>
      </c>
      <c r="F96">
        <v>142</v>
      </c>
      <c r="G96" t="s">
        <v>329</v>
      </c>
      <c r="H96" t="s">
        <v>336</v>
      </c>
      <c r="I96">
        <v>0.58299999999999996</v>
      </c>
      <c r="J96" t="s">
        <v>340</v>
      </c>
      <c r="K96" t="s">
        <v>345</v>
      </c>
    </row>
    <row r="97" spans="1:11">
      <c r="A97" t="s">
        <v>94</v>
      </c>
      <c r="B97" t="s">
        <v>249</v>
      </c>
      <c r="C97">
        <v>499</v>
      </c>
      <c r="D97">
        <v>39</v>
      </c>
      <c r="E97" t="s">
        <v>315</v>
      </c>
      <c r="F97">
        <v>150</v>
      </c>
      <c r="G97" t="s">
        <v>331</v>
      </c>
      <c r="H97" t="s">
        <v>331</v>
      </c>
      <c r="I97">
        <v>0.82899999999999996</v>
      </c>
      <c r="J97" t="s">
        <v>342</v>
      </c>
      <c r="K97" t="s">
        <v>346</v>
      </c>
    </row>
    <row r="98" spans="1:11">
      <c r="A98" t="s">
        <v>95</v>
      </c>
      <c r="B98" t="s">
        <v>250</v>
      </c>
      <c r="C98">
        <v>496</v>
      </c>
      <c r="D98">
        <v>30</v>
      </c>
      <c r="E98" t="s">
        <v>322</v>
      </c>
      <c r="F98">
        <v>142</v>
      </c>
      <c r="G98" t="s">
        <v>329</v>
      </c>
      <c r="H98" t="s">
        <v>336</v>
      </c>
      <c r="I98">
        <v>0.73699999999999999</v>
      </c>
      <c r="J98" t="s">
        <v>341</v>
      </c>
      <c r="K98" t="s">
        <v>345</v>
      </c>
    </row>
    <row r="99" spans="1:11">
      <c r="A99" t="s">
        <v>96</v>
      </c>
      <c r="B99" t="s">
        <v>251</v>
      </c>
      <c r="C99">
        <v>508</v>
      </c>
      <c r="D99">
        <v>202</v>
      </c>
      <c r="E99" t="s">
        <v>314</v>
      </c>
      <c r="F99">
        <v>2</v>
      </c>
      <c r="G99" t="s">
        <v>330</v>
      </c>
      <c r="H99" t="s">
        <v>314</v>
      </c>
      <c r="I99">
        <v>0.45600000000000002</v>
      </c>
      <c r="J99" t="s">
        <v>339</v>
      </c>
      <c r="K99" t="s">
        <v>344</v>
      </c>
    </row>
    <row r="100" spans="1:11">
      <c r="A100" t="s">
        <v>97</v>
      </c>
      <c r="B100" t="s">
        <v>252</v>
      </c>
      <c r="C100">
        <v>478</v>
      </c>
      <c r="D100">
        <v>202</v>
      </c>
      <c r="E100" t="s">
        <v>314</v>
      </c>
      <c r="F100">
        <v>2</v>
      </c>
      <c r="G100" t="s">
        <v>330</v>
      </c>
      <c r="H100" t="s">
        <v>314</v>
      </c>
      <c r="I100">
        <v>0.54600000000000004</v>
      </c>
      <c r="J100" t="s">
        <v>339</v>
      </c>
      <c r="K100" t="s">
        <v>345</v>
      </c>
    </row>
    <row r="101" spans="1:11">
      <c r="A101" t="s">
        <v>98</v>
      </c>
      <c r="B101" t="s">
        <v>253</v>
      </c>
      <c r="C101">
        <v>454</v>
      </c>
      <c r="D101">
        <v>202</v>
      </c>
      <c r="E101" t="s">
        <v>314</v>
      </c>
      <c r="F101">
        <v>2</v>
      </c>
      <c r="G101" t="s">
        <v>330</v>
      </c>
      <c r="H101" t="s">
        <v>314</v>
      </c>
      <c r="I101">
        <v>0.48299999999999998</v>
      </c>
      <c r="J101" t="s">
        <v>339</v>
      </c>
      <c r="K101" t="s">
        <v>344</v>
      </c>
    </row>
    <row r="102" spans="1:11">
      <c r="A102" t="s">
        <v>99</v>
      </c>
      <c r="B102" t="s">
        <v>254</v>
      </c>
      <c r="C102">
        <v>458</v>
      </c>
      <c r="D102">
        <v>35</v>
      </c>
      <c r="E102" t="s">
        <v>325</v>
      </c>
      <c r="F102">
        <v>142</v>
      </c>
      <c r="G102" t="s">
        <v>329</v>
      </c>
      <c r="H102" t="s">
        <v>336</v>
      </c>
      <c r="I102">
        <v>0.81</v>
      </c>
      <c r="J102" t="s">
        <v>342</v>
      </c>
      <c r="K102" t="s">
        <v>346</v>
      </c>
    </row>
    <row r="103" spans="1:11">
      <c r="A103" t="s">
        <v>100</v>
      </c>
      <c r="B103" t="s">
        <v>255</v>
      </c>
      <c r="C103">
        <v>516</v>
      </c>
      <c r="D103">
        <v>202</v>
      </c>
      <c r="E103" t="s">
        <v>314</v>
      </c>
      <c r="F103">
        <v>2</v>
      </c>
      <c r="G103" t="s">
        <v>330</v>
      </c>
      <c r="H103" t="s">
        <v>314</v>
      </c>
      <c r="I103">
        <v>0.64600000000000002</v>
      </c>
      <c r="J103" t="s">
        <v>340</v>
      </c>
      <c r="K103" t="s">
        <v>346</v>
      </c>
    </row>
    <row r="104" spans="1:11">
      <c r="A104" t="s">
        <v>101</v>
      </c>
      <c r="B104" t="s">
        <v>256</v>
      </c>
      <c r="C104">
        <v>562</v>
      </c>
      <c r="D104">
        <v>202</v>
      </c>
      <c r="E104" t="s">
        <v>314</v>
      </c>
      <c r="F104">
        <v>2</v>
      </c>
      <c r="G104" t="s">
        <v>330</v>
      </c>
      <c r="H104" t="s">
        <v>314</v>
      </c>
      <c r="I104">
        <v>0.39400000000000002</v>
      </c>
      <c r="J104" t="s">
        <v>339</v>
      </c>
      <c r="K104" t="s">
        <v>344</v>
      </c>
    </row>
    <row r="105" spans="1:11">
      <c r="A105" t="s">
        <v>102</v>
      </c>
      <c r="B105" t="s">
        <v>257</v>
      </c>
      <c r="C105">
        <v>566</v>
      </c>
      <c r="D105">
        <v>202</v>
      </c>
      <c r="E105" t="s">
        <v>314</v>
      </c>
      <c r="F105">
        <v>2</v>
      </c>
      <c r="G105" t="s">
        <v>330</v>
      </c>
      <c r="H105" t="s">
        <v>314</v>
      </c>
      <c r="I105">
        <v>0.53900000000000003</v>
      </c>
      <c r="J105" t="s">
        <v>339</v>
      </c>
      <c r="K105" t="s">
        <v>345</v>
      </c>
    </row>
    <row r="106" spans="1:11">
      <c r="A106" t="s">
        <v>103</v>
      </c>
      <c r="B106" t="s">
        <v>258</v>
      </c>
      <c r="C106">
        <v>558</v>
      </c>
      <c r="D106">
        <v>419</v>
      </c>
      <c r="E106" t="s">
        <v>317</v>
      </c>
      <c r="F106">
        <v>19</v>
      </c>
      <c r="G106" t="s">
        <v>332</v>
      </c>
      <c r="H106" t="s">
        <v>317</v>
      </c>
      <c r="I106">
        <v>0.66</v>
      </c>
      <c r="J106" t="s">
        <v>340</v>
      </c>
      <c r="K106" t="s">
        <v>345</v>
      </c>
    </row>
    <row r="107" spans="1:11">
      <c r="A107" t="s">
        <v>104</v>
      </c>
      <c r="B107" t="s">
        <v>259</v>
      </c>
      <c r="C107">
        <v>528</v>
      </c>
      <c r="D107">
        <v>155</v>
      </c>
      <c r="E107" t="s">
        <v>319</v>
      </c>
      <c r="F107">
        <v>150</v>
      </c>
      <c r="G107" t="s">
        <v>331</v>
      </c>
      <c r="H107" t="s">
        <v>331</v>
      </c>
      <c r="I107">
        <v>0.94399999999999995</v>
      </c>
      <c r="J107" t="s">
        <v>342</v>
      </c>
      <c r="K107" t="s">
        <v>347</v>
      </c>
    </row>
    <row r="108" spans="1:11">
      <c r="A108" t="s">
        <v>105</v>
      </c>
      <c r="B108" t="s">
        <v>260</v>
      </c>
      <c r="C108">
        <v>578</v>
      </c>
      <c r="D108">
        <v>154</v>
      </c>
      <c r="E108" t="s">
        <v>323</v>
      </c>
      <c r="F108">
        <v>150</v>
      </c>
      <c r="G108" t="s">
        <v>331</v>
      </c>
      <c r="H108" t="s">
        <v>331</v>
      </c>
      <c r="I108">
        <v>0.95699999999999996</v>
      </c>
      <c r="J108" t="s">
        <v>342</v>
      </c>
      <c r="K108" t="s">
        <v>347</v>
      </c>
    </row>
    <row r="109" spans="1:11">
      <c r="A109" t="s">
        <v>106</v>
      </c>
      <c r="B109" t="s">
        <v>261</v>
      </c>
      <c r="C109">
        <v>524</v>
      </c>
      <c r="D109">
        <v>34</v>
      </c>
      <c r="E109" t="s">
        <v>313</v>
      </c>
      <c r="F109">
        <v>142</v>
      </c>
      <c r="G109" t="s">
        <v>329</v>
      </c>
      <c r="H109" t="s">
        <v>313</v>
      </c>
      <c r="I109">
        <v>0.60199999999999998</v>
      </c>
      <c r="J109" t="s">
        <v>340</v>
      </c>
      <c r="K109" t="s">
        <v>345</v>
      </c>
    </row>
    <row r="110" spans="1:11">
      <c r="A110" t="s">
        <v>107</v>
      </c>
      <c r="B110" t="s">
        <v>262</v>
      </c>
      <c r="C110">
        <v>554</v>
      </c>
      <c r="D110">
        <v>53</v>
      </c>
      <c r="E110" t="s">
        <v>318</v>
      </c>
      <c r="F110">
        <v>9</v>
      </c>
      <c r="G110" t="s">
        <v>333</v>
      </c>
      <c r="H110" t="s">
        <v>333</v>
      </c>
      <c r="I110">
        <v>0.93100000000000005</v>
      </c>
      <c r="J110" t="s">
        <v>342</v>
      </c>
      <c r="K110" t="s">
        <v>347</v>
      </c>
    </row>
    <row r="111" spans="1:11">
      <c r="A111" t="s">
        <v>108</v>
      </c>
      <c r="B111" t="s">
        <v>263</v>
      </c>
      <c r="C111">
        <v>512</v>
      </c>
      <c r="D111">
        <v>145</v>
      </c>
      <c r="E111" t="s">
        <v>316</v>
      </c>
      <c r="F111">
        <v>142</v>
      </c>
      <c r="G111" t="s">
        <v>329</v>
      </c>
      <c r="H111" t="s">
        <v>335</v>
      </c>
      <c r="I111">
        <v>0.81299999999999994</v>
      </c>
      <c r="J111" t="s">
        <v>342</v>
      </c>
      <c r="K111" t="s">
        <v>347</v>
      </c>
    </row>
    <row r="112" spans="1:11">
      <c r="A112" t="s">
        <v>109</v>
      </c>
      <c r="B112" t="s">
        <v>264</v>
      </c>
      <c r="C112">
        <v>586</v>
      </c>
      <c r="D112">
        <v>34</v>
      </c>
      <c r="E112" t="s">
        <v>313</v>
      </c>
      <c r="F112">
        <v>142</v>
      </c>
      <c r="G112" t="s">
        <v>329</v>
      </c>
      <c r="H112" t="s">
        <v>313</v>
      </c>
      <c r="I112">
        <v>0.55700000000000005</v>
      </c>
      <c r="J112" t="s">
        <v>340</v>
      </c>
      <c r="K112" t="s">
        <v>345</v>
      </c>
    </row>
    <row r="113" spans="1:11">
      <c r="A113" t="s">
        <v>110</v>
      </c>
      <c r="B113" t="s">
        <v>265</v>
      </c>
      <c r="C113">
        <v>591</v>
      </c>
      <c r="D113">
        <v>419</v>
      </c>
      <c r="E113" t="s">
        <v>317</v>
      </c>
      <c r="F113">
        <v>19</v>
      </c>
      <c r="G113" t="s">
        <v>332</v>
      </c>
      <c r="H113" t="s">
        <v>317</v>
      </c>
      <c r="I113">
        <v>0.81499999999999995</v>
      </c>
      <c r="J113" t="s">
        <v>342</v>
      </c>
      <c r="K113" t="s">
        <v>347</v>
      </c>
    </row>
    <row r="114" spans="1:11">
      <c r="A114" t="s">
        <v>111</v>
      </c>
      <c r="B114" t="s">
        <v>266</v>
      </c>
      <c r="C114">
        <v>604</v>
      </c>
      <c r="D114">
        <v>419</v>
      </c>
      <c r="E114" t="s">
        <v>317</v>
      </c>
      <c r="F114">
        <v>19</v>
      </c>
      <c r="G114" t="s">
        <v>332</v>
      </c>
      <c r="H114" t="s">
        <v>317</v>
      </c>
      <c r="I114">
        <v>0.77700000000000002</v>
      </c>
      <c r="J114" t="s">
        <v>341</v>
      </c>
      <c r="K114" t="s">
        <v>346</v>
      </c>
    </row>
    <row r="115" spans="1:11">
      <c r="A115" t="s">
        <v>112</v>
      </c>
      <c r="B115" t="s">
        <v>267</v>
      </c>
      <c r="C115">
        <v>608</v>
      </c>
      <c r="D115">
        <v>35</v>
      </c>
      <c r="E115" t="s">
        <v>325</v>
      </c>
      <c r="F115">
        <v>142</v>
      </c>
      <c r="G115" t="s">
        <v>329</v>
      </c>
      <c r="H115" t="s">
        <v>336</v>
      </c>
      <c r="I115">
        <v>0.71799999999999997</v>
      </c>
      <c r="J115" t="s">
        <v>341</v>
      </c>
      <c r="K115" t="s">
        <v>345</v>
      </c>
    </row>
    <row r="116" spans="1:11">
      <c r="A116" t="s">
        <v>113</v>
      </c>
      <c r="B116" t="s">
        <v>268</v>
      </c>
      <c r="C116">
        <v>616</v>
      </c>
      <c r="D116">
        <v>151</v>
      </c>
      <c r="E116" t="s">
        <v>320</v>
      </c>
      <c r="F116">
        <v>150</v>
      </c>
      <c r="G116" t="s">
        <v>331</v>
      </c>
      <c r="H116" t="s">
        <v>331</v>
      </c>
      <c r="I116">
        <v>0.88</v>
      </c>
      <c r="J116" t="s">
        <v>342</v>
      </c>
      <c r="K116" t="s">
        <v>347</v>
      </c>
    </row>
    <row r="117" spans="1:11">
      <c r="A117" t="s">
        <v>114</v>
      </c>
      <c r="B117" t="s">
        <v>269</v>
      </c>
      <c r="C117">
        <v>620</v>
      </c>
      <c r="D117">
        <v>39</v>
      </c>
      <c r="E117" t="s">
        <v>315</v>
      </c>
      <c r="F117">
        <v>150</v>
      </c>
      <c r="G117" t="s">
        <v>331</v>
      </c>
      <c r="H117" t="s">
        <v>331</v>
      </c>
      <c r="I117">
        <v>0.86399999999999999</v>
      </c>
      <c r="J117" t="s">
        <v>342</v>
      </c>
      <c r="K117" t="s">
        <v>347</v>
      </c>
    </row>
    <row r="118" spans="1:11">
      <c r="A118" t="s">
        <v>115</v>
      </c>
      <c r="B118" t="s">
        <v>270</v>
      </c>
      <c r="C118">
        <v>600</v>
      </c>
      <c r="D118">
        <v>419</v>
      </c>
      <c r="E118" t="s">
        <v>317</v>
      </c>
      <c r="F118">
        <v>19</v>
      </c>
      <c r="G118" t="s">
        <v>332</v>
      </c>
      <c r="H118" t="s">
        <v>317</v>
      </c>
      <c r="I118">
        <v>0.72799999999999998</v>
      </c>
      <c r="J118" t="s">
        <v>341</v>
      </c>
      <c r="K118" t="s">
        <v>346</v>
      </c>
    </row>
    <row r="119" spans="1:11">
      <c r="A119" t="s">
        <v>116</v>
      </c>
      <c r="B119" t="s">
        <v>271</v>
      </c>
      <c r="C119">
        <v>275</v>
      </c>
      <c r="D119">
        <v>145</v>
      </c>
      <c r="E119" t="s">
        <v>316</v>
      </c>
      <c r="F119">
        <v>142</v>
      </c>
      <c r="G119" t="s">
        <v>329</v>
      </c>
      <c r="H119" t="s">
        <v>335</v>
      </c>
      <c r="I119">
        <v>0.70799999999999996</v>
      </c>
      <c r="J119" t="s">
        <v>341</v>
      </c>
      <c r="K119" t="s">
        <v>345</v>
      </c>
    </row>
    <row r="120" spans="1:11">
      <c r="A120" t="s">
        <v>117</v>
      </c>
      <c r="B120" t="s">
        <v>272</v>
      </c>
      <c r="C120">
        <v>634</v>
      </c>
      <c r="D120">
        <v>145</v>
      </c>
      <c r="E120" t="s">
        <v>316</v>
      </c>
      <c r="F120">
        <v>142</v>
      </c>
      <c r="G120" t="s">
        <v>329</v>
      </c>
      <c r="H120" t="s">
        <v>335</v>
      </c>
      <c r="I120">
        <v>0.84799999999999998</v>
      </c>
      <c r="J120" t="s">
        <v>342</v>
      </c>
      <c r="K120" t="s">
        <v>347</v>
      </c>
    </row>
    <row r="121" spans="1:11">
      <c r="A121" t="s">
        <v>118</v>
      </c>
      <c r="B121" t="s">
        <v>273</v>
      </c>
      <c r="C121">
        <v>642</v>
      </c>
      <c r="D121">
        <v>151</v>
      </c>
      <c r="E121" t="s">
        <v>320</v>
      </c>
      <c r="F121">
        <v>150</v>
      </c>
      <c r="G121" t="s">
        <v>331</v>
      </c>
      <c r="H121" t="s">
        <v>331</v>
      </c>
      <c r="I121">
        <v>0.82799999999999996</v>
      </c>
      <c r="J121" t="s">
        <v>342</v>
      </c>
      <c r="K121" t="s">
        <v>347</v>
      </c>
    </row>
    <row r="122" spans="1:11">
      <c r="A122" t="s">
        <v>119</v>
      </c>
      <c r="B122" t="s">
        <v>274</v>
      </c>
      <c r="C122">
        <v>643</v>
      </c>
      <c r="D122">
        <v>151</v>
      </c>
      <c r="E122" t="s">
        <v>320</v>
      </c>
      <c r="F122">
        <v>150</v>
      </c>
      <c r="G122" t="s">
        <v>331</v>
      </c>
      <c r="H122" t="s">
        <v>331</v>
      </c>
      <c r="I122">
        <v>0.82399999999999995</v>
      </c>
      <c r="J122" t="s">
        <v>342</v>
      </c>
      <c r="K122" t="s">
        <v>346</v>
      </c>
    </row>
    <row r="123" spans="1:11">
      <c r="A123" t="s">
        <v>120</v>
      </c>
      <c r="B123" t="s">
        <v>275</v>
      </c>
      <c r="C123">
        <v>646</v>
      </c>
      <c r="D123">
        <v>202</v>
      </c>
      <c r="E123" t="s">
        <v>314</v>
      </c>
      <c r="F123">
        <v>2</v>
      </c>
      <c r="G123" t="s">
        <v>330</v>
      </c>
      <c r="H123" t="s">
        <v>314</v>
      </c>
      <c r="I123">
        <v>0.54300000000000004</v>
      </c>
      <c r="J123" t="s">
        <v>339</v>
      </c>
      <c r="K123" t="s">
        <v>344</v>
      </c>
    </row>
    <row r="124" spans="1:11">
      <c r="A124" t="s">
        <v>121</v>
      </c>
      <c r="B124" t="s">
        <v>276</v>
      </c>
      <c r="C124">
        <v>682</v>
      </c>
      <c r="D124">
        <v>145</v>
      </c>
      <c r="E124" t="s">
        <v>316</v>
      </c>
      <c r="F124">
        <v>142</v>
      </c>
      <c r="G124" t="s">
        <v>329</v>
      </c>
      <c r="H124" t="s">
        <v>335</v>
      </c>
      <c r="I124">
        <v>0.85399999999999998</v>
      </c>
      <c r="J124" t="s">
        <v>342</v>
      </c>
      <c r="K124" t="s">
        <v>347</v>
      </c>
    </row>
    <row r="125" spans="1:11">
      <c r="A125" t="s">
        <v>122</v>
      </c>
      <c r="B125" t="s">
        <v>277</v>
      </c>
      <c r="C125">
        <v>729</v>
      </c>
      <c r="D125">
        <v>15</v>
      </c>
      <c r="E125" t="s">
        <v>324</v>
      </c>
      <c r="F125">
        <v>2</v>
      </c>
      <c r="G125" t="s">
        <v>330</v>
      </c>
      <c r="H125" t="s">
        <v>335</v>
      </c>
      <c r="I125">
        <v>0.51</v>
      </c>
      <c r="J125" t="s">
        <v>339</v>
      </c>
      <c r="K125" t="s">
        <v>344</v>
      </c>
    </row>
    <row r="126" spans="1:11">
      <c r="A126" t="s">
        <v>123</v>
      </c>
      <c r="B126" t="s">
        <v>278</v>
      </c>
      <c r="C126">
        <v>686</v>
      </c>
      <c r="D126">
        <v>202</v>
      </c>
      <c r="E126" t="s">
        <v>314</v>
      </c>
      <c r="F126">
        <v>2</v>
      </c>
      <c r="G126" t="s">
        <v>330</v>
      </c>
      <c r="H126" t="s">
        <v>314</v>
      </c>
      <c r="I126">
        <v>0.51200000000000001</v>
      </c>
      <c r="J126" t="s">
        <v>339</v>
      </c>
      <c r="K126" t="s">
        <v>345</v>
      </c>
    </row>
    <row r="127" spans="1:11">
      <c r="A127" t="s">
        <v>124</v>
      </c>
      <c r="B127" t="s">
        <v>279</v>
      </c>
      <c r="C127">
        <v>694</v>
      </c>
      <c r="D127">
        <v>202</v>
      </c>
      <c r="E127" t="s">
        <v>314</v>
      </c>
      <c r="F127">
        <v>2</v>
      </c>
      <c r="G127" t="s">
        <v>330</v>
      </c>
      <c r="H127" t="s">
        <v>314</v>
      </c>
      <c r="I127">
        <v>0.45200000000000001</v>
      </c>
      <c r="J127" t="s">
        <v>339</v>
      </c>
      <c r="K127" t="s">
        <v>344</v>
      </c>
    </row>
    <row r="128" spans="1:11">
      <c r="A128" t="s">
        <v>125</v>
      </c>
      <c r="B128" t="s">
        <v>280</v>
      </c>
      <c r="C128">
        <v>222</v>
      </c>
      <c r="D128">
        <v>419</v>
      </c>
      <c r="E128" t="s">
        <v>317</v>
      </c>
      <c r="F128">
        <v>19</v>
      </c>
      <c r="G128" t="s">
        <v>332</v>
      </c>
      <c r="H128" t="s">
        <v>317</v>
      </c>
      <c r="I128">
        <v>0.67300000000000004</v>
      </c>
      <c r="J128" t="s">
        <v>340</v>
      </c>
      <c r="K128" t="s">
        <v>345</v>
      </c>
    </row>
    <row r="129" spans="1:11">
      <c r="A129" t="s">
        <v>126</v>
      </c>
      <c r="B129" t="s">
        <v>281</v>
      </c>
      <c r="C129">
        <v>706</v>
      </c>
      <c r="D129">
        <v>202</v>
      </c>
      <c r="E129" t="s">
        <v>314</v>
      </c>
      <c r="F129">
        <v>2</v>
      </c>
      <c r="G129" t="s">
        <v>330</v>
      </c>
      <c r="H129" t="s">
        <v>314</v>
      </c>
      <c r="I129">
        <v>0.28499999999999998</v>
      </c>
      <c r="J129" t="s">
        <v>339</v>
      </c>
      <c r="K129" t="s">
        <v>344</v>
      </c>
    </row>
    <row r="130" spans="1:11">
      <c r="A130" t="s">
        <v>127</v>
      </c>
      <c r="B130" t="s">
        <v>282</v>
      </c>
      <c r="C130">
        <v>688</v>
      </c>
      <c r="D130">
        <v>39</v>
      </c>
      <c r="E130" t="s">
        <v>315</v>
      </c>
      <c r="F130">
        <v>150</v>
      </c>
      <c r="G130" t="s">
        <v>331</v>
      </c>
      <c r="H130" t="s">
        <v>331</v>
      </c>
      <c r="I130">
        <v>0.80600000000000005</v>
      </c>
      <c r="J130" t="s">
        <v>342</v>
      </c>
      <c r="K130" t="s">
        <v>346</v>
      </c>
    </row>
    <row r="131" spans="1:11">
      <c r="A131" t="s">
        <v>128</v>
      </c>
      <c r="B131" t="s">
        <v>283</v>
      </c>
      <c r="C131">
        <v>728</v>
      </c>
      <c r="D131">
        <v>202</v>
      </c>
      <c r="E131" t="s">
        <v>314</v>
      </c>
      <c r="F131">
        <v>2</v>
      </c>
      <c r="G131" t="s">
        <v>330</v>
      </c>
      <c r="H131" t="s">
        <v>314</v>
      </c>
      <c r="I131">
        <v>0.433</v>
      </c>
      <c r="J131" t="s">
        <v>339</v>
      </c>
      <c r="K131" t="s">
        <v>344</v>
      </c>
    </row>
    <row r="132" spans="1:11">
      <c r="A132" t="s">
        <v>129</v>
      </c>
      <c r="B132" t="s">
        <v>284</v>
      </c>
      <c r="C132">
        <v>740</v>
      </c>
      <c r="D132">
        <v>419</v>
      </c>
      <c r="E132" t="s">
        <v>317</v>
      </c>
      <c r="F132">
        <v>19</v>
      </c>
      <c r="G132" t="s">
        <v>332</v>
      </c>
      <c r="H132" t="s">
        <v>317</v>
      </c>
      <c r="I132">
        <v>0.73799999999999999</v>
      </c>
      <c r="J132" t="s">
        <v>341</v>
      </c>
      <c r="K132" t="s">
        <v>346</v>
      </c>
    </row>
    <row r="133" spans="1:11">
      <c r="A133" t="s">
        <v>130</v>
      </c>
      <c r="B133" t="s">
        <v>285</v>
      </c>
      <c r="C133">
        <v>703</v>
      </c>
      <c r="D133">
        <v>151</v>
      </c>
      <c r="E133" t="s">
        <v>320</v>
      </c>
      <c r="F133">
        <v>150</v>
      </c>
      <c r="G133" t="s">
        <v>331</v>
      </c>
      <c r="H133" t="s">
        <v>331</v>
      </c>
      <c r="I133">
        <v>0.86</v>
      </c>
      <c r="J133" t="s">
        <v>342</v>
      </c>
      <c r="K133" t="s">
        <v>347</v>
      </c>
    </row>
    <row r="134" spans="1:11">
      <c r="A134" t="s">
        <v>131</v>
      </c>
      <c r="B134" t="s">
        <v>286</v>
      </c>
      <c r="C134">
        <v>705</v>
      </c>
      <c r="D134">
        <v>39</v>
      </c>
      <c r="E134" t="s">
        <v>315</v>
      </c>
      <c r="F134">
        <v>150</v>
      </c>
      <c r="G134" t="s">
        <v>331</v>
      </c>
      <c r="H134" t="s">
        <v>331</v>
      </c>
      <c r="I134">
        <v>0.91700000000000004</v>
      </c>
      <c r="J134" t="s">
        <v>342</v>
      </c>
      <c r="K134" t="s">
        <v>347</v>
      </c>
    </row>
    <row r="135" spans="1:11">
      <c r="A135" t="s">
        <v>132</v>
      </c>
      <c r="B135" t="s">
        <v>287</v>
      </c>
      <c r="C135">
        <v>752</v>
      </c>
      <c r="D135">
        <v>154</v>
      </c>
      <c r="E135" t="s">
        <v>323</v>
      </c>
      <c r="F135">
        <v>150</v>
      </c>
      <c r="G135" t="s">
        <v>331</v>
      </c>
      <c r="H135" t="s">
        <v>331</v>
      </c>
      <c r="I135">
        <v>0.94499999999999995</v>
      </c>
      <c r="J135" t="s">
        <v>342</v>
      </c>
      <c r="K135" t="s">
        <v>347</v>
      </c>
    </row>
    <row r="136" spans="1:11">
      <c r="A136" t="s">
        <v>133</v>
      </c>
      <c r="B136" t="s">
        <v>288</v>
      </c>
      <c r="C136">
        <v>748</v>
      </c>
      <c r="D136">
        <v>202</v>
      </c>
      <c r="E136" t="s">
        <v>314</v>
      </c>
      <c r="F136">
        <v>2</v>
      </c>
      <c r="G136" t="s">
        <v>330</v>
      </c>
      <c r="H136" t="s">
        <v>314</v>
      </c>
      <c r="I136">
        <v>0.61099999999999999</v>
      </c>
      <c r="J136" t="s">
        <v>340</v>
      </c>
      <c r="K136" t="s">
        <v>345</v>
      </c>
    </row>
    <row r="137" spans="1:11">
      <c r="A137" t="s">
        <v>134</v>
      </c>
      <c r="B137" t="s">
        <v>289</v>
      </c>
      <c r="C137">
        <v>760</v>
      </c>
      <c r="D137">
        <v>145</v>
      </c>
      <c r="E137" t="s">
        <v>316</v>
      </c>
      <c r="F137">
        <v>142</v>
      </c>
      <c r="G137" t="s">
        <v>329</v>
      </c>
      <c r="H137" t="s">
        <v>335</v>
      </c>
      <c r="I137">
        <v>0.56699999999999995</v>
      </c>
      <c r="J137" t="s">
        <v>340</v>
      </c>
      <c r="K137" t="s">
        <v>344</v>
      </c>
    </row>
    <row r="138" spans="1:11">
      <c r="A138" t="s">
        <v>135</v>
      </c>
      <c r="B138" t="s">
        <v>290</v>
      </c>
      <c r="C138">
        <v>148</v>
      </c>
      <c r="D138">
        <v>202</v>
      </c>
      <c r="E138" t="s">
        <v>314</v>
      </c>
      <c r="F138">
        <v>2</v>
      </c>
      <c r="G138" t="s">
        <v>330</v>
      </c>
      <c r="H138" t="s">
        <v>314</v>
      </c>
      <c r="I138">
        <v>0.39800000000000002</v>
      </c>
      <c r="J138" t="s">
        <v>339</v>
      </c>
      <c r="K138" t="s">
        <v>344</v>
      </c>
    </row>
    <row r="139" spans="1:11">
      <c r="A139" t="s">
        <v>136</v>
      </c>
      <c r="B139" t="s">
        <v>291</v>
      </c>
      <c r="C139">
        <v>768</v>
      </c>
      <c r="D139">
        <v>202</v>
      </c>
      <c r="E139" t="s">
        <v>314</v>
      </c>
      <c r="F139">
        <v>2</v>
      </c>
      <c r="G139" t="s">
        <v>330</v>
      </c>
      <c r="H139" t="s">
        <v>314</v>
      </c>
      <c r="I139">
        <v>0.51500000000000001</v>
      </c>
      <c r="J139" t="s">
        <v>339</v>
      </c>
      <c r="K139" t="s">
        <v>344</v>
      </c>
    </row>
    <row r="140" spans="1:11">
      <c r="A140" t="s">
        <v>137</v>
      </c>
      <c r="B140" t="s">
        <v>292</v>
      </c>
      <c r="C140">
        <v>764</v>
      </c>
      <c r="D140">
        <v>35</v>
      </c>
      <c r="E140" t="s">
        <v>325</v>
      </c>
      <c r="F140">
        <v>142</v>
      </c>
      <c r="G140" t="s">
        <v>329</v>
      </c>
      <c r="H140" t="s">
        <v>336</v>
      </c>
      <c r="I140">
        <v>0.77700000000000002</v>
      </c>
      <c r="J140" t="s">
        <v>341</v>
      </c>
      <c r="K140" t="s">
        <v>346</v>
      </c>
    </row>
    <row r="141" spans="1:11">
      <c r="A141" t="s">
        <v>138</v>
      </c>
      <c r="B141" t="s">
        <v>293</v>
      </c>
      <c r="C141">
        <v>762</v>
      </c>
      <c r="D141">
        <v>143</v>
      </c>
      <c r="E141" t="s">
        <v>326</v>
      </c>
      <c r="F141">
        <v>142</v>
      </c>
      <c r="G141" t="s">
        <v>329</v>
      </c>
      <c r="H141" t="s">
        <v>335</v>
      </c>
      <c r="I141">
        <v>0.66800000000000004</v>
      </c>
      <c r="J141" t="s">
        <v>340</v>
      </c>
      <c r="K141" t="s">
        <v>345</v>
      </c>
    </row>
    <row r="142" spans="1:11">
      <c r="A142" t="s">
        <v>139</v>
      </c>
      <c r="B142" t="s">
        <v>294</v>
      </c>
      <c r="C142">
        <v>795</v>
      </c>
      <c r="D142">
        <v>143</v>
      </c>
      <c r="E142" t="s">
        <v>326</v>
      </c>
      <c r="F142">
        <v>142</v>
      </c>
      <c r="G142" t="s">
        <v>329</v>
      </c>
      <c r="H142" t="s">
        <v>335</v>
      </c>
      <c r="I142">
        <v>0.71499999999999997</v>
      </c>
      <c r="J142" t="s">
        <v>341</v>
      </c>
      <c r="K142" t="s">
        <v>346</v>
      </c>
    </row>
    <row r="143" spans="1:11">
      <c r="A143" t="s">
        <v>140</v>
      </c>
      <c r="B143" t="s">
        <v>295</v>
      </c>
      <c r="C143">
        <v>626</v>
      </c>
      <c r="D143">
        <v>35</v>
      </c>
      <c r="E143" t="s">
        <v>325</v>
      </c>
      <c r="F143">
        <v>142</v>
      </c>
      <c r="G143" t="s">
        <v>329</v>
      </c>
      <c r="H143" t="s">
        <v>336</v>
      </c>
      <c r="I143">
        <v>0.60599999999999998</v>
      </c>
      <c r="J143" t="s">
        <v>340</v>
      </c>
      <c r="K143" t="s">
        <v>345</v>
      </c>
    </row>
    <row r="144" spans="1:11">
      <c r="A144" t="s">
        <v>141</v>
      </c>
      <c r="B144" t="s">
        <v>296</v>
      </c>
      <c r="C144">
        <v>788</v>
      </c>
      <c r="D144">
        <v>15</v>
      </c>
      <c r="E144" t="s">
        <v>324</v>
      </c>
      <c r="F144">
        <v>2</v>
      </c>
      <c r="G144" t="s">
        <v>330</v>
      </c>
      <c r="H144" t="s">
        <v>335</v>
      </c>
      <c r="I144">
        <v>0.74</v>
      </c>
      <c r="J144" t="s">
        <v>341</v>
      </c>
      <c r="K144" t="s">
        <v>345</v>
      </c>
    </row>
    <row r="145" spans="1:11">
      <c r="A145" t="s">
        <v>142</v>
      </c>
      <c r="B145" t="s">
        <v>297</v>
      </c>
      <c r="C145">
        <v>792</v>
      </c>
      <c r="D145">
        <v>145</v>
      </c>
      <c r="E145" t="s">
        <v>316</v>
      </c>
      <c r="F145">
        <v>142</v>
      </c>
      <c r="G145" t="s">
        <v>329</v>
      </c>
      <c r="H145" t="s">
        <v>335</v>
      </c>
      <c r="I145">
        <v>0.82</v>
      </c>
      <c r="J145" t="s">
        <v>342</v>
      </c>
      <c r="K145" t="s">
        <v>346</v>
      </c>
    </row>
    <row r="146" spans="1:11">
      <c r="A146" t="s">
        <v>143</v>
      </c>
      <c r="B146" t="s">
        <v>298</v>
      </c>
      <c r="C146">
        <v>834</v>
      </c>
      <c r="D146">
        <v>202</v>
      </c>
      <c r="E146" t="s">
        <v>314</v>
      </c>
      <c r="F146">
        <v>2</v>
      </c>
      <c r="G146" t="s">
        <v>330</v>
      </c>
      <c r="H146" t="s">
        <v>314</v>
      </c>
      <c r="I146">
        <v>0.52900000000000003</v>
      </c>
      <c r="J146" t="s">
        <v>339</v>
      </c>
      <c r="K146" t="s">
        <v>345</v>
      </c>
    </row>
    <row r="147" spans="1:11">
      <c r="A147" t="s">
        <v>144</v>
      </c>
      <c r="B147" t="s">
        <v>299</v>
      </c>
      <c r="C147">
        <v>800</v>
      </c>
      <c r="D147">
        <v>202</v>
      </c>
      <c r="E147" t="s">
        <v>314</v>
      </c>
      <c r="F147">
        <v>2</v>
      </c>
      <c r="G147" t="s">
        <v>330</v>
      </c>
      <c r="H147" t="s">
        <v>314</v>
      </c>
      <c r="I147">
        <v>0.54400000000000004</v>
      </c>
      <c r="J147" t="s">
        <v>339</v>
      </c>
      <c r="K147" t="s">
        <v>344</v>
      </c>
    </row>
    <row r="148" spans="1:11">
      <c r="A148" t="s">
        <v>145</v>
      </c>
      <c r="B148" t="s">
        <v>300</v>
      </c>
      <c r="C148">
        <v>804</v>
      </c>
      <c r="D148">
        <v>151</v>
      </c>
      <c r="E148" t="s">
        <v>320</v>
      </c>
      <c r="F148">
        <v>150</v>
      </c>
      <c r="G148" t="s">
        <v>331</v>
      </c>
      <c r="H148" t="s">
        <v>331</v>
      </c>
      <c r="I148">
        <v>0.77900000000000003</v>
      </c>
      <c r="J148" t="s">
        <v>341</v>
      </c>
      <c r="K148" t="s">
        <v>345</v>
      </c>
    </row>
    <row r="149" spans="1:11">
      <c r="A149" t="s">
        <v>146</v>
      </c>
      <c r="B149" t="s">
        <v>301</v>
      </c>
      <c r="C149">
        <v>858</v>
      </c>
      <c r="D149">
        <v>419</v>
      </c>
      <c r="E149" t="s">
        <v>317</v>
      </c>
      <c r="F149">
        <v>19</v>
      </c>
      <c r="G149" t="s">
        <v>332</v>
      </c>
      <c r="H149" t="s">
        <v>317</v>
      </c>
      <c r="I149">
        <v>0.81699999999999995</v>
      </c>
      <c r="J149" t="s">
        <v>342</v>
      </c>
      <c r="K149" t="s">
        <v>347</v>
      </c>
    </row>
    <row r="150" spans="1:11">
      <c r="A150" t="s">
        <v>147</v>
      </c>
      <c r="B150" t="s">
        <v>302</v>
      </c>
      <c r="C150">
        <v>840</v>
      </c>
      <c r="D150">
        <v>21</v>
      </c>
      <c r="E150" t="s">
        <v>321</v>
      </c>
      <c r="F150">
        <v>19</v>
      </c>
      <c r="G150" t="s">
        <v>332</v>
      </c>
      <c r="H150" t="s">
        <v>321</v>
      </c>
      <c r="I150">
        <v>0.92600000000000005</v>
      </c>
      <c r="J150" t="s">
        <v>342</v>
      </c>
      <c r="K150" t="s">
        <v>347</v>
      </c>
    </row>
    <row r="151" spans="1:11">
      <c r="A151" t="s">
        <v>148</v>
      </c>
      <c r="B151" t="s">
        <v>303</v>
      </c>
      <c r="C151">
        <v>860</v>
      </c>
      <c r="D151">
        <v>143</v>
      </c>
      <c r="E151" t="s">
        <v>326</v>
      </c>
      <c r="F151">
        <v>142</v>
      </c>
      <c r="G151" t="s">
        <v>329</v>
      </c>
      <c r="H151" t="s">
        <v>335</v>
      </c>
      <c r="I151">
        <v>0.72</v>
      </c>
      <c r="J151" t="s">
        <v>341</v>
      </c>
      <c r="K151" t="s">
        <v>345</v>
      </c>
    </row>
    <row r="152" spans="1:11">
      <c r="A152" t="s">
        <v>149</v>
      </c>
      <c r="B152" t="s">
        <v>304</v>
      </c>
      <c r="C152">
        <v>862</v>
      </c>
      <c r="D152">
        <v>419</v>
      </c>
      <c r="E152" t="s">
        <v>317</v>
      </c>
      <c r="F152">
        <v>19</v>
      </c>
      <c r="G152" t="s">
        <v>332</v>
      </c>
      <c r="H152" t="s">
        <v>317</v>
      </c>
      <c r="I152">
        <v>0.71099999999999997</v>
      </c>
      <c r="J152" t="s">
        <v>341</v>
      </c>
      <c r="K152" t="s">
        <v>345</v>
      </c>
    </row>
    <row r="153" spans="1:11">
      <c r="A153" t="s">
        <v>150</v>
      </c>
      <c r="B153" t="s">
        <v>305</v>
      </c>
      <c r="C153">
        <v>704</v>
      </c>
      <c r="D153">
        <v>35</v>
      </c>
      <c r="E153" t="s">
        <v>325</v>
      </c>
      <c r="F153">
        <v>142</v>
      </c>
      <c r="G153" t="s">
        <v>329</v>
      </c>
      <c r="H153" t="s">
        <v>336</v>
      </c>
      <c r="I153">
        <v>0.70399999999999996</v>
      </c>
      <c r="J153" t="s">
        <v>341</v>
      </c>
      <c r="K153" t="s">
        <v>345</v>
      </c>
    </row>
    <row r="154" spans="1:11">
      <c r="A154" t="s">
        <v>151</v>
      </c>
      <c r="B154" t="s">
        <v>306</v>
      </c>
      <c r="C154">
        <v>887</v>
      </c>
      <c r="D154">
        <v>145</v>
      </c>
      <c r="E154" t="s">
        <v>316</v>
      </c>
      <c r="F154">
        <v>142</v>
      </c>
      <c r="G154" t="s">
        <v>329</v>
      </c>
      <c r="H154" t="s">
        <v>335</v>
      </c>
      <c r="I154">
        <v>0.47</v>
      </c>
      <c r="J154" t="s">
        <v>339</v>
      </c>
      <c r="K154" t="s">
        <v>344</v>
      </c>
    </row>
    <row r="155" spans="1:11">
      <c r="A155" t="s">
        <v>152</v>
      </c>
      <c r="B155" t="s">
        <v>307</v>
      </c>
      <c r="C155">
        <v>710</v>
      </c>
      <c r="D155">
        <v>202</v>
      </c>
      <c r="E155" t="s">
        <v>314</v>
      </c>
      <c r="F155">
        <v>2</v>
      </c>
      <c r="G155" t="s">
        <v>330</v>
      </c>
      <c r="H155" t="s">
        <v>314</v>
      </c>
      <c r="I155">
        <v>0.70899999999999996</v>
      </c>
      <c r="J155" t="s">
        <v>341</v>
      </c>
      <c r="K155" t="s">
        <v>346</v>
      </c>
    </row>
    <row r="156" spans="1:11">
      <c r="A156" t="s">
        <v>153</v>
      </c>
      <c r="B156" t="s">
        <v>308</v>
      </c>
      <c r="C156">
        <v>894</v>
      </c>
      <c r="D156">
        <v>202</v>
      </c>
      <c r="E156" t="s">
        <v>314</v>
      </c>
      <c r="F156">
        <v>2</v>
      </c>
      <c r="G156" t="s">
        <v>330</v>
      </c>
      <c r="H156" t="s">
        <v>314</v>
      </c>
      <c r="I156">
        <v>0.58399999999999996</v>
      </c>
      <c r="J156" t="s">
        <v>340</v>
      </c>
      <c r="K156" t="s">
        <v>344</v>
      </c>
    </row>
    <row r="157" spans="1:11">
      <c r="A157" t="s">
        <v>154</v>
      </c>
      <c r="B157" t="s">
        <v>309</v>
      </c>
      <c r="C157">
        <v>716</v>
      </c>
      <c r="D157">
        <v>202</v>
      </c>
      <c r="E157" t="s">
        <v>314</v>
      </c>
      <c r="F157">
        <v>2</v>
      </c>
      <c r="G157" t="s">
        <v>330</v>
      </c>
      <c r="H157" t="s">
        <v>314</v>
      </c>
      <c r="I157">
        <v>0.57099999999999995</v>
      </c>
      <c r="J157" t="s">
        <v>340</v>
      </c>
      <c r="K157" t="s">
        <v>345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workbookViewId="0">
      <selection activeCell="A2" sqref="A2:G155"/>
    </sheetView>
  </sheetViews>
  <sheetFormatPr defaultRowHeight="15"/>
  <cols>
    <col min="1" max="1" width="22.42578125" customWidth="1"/>
    <col min="2" max="2" width="12.7109375" customWidth="1"/>
    <col min="3" max="3" width="4.85546875" customWidth="1"/>
    <col min="4" max="4" width="30.7109375" customWidth="1"/>
    <col min="5" max="5" width="5.7109375" customWidth="1"/>
    <col min="6" max="7" width="9.5703125" customWidth="1"/>
    <col min="8" max="8" width="20.28515625" customWidth="1"/>
  </cols>
  <sheetData>
    <row r="1" spans="1:8">
      <c r="A1" t="s">
        <v>348</v>
      </c>
      <c r="B1" t="s">
        <v>503</v>
      </c>
      <c r="C1" t="s">
        <v>658</v>
      </c>
      <c r="D1" t="s">
        <v>995</v>
      </c>
      <c r="E1" t="s">
        <v>775</v>
      </c>
      <c r="F1" t="s">
        <v>776</v>
      </c>
      <c r="G1" t="s">
        <v>996</v>
      </c>
      <c r="H1" t="s">
        <v>880</v>
      </c>
    </row>
    <row r="2" spans="1:8">
      <c r="A2" t="s">
        <v>349</v>
      </c>
      <c r="B2" t="s">
        <v>504</v>
      </c>
      <c r="C2">
        <v>4</v>
      </c>
      <c r="D2" t="s">
        <v>659</v>
      </c>
      <c r="E2">
        <v>0.51100000000000001</v>
      </c>
      <c r="F2" t="s">
        <v>777</v>
      </c>
      <c r="G2" t="str" cm="1">
        <f t="array" ref="G2">_xlfn.IFS(EXACT(H2,"Low income"),"LIC",EXACT(H2,"Lower middle income"),"LMC",EXACT(H2,"Upper middle income"),"UMC",EXACT(H2,"High income"),"HIC")</f>
        <v>LIC</v>
      </c>
      <c r="H2" t="s">
        <v>881</v>
      </c>
    </row>
    <row r="3" spans="1:8">
      <c r="A3" t="s">
        <v>351</v>
      </c>
      <c r="B3" t="s">
        <v>506</v>
      </c>
      <c r="C3">
        <v>8</v>
      </c>
      <c r="D3" t="s">
        <v>661</v>
      </c>
      <c r="E3">
        <v>0.79500000000000004</v>
      </c>
      <c r="F3" t="s">
        <v>779</v>
      </c>
      <c r="G3" t="str" cm="1">
        <f t="array" ref="G3">_xlfn.IFS(EXACT(H3,"Low income"),"LIC",EXACT(H3,"Lower middle income"),"LMC",EXACT(H3,"Upper middle income"),"UMC",EXACT(H3,"High income"),"HIC")</f>
        <v>UMC</v>
      </c>
      <c r="H3" t="s">
        <v>883</v>
      </c>
    </row>
    <row r="4" spans="1:8">
      <c r="A4" t="s">
        <v>386</v>
      </c>
      <c r="B4" t="s">
        <v>541</v>
      </c>
      <c r="C4">
        <v>12</v>
      </c>
      <c r="D4" t="s">
        <v>687</v>
      </c>
      <c r="E4">
        <v>0.748</v>
      </c>
      <c r="F4" t="s">
        <v>803</v>
      </c>
      <c r="G4" t="str" cm="1">
        <f t="array" ref="G4">_xlfn.IFS(EXACT(H4,"Low income"),"LIC",EXACT(H4,"Lower middle income"),"LMC",EXACT(H4,"Upper middle income"),"UMC",EXACT(H4,"High income"),"HIC")</f>
        <v>LMC</v>
      </c>
      <c r="H4" t="s">
        <v>908</v>
      </c>
    </row>
    <row r="5" spans="1:8">
      <c r="A5" t="s">
        <v>350</v>
      </c>
      <c r="B5" t="s">
        <v>505</v>
      </c>
      <c r="C5">
        <v>24</v>
      </c>
      <c r="D5" t="s">
        <v>660</v>
      </c>
      <c r="E5">
        <v>0.58099999999999996</v>
      </c>
      <c r="F5" t="s">
        <v>778</v>
      </c>
      <c r="G5" t="str" cm="1">
        <f t="array" ref="G5">_xlfn.IFS(EXACT(H5,"Low income"),"LIC",EXACT(H5,"Lower middle income"),"LMC",EXACT(H5,"Upper middle income"),"UMC",EXACT(H5,"High income"),"HIC")</f>
        <v>LMC</v>
      </c>
      <c r="H5" t="s">
        <v>882</v>
      </c>
    </row>
    <row r="6" spans="1:8">
      <c r="A6" t="s">
        <v>357</v>
      </c>
      <c r="B6" t="s">
        <v>512</v>
      </c>
      <c r="C6">
        <v>31</v>
      </c>
      <c r="D6" t="s">
        <v>667</v>
      </c>
      <c r="E6">
        <v>0.75600000000000001</v>
      </c>
      <c r="F6" t="s">
        <v>783</v>
      </c>
      <c r="G6" t="str" cm="1">
        <f t="array" ref="G6">_xlfn.IFS(EXACT(H6,"Low income"),"LIC",EXACT(H6,"Lower middle income"),"LMC",EXACT(H6,"Upper middle income"),"UMC",EXACT(H6,"High income"),"HIC")</f>
        <v>UMC</v>
      </c>
      <c r="H6" t="s">
        <v>887</v>
      </c>
    </row>
    <row r="7" spans="1:8">
      <c r="A7" t="s">
        <v>353</v>
      </c>
      <c r="B7" t="s">
        <v>508</v>
      </c>
      <c r="C7">
        <v>32</v>
      </c>
      <c r="D7" t="s">
        <v>663</v>
      </c>
      <c r="E7">
        <v>0.84499999999999997</v>
      </c>
      <c r="F7" t="s">
        <v>780</v>
      </c>
      <c r="G7" t="str" cm="1">
        <f t="array" ref="G7">_xlfn.IFS(EXACT(H7,"Low income"),"LIC",EXACT(H7,"Lower middle income"),"LMC",EXACT(H7,"Upper middle income"),"UMC",EXACT(H7,"High income"),"HIC")</f>
        <v>UMC</v>
      </c>
      <c r="H7" t="s">
        <v>885</v>
      </c>
    </row>
    <row r="8" spans="1:8">
      <c r="A8" t="s">
        <v>355</v>
      </c>
      <c r="B8" t="s">
        <v>510</v>
      </c>
      <c r="C8">
        <v>36</v>
      </c>
      <c r="D8" t="s">
        <v>665</v>
      </c>
      <c r="E8">
        <v>0.94399999999999995</v>
      </c>
      <c r="F8" t="s">
        <v>782</v>
      </c>
      <c r="G8" t="str" cm="1">
        <f t="array" ref="G8">_xlfn.IFS(EXACT(H8,"Low income"),"LIC",EXACT(H8,"Lower middle income"),"LMC",EXACT(H8,"Upper middle income"),"UMC",EXACT(H8,"High income"),"HIC")</f>
        <v>HIC</v>
      </c>
      <c r="H8" t="s">
        <v>886</v>
      </c>
    </row>
    <row r="9" spans="1:8">
      <c r="A9" t="s">
        <v>356</v>
      </c>
      <c r="B9" t="s">
        <v>511</v>
      </c>
      <c r="C9">
        <v>40</v>
      </c>
      <c r="D9" t="s">
        <v>666</v>
      </c>
      <c r="E9">
        <v>0.92200000000000004</v>
      </c>
      <c r="F9" t="s">
        <v>782</v>
      </c>
      <c r="G9" t="str" cm="1">
        <f t="array" ref="G9">_xlfn.IFS(EXACT(H9,"Low income"),"LIC",EXACT(H9,"Lower middle income"),"LMC",EXACT(H9,"Upper middle income"),"UMC",EXACT(H9,"High income"),"HIC")</f>
        <v>HIC</v>
      </c>
      <c r="H9" t="s">
        <v>886</v>
      </c>
    </row>
    <row r="10" spans="1:8">
      <c r="A10" t="s">
        <v>361</v>
      </c>
      <c r="B10" t="s">
        <v>516</v>
      </c>
      <c r="C10">
        <v>50</v>
      </c>
      <c r="D10" t="s">
        <v>670</v>
      </c>
      <c r="E10">
        <v>0.63200000000000001</v>
      </c>
      <c r="F10" t="s">
        <v>786</v>
      </c>
      <c r="G10" t="str" cm="1">
        <f t="array" ref="G10">_xlfn.IFS(EXACT(H10,"Low income"),"LIC",EXACT(H10,"Lower middle income"),"LMC",EXACT(H10,"Upper middle income"),"UMC",EXACT(H10,"High income"),"HIC")</f>
        <v>LMC</v>
      </c>
      <c r="H10" t="s">
        <v>891</v>
      </c>
    </row>
    <row r="11" spans="1:8">
      <c r="A11" t="s">
        <v>354</v>
      </c>
      <c r="B11" t="s">
        <v>509</v>
      </c>
      <c r="C11">
        <v>51</v>
      </c>
      <c r="D11" t="s">
        <v>664</v>
      </c>
      <c r="E11">
        <v>0.77600000000000002</v>
      </c>
      <c r="F11" t="s">
        <v>781</v>
      </c>
      <c r="G11" t="str" cm="1">
        <f t="array" ref="G11">_xlfn.IFS(EXACT(H11,"Low income"),"LIC",EXACT(H11,"Lower middle income"),"LMC",EXACT(H11,"Upper middle income"),"UMC",EXACT(H11,"High income"),"HIC")</f>
        <v>UMC</v>
      </c>
      <c r="H11" t="s">
        <v>885</v>
      </c>
    </row>
    <row r="12" spans="1:8">
      <c r="A12" t="s">
        <v>358</v>
      </c>
      <c r="B12" t="s">
        <v>513</v>
      </c>
      <c r="C12">
        <v>56</v>
      </c>
      <c r="D12" t="s">
        <v>668</v>
      </c>
      <c r="E12">
        <v>0.93100000000000005</v>
      </c>
      <c r="F12" t="s">
        <v>784</v>
      </c>
      <c r="G12" t="str" cm="1">
        <f t="array" ref="G12">_xlfn.IFS(EXACT(H12,"Low income"),"LIC",EXACT(H12,"Lower middle income"),"LMC",EXACT(H12,"Upper middle income"),"UMC",EXACT(H12,"High income"),"HIC")</f>
        <v>HIC</v>
      </c>
      <c r="H12" t="s">
        <v>888</v>
      </c>
    </row>
    <row r="13" spans="1:8">
      <c r="A13" t="s">
        <v>364</v>
      </c>
      <c r="B13" t="s">
        <v>519</v>
      </c>
      <c r="C13">
        <v>68</v>
      </c>
      <c r="D13" t="s">
        <v>672</v>
      </c>
      <c r="E13">
        <v>0.71799999999999997</v>
      </c>
      <c r="F13" t="s">
        <v>788</v>
      </c>
      <c r="G13" t="str" cm="1">
        <f t="array" ref="G13">_xlfn.IFS(EXACT(H13,"Low income"),"LIC",EXACT(H13,"Lower middle income"),"LMC",EXACT(H13,"Upper middle income"),"UMC",EXACT(H13,"High income"),"HIC")</f>
        <v>LMC</v>
      </c>
      <c r="H13" t="s">
        <v>893</v>
      </c>
    </row>
    <row r="14" spans="1:8">
      <c r="A14" t="s">
        <v>366</v>
      </c>
      <c r="B14" t="s">
        <v>521</v>
      </c>
      <c r="C14">
        <v>72</v>
      </c>
      <c r="D14" t="s">
        <v>673</v>
      </c>
      <c r="E14">
        <v>0.73499999999999999</v>
      </c>
      <c r="F14" t="s">
        <v>788</v>
      </c>
      <c r="G14" t="str" cm="1">
        <f t="array" ref="G14">_xlfn.IFS(EXACT(H14,"Low income"),"LIC",EXACT(H14,"Lower middle income"),"LMC",EXACT(H14,"Upper middle income"),"UMC",EXACT(H14,"High income"),"HIC")</f>
        <v>UMC</v>
      </c>
      <c r="H14" t="s">
        <v>894</v>
      </c>
    </row>
    <row r="15" spans="1:8">
      <c r="A15" t="s">
        <v>365</v>
      </c>
      <c r="B15" t="s">
        <v>520</v>
      </c>
      <c r="C15">
        <v>76</v>
      </c>
      <c r="D15" t="s">
        <v>672</v>
      </c>
      <c r="E15">
        <v>0.76500000000000001</v>
      </c>
      <c r="F15" t="s">
        <v>788</v>
      </c>
      <c r="G15" t="str" cm="1">
        <f t="array" ref="G15">_xlfn.IFS(EXACT(H15,"Low income"),"LIC",EXACT(H15,"Lower middle income"),"LMC",EXACT(H15,"Upper middle income"),"UMC",EXACT(H15,"High income"),"HIC")</f>
        <v>UMC</v>
      </c>
      <c r="H15" t="s">
        <v>894</v>
      </c>
    </row>
    <row r="16" spans="1:8">
      <c r="A16" t="s">
        <v>362</v>
      </c>
      <c r="B16" t="s">
        <v>517</v>
      </c>
      <c r="C16">
        <v>100</v>
      </c>
      <c r="D16" t="s">
        <v>671</v>
      </c>
      <c r="E16">
        <v>0.81599999999999995</v>
      </c>
      <c r="F16" t="s">
        <v>787</v>
      </c>
      <c r="G16" t="str" cm="1">
        <f t="array" ref="G16">_xlfn.IFS(EXACT(H16,"Low income"),"LIC",EXACT(H16,"Lower middle income"),"LMC",EXACT(H16,"Upper middle income"),"UMC",EXACT(H16,"High income"),"HIC")</f>
        <v>UMC</v>
      </c>
      <c r="H16" t="s">
        <v>892</v>
      </c>
    </row>
    <row r="17" spans="1:8">
      <c r="A17" t="s">
        <v>441</v>
      </c>
      <c r="B17" t="s">
        <v>596</v>
      </c>
      <c r="C17">
        <v>104</v>
      </c>
      <c r="D17" t="s">
        <v>732</v>
      </c>
      <c r="E17">
        <v>0.58299999999999996</v>
      </c>
      <c r="F17" t="s">
        <v>839</v>
      </c>
      <c r="G17" t="str" cm="1">
        <f t="array" ref="G17">_xlfn.IFS(EXACT(H17,"Low income"),"LIC",EXACT(H17,"Lower middle income"),"LMC",EXACT(H17,"Upper middle income"),"UMC",EXACT(H17,"High income"),"HIC")</f>
        <v>LMC</v>
      </c>
      <c r="H17" t="s">
        <v>947</v>
      </c>
    </row>
    <row r="18" spans="1:8">
      <c r="A18" t="s">
        <v>363</v>
      </c>
      <c r="B18" t="s">
        <v>518</v>
      </c>
      <c r="C18">
        <v>112</v>
      </c>
      <c r="D18" t="s">
        <v>671</v>
      </c>
      <c r="E18">
        <v>0.82299999999999995</v>
      </c>
      <c r="F18" t="s">
        <v>787</v>
      </c>
      <c r="G18" t="str" cm="1">
        <f t="array" ref="G18">_xlfn.IFS(EXACT(H18,"Low income"),"LIC",EXACT(H18,"Lower middle income"),"LMC",EXACT(H18,"Upper middle income"),"UMC",EXACT(H18,"High income"),"HIC")</f>
        <v>UMC</v>
      </c>
      <c r="H18" t="s">
        <v>892</v>
      </c>
    </row>
    <row r="19" spans="1:8">
      <c r="A19" t="s">
        <v>424</v>
      </c>
      <c r="B19" t="s">
        <v>579</v>
      </c>
      <c r="C19">
        <v>116</v>
      </c>
      <c r="D19" t="s">
        <v>717</v>
      </c>
      <c r="E19">
        <v>0.59399999999999997</v>
      </c>
      <c r="F19" t="s">
        <v>826</v>
      </c>
      <c r="G19" t="str" cm="1">
        <f t="array" ref="G19">_xlfn.IFS(EXACT(H19,"Low income"),"LIC",EXACT(H19,"Lower middle income"),"LMC",EXACT(H19,"Upper middle income"),"UMC",EXACT(H19,"High income"),"HIC")</f>
        <v>LMC</v>
      </c>
      <c r="H19" t="s">
        <v>935</v>
      </c>
    </row>
    <row r="20" spans="1:8">
      <c r="A20" t="s">
        <v>373</v>
      </c>
      <c r="B20" t="s">
        <v>528</v>
      </c>
      <c r="C20">
        <v>120</v>
      </c>
      <c r="D20" t="s">
        <v>678</v>
      </c>
      <c r="E20">
        <v>0.56299999999999994</v>
      </c>
      <c r="F20" t="s">
        <v>793</v>
      </c>
      <c r="G20" t="str" cm="1">
        <f t="array" ref="G20">_xlfn.IFS(EXACT(H20,"Low income"),"LIC",EXACT(H20,"Lower middle income"),"LMC",EXACT(H20,"Upper middle income"),"UMC",EXACT(H20,"High income"),"HIC")</f>
        <v>LMC</v>
      </c>
      <c r="H20" t="s">
        <v>898</v>
      </c>
    </row>
    <row r="21" spans="1:8">
      <c r="A21" t="s">
        <v>368</v>
      </c>
      <c r="B21" t="s">
        <v>523</v>
      </c>
      <c r="C21">
        <v>124</v>
      </c>
      <c r="D21" t="s">
        <v>674</v>
      </c>
      <c r="E21">
        <v>0.92900000000000005</v>
      </c>
      <c r="F21" t="s">
        <v>790</v>
      </c>
      <c r="G21" t="str" cm="1">
        <f t="array" ref="G21">_xlfn.IFS(EXACT(H21,"Low income"),"LIC",EXACT(H21,"Lower middle income"),"LMC",EXACT(H21,"Upper middle income"),"UMC",EXACT(H21,"High income"),"HIC")</f>
        <v>HIC</v>
      </c>
      <c r="H21" t="s">
        <v>896</v>
      </c>
    </row>
    <row r="22" spans="1:8">
      <c r="A22" t="s">
        <v>377</v>
      </c>
      <c r="B22" t="s">
        <v>532</v>
      </c>
      <c r="C22">
        <v>132</v>
      </c>
      <c r="D22" t="s">
        <v>680</v>
      </c>
      <c r="E22">
        <v>0.66500000000000004</v>
      </c>
      <c r="F22" t="s">
        <v>797</v>
      </c>
      <c r="G22" t="str" cm="1">
        <f t="array" ref="G22">_xlfn.IFS(EXACT(H22,"Low income"),"LIC",EXACT(H22,"Lower middle income"),"LMC",EXACT(H22,"Upper middle income"),"UMC",EXACT(H22,"High income"),"HIC")</f>
        <v>LMC</v>
      </c>
      <c r="H22" t="s">
        <v>902</v>
      </c>
    </row>
    <row r="23" spans="1:8">
      <c r="A23" t="s">
        <v>367</v>
      </c>
      <c r="B23" t="s">
        <v>522</v>
      </c>
      <c r="C23">
        <v>140</v>
      </c>
      <c r="D23" t="s">
        <v>673</v>
      </c>
      <c r="E23">
        <v>0.39700000000000002</v>
      </c>
      <c r="F23" t="s">
        <v>789</v>
      </c>
      <c r="G23" t="str" cm="1">
        <f t="array" ref="G23">_xlfn.IFS(EXACT(H23,"Low income"),"LIC",EXACT(H23,"Lower middle income"),"LMC",EXACT(H23,"Upper middle income"),"UMC",EXACT(H23,"High income"),"HIC")</f>
        <v>LIC</v>
      </c>
      <c r="H23" t="s">
        <v>895</v>
      </c>
    </row>
    <row r="24" spans="1:8">
      <c r="A24" t="s">
        <v>431</v>
      </c>
      <c r="B24" t="s">
        <v>586</v>
      </c>
      <c r="C24">
        <v>144</v>
      </c>
      <c r="D24" t="s">
        <v>723</v>
      </c>
      <c r="E24">
        <v>0.78200000000000003</v>
      </c>
      <c r="F24" t="s">
        <v>831</v>
      </c>
      <c r="G24" t="str" cm="1">
        <f t="array" ref="G24">_xlfn.IFS(EXACT(H24,"Low income"),"LIC",EXACT(H24,"Lower middle income"),"LMC",EXACT(H24,"Upper middle income"),"UMC",EXACT(H24,"High income"),"HIC")</f>
        <v>LMC</v>
      </c>
      <c r="H24" t="s">
        <v>940</v>
      </c>
    </row>
    <row r="25" spans="1:8">
      <c r="A25" t="s">
        <v>483</v>
      </c>
      <c r="B25" t="s">
        <v>638</v>
      </c>
      <c r="C25">
        <v>148</v>
      </c>
      <c r="D25" t="s">
        <v>761</v>
      </c>
      <c r="E25">
        <v>0.39800000000000002</v>
      </c>
      <c r="F25" t="s">
        <v>866</v>
      </c>
      <c r="G25" t="str" cm="1">
        <f t="array" ref="G25">_xlfn.IFS(EXACT(H25,"Low income"),"LIC",EXACT(H25,"Lower middle income"),"LMC",EXACT(H25,"Upper middle income"),"UMC",EXACT(H25,"High income"),"HIC")</f>
        <v>LIC</v>
      </c>
      <c r="H25" t="s">
        <v>980</v>
      </c>
    </row>
    <row r="26" spans="1:8">
      <c r="A26" t="s">
        <v>370</v>
      </c>
      <c r="B26" t="s">
        <v>525</v>
      </c>
      <c r="C26">
        <v>152</v>
      </c>
      <c r="D26" t="s">
        <v>676</v>
      </c>
      <c r="E26">
        <v>0.85099999999999998</v>
      </c>
      <c r="F26" t="s">
        <v>790</v>
      </c>
      <c r="G26" t="str" cm="1">
        <f t="array" ref="G26">_xlfn.IFS(EXACT(H26,"Low income"),"LIC",EXACT(H26,"Lower middle income"),"LMC",EXACT(H26,"Upper middle income"),"UMC",EXACT(H26,"High income"),"HIC")</f>
        <v>HIC</v>
      </c>
      <c r="H26" t="s">
        <v>896</v>
      </c>
    </row>
    <row r="27" spans="1:8">
      <c r="A27" t="s">
        <v>371</v>
      </c>
      <c r="B27" t="s">
        <v>526</v>
      </c>
      <c r="C27">
        <v>156</v>
      </c>
      <c r="D27" t="s">
        <v>677</v>
      </c>
      <c r="E27">
        <v>0.76100000000000001</v>
      </c>
      <c r="F27" t="s">
        <v>791</v>
      </c>
      <c r="G27" t="str" cm="1">
        <f t="array" ref="G27">_xlfn.IFS(EXACT(H27,"Low income"),"LIC",EXACT(H27,"Lower middle income"),"LMC",EXACT(H27,"Upper middle income"),"UMC",EXACT(H27,"High income"),"HIC")</f>
        <v>UMC</v>
      </c>
      <c r="H27" t="s">
        <v>897</v>
      </c>
    </row>
    <row r="28" spans="1:8">
      <c r="A28" t="s">
        <v>376</v>
      </c>
      <c r="B28" t="s">
        <v>531</v>
      </c>
      <c r="C28">
        <v>170</v>
      </c>
      <c r="D28" t="s">
        <v>679</v>
      </c>
      <c r="E28">
        <v>0.76700000000000002</v>
      </c>
      <c r="F28" t="s">
        <v>796</v>
      </c>
      <c r="G28" t="str" cm="1">
        <f t="array" ref="G28">_xlfn.IFS(EXACT(H28,"Low income"),"LIC",EXACT(H28,"Lower middle income"),"LMC",EXACT(H28,"Upper middle income"),"UMC",EXACT(H28,"High income"),"HIC")</f>
        <v>UMC</v>
      </c>
      <c r="H28" t="s">
        <v>901</v>
      </c>
    </row>
    <row r="29" spans="1:8">
      <c r="A29" t="s">
        <v>375</v>
      </c>
      <c r="B29" t="s">
        <v>530</v>
      </c>
      <c r="C29">
        <v>178</v>
      </c>
      <c r="D29" t="s">
        <v>678</v>
      </c>
      <c r="E29">
        <v>0.57399999999999995</v>
      </c>
      <c r="F29" t="s">
        <v>795</v>
      </c>
      <c r="G29" t="str" cm="1">
        <f t="array" ref="G29">_xlfn.IFS(EXACT(H29,"Low income"),"LIC",EXACT(H29,"Lower middle income"),"LMC",EXACT(H29,"Upper middle income"),"UMC",EXACT(H29,"High income"),"HIC")</f>
        <v>LMC</v>
      </c>
      <c r="H29" t="s">
        <v>900</v>
      </c>
    </row>
    <row r="30" spans="1:8">
      <c r="A30" t="s">
        <v>374</v>
      </c>
      <c r="B30" t="s">
        <v>529</v>
      </c>
      <c r="C30">
        <v>180</v>
      </c>
      <c r="D30" t="s">
        <v>678</v>
      </c>
      <c r="E30">
        <v>0.48</v>
      </c>
      <c r="F30" t="s">
        <v>794</v>
      </c>
      <c r="G30" t="str" cm="1">
        <f t="array" ref="G30">_xlfn.IFS(EXACT(H30,"Low income"),"LIC",EXACT(H30,"Lower middle income"),"LMC",EXACT(H30,"Upper middle income"),"UMC",EXACT(H30,"High income"),"HIC")</f>
        <v>LIC</v>
      </c>
      <c r="H30" t="s">
        <v>899</v>
      </c>
    </row>
    <row r="31" spans="1:8">
      <c r="A31" t="s">
        <v>378</v>
      </c>
      <c r="B31" t="s">
        <v>533</v>
      </c>
      <c r="C31">
        <v>188</v>
      </c>
      <c r="D31" t="s">
        <v>681</v>
      </c>
      <c r="E31">
        <v>0.81</v>
      </c>
      <c r="F31" t="s">
        <v>798</v>
      </c>
      <c r="G31" t="str" cm="1">
        <f t="array" ref="G31">_xlfn.IFS(EXACT(H31,"Low income"),"LIC",EXACT(H31,"Lower middle income"),"LMC",EXACT(H31,"Upper middle income"),"UMC",EXACT(H31,"High income"),"HIC")</f>
        <v>UMC</v>
      </c>
      <c r="H31" t="s">
        <v>903</v>
      </c>
    </row>
    <row r="32" spans="1:8">
      <c r="A32" t="s">
        <v>407</v>
      </c>
      <c r="B32" t="s">
        <v>562</v>
      </c>
      <c r="C32">
        <v>191</v>
      </c>
      <c r="D32" t="s">
        <v>700</v>
      </c>
      <c r="E32">
        <v>0.85099999999999998</v>
      </c>
      <c r="F32" t="s">
        <v>815</v>
      </c>
      <c r="G32" t="str" cm="1">
        <f t="array" ref="G32">_xlfn.IFS(EXACT(H32,"Low income"),"LIC",EXACT(H32,"Lower middle income"),"LMC",EXACT(H32,"Upper middle income"),"UMC",EXACT(H32,"High income"),"HIC")</f>
        <v>HIC</v>
      </c>
      <c r="H32" t="s">
        <v>924</v>
      </c>
    </row>
    <row r="33" spans="1:8">
      <c r="A33" t="s">
        <v>379</v>
      </c>
      <c r="B33" t="s">
        <v>534</v>
      </c>
      <c r="C33">
        <v>192</v>
      </c>
      <c r="D33" t="s">
        <v>681</v>
      </c>
      <c r="E33">
        <v>0.78300000000000003</v>
      </c>
      <c r="F33" t="s">
        <v>799</v>
      </c>
      <c r="G33" t="str" cm="1">
        <f t="array" ref="G33">_xlfn.IFS(EXACT(H33,"Low income"),"LIC",EXACT(H33,"Lower middle income"),"LMC",EXACT(H33,"Upper middle income"),"UMC",EXACT(H33,"High income"),"HIC")</f>
        <v>UMC</v>
      </c>
      <c r="H33" t="s">
        <v>903</v>
      </c>
    </row>
    <row r="34" spans="1:8">
      <c r="A34" t="s">
        <v>380</v>
      </c>
      <c r="B34" t="s">
        <v>535</v>
      </c>
      <c r="C34">
        <v>196</v>
      </c>
      <c r="D34" t="s">
        <v>682</v>
      </c>
      <c r="E34">
        <v>0.88700000000000001</v>
      </c>
      <c r="F34" t="s">
        <v>800</v>
      </c>
      <c r="G34" t="str" cm="1">
        <f t="array" ref="G34">_xlfn.IFS(EXACT(H34,"Low income"),"LIC",EXACT(H34,"Lower middle income"),"LMC",EXACT(H34,"Upper middle income"),"UMC",EXACT(H34,"High income"),"HIC")</f>
        <v>HIC</v>
      </c>
      <c r="H34" t="s">
        <v>904</v>
      </c>
    </row>
    <row r="35" spans="1:8">
      <c r="A35" t="s">
        <v>381</v>
      </c>
      <c r="B35" t="s">
        <v>536</v>
      </c>
      <c r="C35">
        <v>203</v>
      </c>
      <c r="D35" t="s">
        <v>683</v>
      </c>
      <c r="E35">
        <v>0.9</v>
      </c>
      <c r="F35" t="s">
        <v>800</v>
      </c>
      <c r="G35" t="str" cm="1">
        <f t="array" ref="G35">_xlfn.IFS(EXACT(H35,"Low income"),"LIC",EXACT(H35,"Lower middle income"),"LMC",EXACT(H35,"Upper middle income"),"UMC",EXACT(H35,"High income"),"HIC")</f>
        <v>HIC</v>
      </c>
      <c r="H35" t="s">
        <v>904</v>
      </c>
    </row>
    <row r="36" spans="1:8">
      <c r="A36" t="s">
        <v>359</v>
      </c>
      <c r="B36" t="s">
        <v>514</v>
      </c>
      <c r="C36">
        <v>204</v>
      </c>
      <c r="D36" t="s">
        <v>669</v>
      </c>
      <c r="E36">
        <v>0.54500000000000004</v>
      </c>
      <c r="F36" t="s">
        <v>785</v>
      </c>
      <c r="G36" t="str" cm="1">
        <f t="array" ref="G36">_xlfn.IFS(EXACT(H36,"Low income"),"LIC",EXACT(H36,"Lower middle income"),"LMC",EXACT(H36,"Upper middle income"),"UMC",EXACT(H36,"High income"),"HIC")</f>
        <v>LMC</v>
      </c>
      <c r="H36" t="s">
        <v>889</v>
      </c>
    </row>
    <row r="37" spans="1:8">
      <c r="A37" t="s">
        <v>384</v>
      </c>
      <c r="B37" t="s">
        <v>539</v>
      </c>
      <c r="C37">
        <v>208</v>
      </c>
      <c r="D37" t="s">
        <v>685</v>
      </c>
      <c r="E37">
        <v>0.94</v>
      </c>
      <c r="F37" t="s">
        <v>802</v>
      </c>
      <c r="G37" t="str" cm="1">
        <f t="array" ref="G37">_xlfn.IFS(EXACT(H37,"Low income"),"LIC",EXACT(H37,"Lower middle income"),"LMC",EXACT(H37,"Upper middle income"),"UMC",EXACT(H37,"High income"),"HIC")</f>
        <v>HIC</v>
      </c>
      <c r="H37" t="s">
        <v>906</v>
      </c>
    </row>
    <row r="38" spans="1:8">
      <c r="A38" t="s">
        <v>385</v>
      </c>
      <c r="B38" t="s">
        <v>540</v>
      </c>
      <c r="C38">
        <v>214</v>
      </c>
      <c r="D38" t="s">
        <v>686</v>
      </c>
      <c r="E38">
        <v>0.75600000000000001</v>
      </c>
      <c r="F38" t="s">
        <v>803</v>
      </c>
      <c r="G38" t="str" cm="1">
        <f t="array" ref="G38">_xlfn.IFS(EXACT(H38,"Low income"),"LIC",EXACT(H38,"Lower middle income"),"LMC",EXACT(H38,"Upper middle income"),"UMC",EXACT(H38,"High income"),"HIC")</f>
        <v>UMC</v>
      </c>
      <c r="H38" t="s">
        <v>907</v>
      </c>
    </row>
    <row r="39" spans="1:8">
      <c r="A39" t="s">
        <v>387</v>
      </c>
      <c r="B39" t="s">
        <v>542</v>
      </c>
      <c r="C39">
        <v>218</v>
      </c>
      <c r="D39" t="s">
        <v>688</v>
      </c>
      <c r="E39">
        <v>0.75900000000000001</v>
      </c>
      <c r="F39" t="s">
        <v>803</v>
      </c>
      <c r="G39" t="str" cm="1">
        <f t="array" ref="G39">_xlfn.IFS(EXACT(H39,"Low income"),"LIC",EXACT(H39,"Lower middle income"),"LMC",EXACT(H39,"Upper middle income"),"UMC",EXACT(H39,"High income"),"HIC")</f>
        <v>UMC</v>
      </c>
      <c r="H39" t="s">
        <v>909</v>
      </c>
    </row>
    <row r="40" spans="1:8">
      <c r="A40" t="s">
        <v>473</v>
      </c>
      <c r="B40" t="s">
        <v>628</v>
      </c>
      <c r="C40">
        <v>222</v>
      </c>
      <c r="D40" t="s">
        <v>753</v>
      </c>
      <c r="E40">
        <v>0.67300000000000004</v>
      </c>
      <c r="F40" t="s">
        <v>859</v>
      </c>
      <c r="G40" t="str" cm="1">
        <f t="array" ref="G40">_xlfn.IFS(EXACT(H40,"Low income"),"LIC",EXACT(H40,"Lower middle income"),"LMC",EXACT(H40,"Upper middle income"),"UMC",EXACT(H40,"High income"),"HIC")</f>
        <v>LMC</v>
      </c>
      <c r="H40" t="s">
        <v>973</v>
      </c>
    </row>
    <row r="41" spans="1:8">
      <c r="A41" t="s">
        <v>402</v>
      </c>
      <c r="B41" t="s">
        <v>557</v>
      </c>
      <c r="C41">
        <v>226</v>
      </c>
      <c r="D41" t="s">
        <v>697</v>
      </c>
      <c r="E41">
        <v>0.59199999999999997</v>
      </c>
      <c r="F41" t="s">
        <v>812</v>
      </c>
      <c r="G41" t="str" cm="1">
        <f t="array" ref="G41">_xlfn.IFS(EXACT(H41,"Low income"),"LIC",EXACT(H41,"Lower middle income"),"LMC",EXACT(H41,"Upper middle income"),"UMC",EXACT(H41,"High income"),"HIC")</f>
        <v>UMC</v>
      </c>
      <c r="H41" t="s">
        <v>920</v>
      </c>
    </row>
    <row r="42" spans="1:8">
      <c r="A42" t="s">
        <v>392</v>
      </c>
      <c r="B42" t="s">
        <v>547</v>
      </c>
      <c r="C42">
        <v>231</v>
      </c>
      <c r="D42" t="s">
        <v>692</v>
      </c>
      <c r="E42">
        <v>0.48499999999999999</v>
      </c>
      <c r="F42" t="s">
        <v>806</v>
      </c>
      <c r="G42" t="str" cm="1">
        <f t="array" ref="G42">_xlfn.IFS(EXACT(H42,"Low income"),"LIC",EXACT(H42,"Lower middle income"),"LMC",EXACT(H42,"Upper middle income"),"UMC",EXACT(H42,"High income"),"HIC")</f>
        <v>LIC</v>
      </c>
      <c r="H42" t="s">
        <v>913</v>
      </c>
    </row>
    <row r="43" spans="1:8">
      <c r="A43" t="s">
        <v>389</v>
      </c>
      <c r="B43" t="s">
        <v>544</v>
      </c>
      <c r="C43">
        <v>232</v>
      </c>
      <c r="D43" t="s">
        <v>690</v>
      </c>
      <c r="E43">
        <v>0.45900000000000002</v>
      </c>
      <c r="F43" t="s">
        <v>804</v>
      </c>
      <c r="G43" t="str" cm="1">
        <f t="array" ref="G43">_xlfn.IFS(EXACT(H43,"Low income"),"LIC",EXACT(H43,"Lower middle income"),"LMC",EXACT(H43,"Upper middle income"),"UMC",EXACT(H43,"High income"),"HIC")</f>
        <v>LIC</v>
      </c>
      <c r="H43" t="s">
        <v>911</v>
      </c>
    </row>
    <row r="44" spans="1:8">
      <c r="A44" t="s">
        <v>391</v>
      </c>
      <c r="B44" t="s">
        <v>546</v>
      </c>
      <c r="C44">
        <v>233</v>
      </c>
      <c r="D44" t="s">
        <v>691</v>
      </c>
      <c r="E44">
        <v>0.89200000000000002</v>
      </c>
      <c r="F44" t="s">
        <v>805</v>
      </c>
      <c r="G44" t="str" cm="1">
        <f t="array" ref="G44">_xlfn.IFS(EXACT(H44,"Low income"),"LIC",EXACT(H44,"Lower middle income"),"LMC",EXACT(H44,"Upper middle income"),"UMC",EXACT(H44,"High income"),"HIC")</f>
        <v>HIC</v>
      </c>
      <c r="H44" t="s">
        <v>912</v>
      </c>
    </row>
    <row r="45" spans="1:8">
      <c r="A45" t="s">
        <v>393</v>
      </c>
      <c r="B45" t="s">
        <v>548</v>
      </c>
      <c r="C45">
        <v>246</v>
      </c>
      <c r="D45" t="s">
        <v>693</v>
      </c>
      <c r="E45">
        <v>0.93799999999999994</v>
      </c>
      <c r="F45" t="s">
        <v>807</v>
      </c>
      <c r="G45" t="str" cm="1">
        <f t="array" ref="G45">_xlfn.IFS(EXACT(H45,"Low income"),"LIC",EXACT(H45,"Lower middle income"),"LMC",EXACT(H45,"Upper middle income"),"UMC",EXACT(H45,"High income"),"HIC")</f>
        <v>HIC</v>
      </c>
      <c r="H45" t="s">
        <v>914</v>
      </c>
    </row>
    <row r="46" spans="1:8">
      <c r="A46" t="s">
        <v>394</v>
      </c>
      <c r="B46" t="s">
        <v>549</v>
      </c>
      <c r="C46">
        <v>250</v>
      </c>
      <c r="D46" t="s">
        <v>693</v>
      </c>
      <c r="E46">
        <v>0.90100000000000002</v>
      </c>
      <c r="F46" t="s">
        <v>807</v>
      </c>
      <c r="G46" t="str" cm="1">
        <f t="array" ref="G46">_xlfn.IFS(EXACT(H46,"Low income"),"LIC",EXACT(H46,"Lower middle income"),"LMC",EXACT(H46,"Upper middle income"),"UMC",EXACT(H46,"High income"),"HIC")</f>
        <v>HIC</v>
      </c>
      <c r="H46" t="s">
        <v>914</v>
      </c>
    </row>
    <row r="47" spans="1:8">
      <c r="A47" t="s">
        <v>383</v>
      </c>
      <c r="B47" t="s">
        <v>538</v>
      </c>
      <c r="C47">
        <v>262</v>
      </c>
      <c r="D47" t="s">
        <v>684</v>
      </c>
      <c r="E47">
        <v>0.52400000000000002</v>
      </c>
      <c r="F47" t="s">
        <v>801</v>
      </c>
      <c r="G47" t="str" cm="1">
        <f t="array" ref="G47">_xlfn.IFS(EXACT(H47,"Low income"),"LIC",EXACT(H47,"Lower middle income"),"LMC",EXACT(H47,"Upper middle income"),"UMC",EXACT(H47,"High income"),"HIC")</f>
        <v>LMC</v>
      </c>
      <c r="H47" t="s">
        <v>905</v>
      </c>
    </row>
    <row r="48" spans="1:8">
      <c r="A48" t="s">
        <v>395</v>
      </c>
      <c r="B48" t="s">
        <v>550</v>
      </c>
      <c r="C48">
        <v>266</v>
      </c>
      <c r="D48" t="s">
        <v>694</v>
      </c>
      <c r="E48">
        <v>0.70299999999999996</v>
      </c>
      <c r="F48" t="s">
        <v>808</v>
      </c>
      <c r="G48" t="str" cm="1">
        <f t="array" ref="G48">_xlfn.IFS(EXACT(H48,"Low income"),"LIC",EXACT(H48,"Lower middle income"),"LMC",EXACT(H48,"Upper middle income"),"UMC",EXACT(H48,"High income"),"HIC")</f>
        <v>UMC</v>
      </c>
      <c r="H48" t="s">
        <v>915</v>
      </c>
    </row>
    <row r="49" spans="1:8">
      <c r="A49" t="s">
        <v>397</v>
      </c>
      <c r="B49" t="s">
        <v>552</v>
      </c>
      <c r="C49">
        <v>268</v>
      </c>
      <c r="D49" t="s">
        <v>696</v>
      </c>
      <c r="E49">
        <v>0.81200000000000006</v>
      </c>
      <c r="F49" t="s">
        <v>809</v>
      </c>
      <c r="G49" t="str" cm="1">
        <f t="array" ref="G49">_xlfn.IFS(EXACT(H49,"Low income"),"LIC",EXACT(H49,"Lower middle income"),"LMC",EXACT(H49,"Upper middle income"),"UMC",EXACT(H49,"High income"),"HIC")</f>
        <v>UMC</v>
      </c>
      <c r="H49" t="s">
        <v>917</v>
      </c>
    </row>
    <row r="50" spans="1:8">
      <c r="A50" t="s">
        <v>400</v>
      </c>
      <c r="B50" t="s">
        <v>555</v>
      </c>
      <c r="C50">
        <v>270</v>
      </c>
      <c r="D50" t="s">
        <v>697</v>
      </c>
      <c r="E50">
        <v>0.496</v>
      </c>
      <c r="F50" t="s">
        <v>811</v>
      </c>
      <c r="G50" t="str" cm="1">
        <f t="array" ref="G50">_xlfn.IFS(EXACT(H50,"Low income"),"LIC",EXACT(H50,"Lower middle income"),"LMC",EXACT(H50,"Upper middle income"),"UMC",EXACT(H50,"High income"),"HIC")</f>
        <v>LIC</v>
      </c>
      <c r="H50" t="s">
        <v>919</v>
      </c>
    </row>
    <row r="51" spans="1:8">
      <c r="A51" t="s">
        <v>464</v>
      </c>
      <c r="B51" t="s">
        <v>619</v>
      </c>
      <c r="C51">
        <v>275</v>
      </c>
      <c r="D51" t="s">
        <v>748</v>
      </c>
      <c r="E51">
        <v>0.70799999999999996</v>
      </c>
      <c r="F51" t="s">
        <v>854</v>
      </c>
      <c r="G51" t="str" cm="1">
        <f t="array" ref="G51">_xlfn.IFS(EXACT(H51,"Low income"),"LIC",EXACT(H51,"Lower middle income"),"LMC",EXACT(H51,"Upper middle income"),"UMC",EXACT(H51,"High income"),"HIC")</f>
        <v>LMC</v>
      </c>
      <c r="H51" t="s">
        <v>965</v>
      </c>
    </row>
    <row r="52" spans="1:8">
      <c r="A52" t="s">
        <v>382</v>
      </c>
      <c r="B52" t="s">
        <v>537</v>
      </c>
      <c r="C52">
        <v>276</v>
      </c>
      <c r="D52" t="s">
        <v>683</v>
      </c>
      <c r="E52">
        <v>0.94699999999999995</v>
      </c>
      <c r="F52" t="s">
        <v>800</v>
      </c>
      <c r="G52" t="str" cm="1">
        <f t="array" ref="G52">_xlfn.IFS(EXACT(H52,"Low income"),"LIC",EXACT(H52,"Lower middle income"),"LMC",EXACT(H52,"Upper middle income"),"UMC",EXACT(H52,"High income"),"HIC")</f>
        <v>HIC</v>
      </c>
      <c r="H52" t="s">
        <v>904</v>
      </c>
    </row>
    <row r="53" spans="1:8">
      <c r="A53" t="s">
        <v>398</v>
      </c>
      <c r="B53" t="s">
        <v>553</v>
      </c>
      <c r="C53">
        <v>288</v>
      </c>
      <c r="D53" t="s">
        <v>697</v>
      </c>
      <c r="E53">
        <v>0.61099999999999999</v>
      </c>
      <c r="F53" t="s">
        <v>810</v>
      </c>
      <c r="G53" t="str" cm="1">
        <f t="array" ref="G53">_xlfn.IFS(EXACT(H53,"Low income"),"LIC",EXACT(H53,"Lower middle income"),"LMC",EXACT(H53,"Upper middle income"),"UMC",EXACT(H53,"High income"),"HIC")</f>
        <v>LMC</v>
      </c>
      <c r="H53" t="s">
        <v>918</v>
      </c>
    </row>
    <row r="54" spans="1:8">
      <c r="A54" t="s">
        <v>403</v>
      </c>
      <c r="B54" t="s">
        <v>558</v>
      </c>
      <c r="C54">
        <v>300</v>
      </c>
      <c r="D54" t="s">
        <v>698</v>
      </c>
      <c r="E54">
        <v>0.88800000000000001</v>
      </c>
      <c r="F54" t="s">
        <v>813</v>
      </c>
      <c r="G54" t="str" cm="1">
        <f t="array" ref="G54">_xlfn.IFS(EXACT(H54,"Low income"),"LIC",EXACT(H54,"Lower middle income"),"LMC",EXACT(H54,"Upper middle income"),"UMC",EXACT(H54,"High income"),"HIC")</f>
        <v>HIC</v>
      </c>
      <c r="H54" t="s">
        <v>921</v>
      </c>
    </row>
    <row r="55" spans="1:8">
      <c r="A55" t="s">
        <v>404</v>
      </c>
      <c r="B55" t="s">
        <v>559</v>
      </c>
      <c r="C55">
        <v>320</v>
      </c>
      <c r="D55" t="s">
        <v>699</v>
      </c>
      <c r="E55">
        <v>0.66300000000000003</v>
      </c>
      <c r="F55" t="s">
        <v>814</v>
      </c>
      <c r="G55" t="str" cm="1">
        <f t="array" ref="G55">_xlfn.IFS(EXACT(H55,"Low income"),"LIC",EXACT(H55,"Lower middle income"),"LMC",EXACT(H55,"Upper middle income"),"UMC",EXACT(H55,"High income"),"HIC")</f>
        <v>UMC</v>
      </c>
      <c r="H55" t="s">
        <v>922</v>
      </c>
    </row>
    <row r="56" spans="1:8">
      <c r="A56" t="s">
        <v>399</v>
      </c>
      <c r="B56" t="s">
        <v>554</v>
      </c>
      <c r="C56">
        <v>324</v>
      </c>
      <c r="D56" t="s">
        <v>697</v>
      </c>
      <c r="E56">
        <v>0.47699999999999998</v>
      </c>
      <c r="F56" t="s">
        <v>811</v>
      </c>
      <c r="G56" t="str" cm="1">
        <f t="array" ref="G56">_xlfn.IFS(EXACT(H56,"Low income"),"LIC",EXACT(H56,"Lower middle income"),"LMC",EXACT(H56,"Upper middle income"),"UMC",EXACT(H56,"High income"),"HIC")</f>
        <v>LIC</v>
      </c>
      <c r="H56" t="s">
        <v>919</v>
      </c>
    </row>
    <row r="57" spans="1:8">
      <c r="A57" t="s">
        <v>405</v>
      </c>
      <c r="B57" t="s">
        <v>560</v>
      </c>
      <c r="C57">
        <v>328</v>
      </c>
      <c r="D57" t="s">
        <v>699</v>
      </c>
      <c r="E57">
        <v>0.68200000000000005</v>
      </c>
      <c r="F57" t="s">
        <v>814</v>
      </c>
      <c r="G57" t="str" cm="1">
        <f t="array" ref="G57">_xlfn.IFS(EXACT(H57,"Low income"),"LIC",EXACT(H57,"Lower middle income"),"LMC",EXACT(H57,"Upper middle income"),"UMC",EXACT(H57,"High income"),"HIC")</f>
        <v>UMC</v>
      </c>
      <c r="H57" t="s">
        <v>922</v>
      </c>
    </row>
    <row r="58" spans="1:8">
      <c r="A58" t="s">
        <v>408</v>
      </c>
      <c r="B58" t="s">
        <v>563</v>
      </c>
      <c r="C58">
        <v>332</v>
      </c>
      <c r="D58" t="s">
        <v>701</v>
      </c>
      <c r="E58">
        <v>0.51</v>
      </c>
      <c r="F58" t="s">
        <v>816</v>
      </c>
      <c r="G58" t="str" cm="1">
        <f t="array" ref="G58">_xlfn.IFS(EXACT(H58,"Low income"),"LIC",EXACT(H58,"Lower middle income"),"LMC",EXACT(H58,"Upper middle income"),"UMC",EXACT(H58,"High income"),"HIC")</f>
        <v>LMC</v>
      </c>
      <c r="H58" t="s">
        <v>925</v>
      </c>
    </row>
    <row r="59" spans="1:8">
      <c r="A59" t="s">
        <v>406</v>
      </c>
      <c r="B59" t="s">
        <v>561</v>
      </c>
      <c r="C59">
        <v>340</v>
      </c>
      <c r="D59" t="s">
        <v>699</v>
      </c>
      <c r="E59">
        <v>0.63400000000000001</v>
      </c>
      <c r="F59" t="s">
        <v>814</v>
      </c>
      <c r="G59" t="str" cm="1">
        <f t="array" ref="G59">_xlfn.IFS(EXACT(H59,"Low income"),"LIC",EXACT(H59,"Lower middle income"),"LMC",EXACT(H59,"Upper middle income"),"UMC",EXACT(H59,"High income"),"HIC")</f>
        <v>LMC</v>
      </c>
      <c r="H59" t="s">
        <v>923</v>
      </c>
    </row>
    <row r="60" spans="1:8">
      <c r="A60" t="s">
        <v>409</v>
      </c>
      <c r="B60" t="s">
        <v>564</v>
      </c>
      <c r="C60">
        <v>348</v>
      </c>
      <c r="D60" t="s">
        <v>702</v>
      </c>
      <c r="E60">
        <v>0.85399999999999998</v>
      </c>
      <c r="F60" t="s">
        <v>817</v>
      </c>
      <c r="G60" t="str" cm="1">
        <f t="array" ref="G60">_xlfn.IFS(EXACT(H60,"Low income"),"LIC",EXACT(H60,"Lower middle income"),"LMC",EXACT(H60,"Upper middle income"),"UMC",EXACT(H60,"High income"),"HIC")</f>
        <v>HIC</v>
      </c>
      <c r="H60" t="s">
        <v>926</v>
      </c>
    </row>
    <row r="61" spans="1:8">
      <c r="A61" t="s">
        <v>415</v>
      </c>
      <c r="B61" t="s">
        <v>570</v>
      </c>
      <c r="C61">
        <v>352</v>
      </c>
      <c r="D61" t="s">
        <v>708</v>
      </c>
      <c r="E61">
        <v>0.94899999999999995</v>
      </c>
      <c r="F61" t="s">
        <v>823</v>
      </c>
      <c r="G61" t="str" cm="1">
        <f t="array" ref="G61">_xlfn.IFS(EXACT(H61,"Low income"),"LIC",EXACT(H61,"Lower middle income"),"LMC",EXACT(H61,"Upper middle income"),"UMC",EXACT(H61,"High income"),"HIC")</f>
        <v>HIC</v>
      </c>
      <c r="H61" t="s">
        <v>931</v>
      </c>
    </row>
    <row r="62" spans="1:8">
      <c r="A62" t="s">
        <v>411</v>
      </c>
      <c r="B62" t="s">
        <v>566</v>
      </c>
      <c r="C62">
        <v>356</v>
      </c>
      <c r="D62" t="s">
        <v>704</v>
      </c>
      <c r="E62">
        <v>0.64500000000000002</v>
      </c>
      <c r="F62" t="s">
        <v>819</v>
      </c>
      <c r="G62" t="str" cm="1">
        <f t="array" ref="G62">_xlfn.IFS(EXACT(H62,"Low income"),"LIC",EXACT(H62,"Lower middle income"),"LMC",EXACT(H62,"Upper middle income"),"UMC",EXACT(H62,"High income"),"HIC")</f>
        <v>LMC</v>
      </c>
      <c r="H62" t="s">
        <v>927</v>
      </c>
    </row>
    <row r="63" spans="1:8">
      <c r="A63" t="s">
        <v>410</v>
      </c>
      <c r="B63" t="s">
        <v>565</v>
      </c>
      <c r="C63">
        <v>360</v>
      </c>
      <c r="D63" t="s">
        <v>703</v>
      </c>
      <c r="E63">
        <v>0.71799999999999997</v>
      </c>
      <c r="F63" t="s">
        <v>818</v>
      </c>
      <c r="G63" t="str" cm="1">
        <f t="array" ref="G63">_xlfn.IFS(EXACT(H63,"Low income"),"LIC",EXACT(H63,"Lower middle income"),"LMC",EXACT(H63,"Upper middle income"),"UMC",EXACT(H63,"High income"),"HIC")</f>
        <v>LMC</v>
      </c>
      <c r="H63" t="s">
        <v>927</v>
      </c>
    </row>
    <row r="64" spans="1:8">
      <c r="A64" t="s">
        <v>413</v>
      </c>
      <c r="B64" t="s">
        <v>568</v>
      </c>
      <c r="C64">
        <v>364</v>
      </c>
      <c r="D64" t="s">
        <v>706</v>
      </c>
      <c r="E64">
        <v>0.78300000000000003</v>
      </c>
      <c r="F64" t="s">
        <v>821</v>
      </c>
      <c r="G64" t="str" cm="1">
        <f t="array" ref="G64">_xlfn.IFS(EXACT(H64,"Low income"),"LIC",EXACT(H64,"Lower middle income"),"LMC",EXACT(H64,"Upper middle income"),"UMC",EXACT(H64,"High income"),"HIC")</f>
        <v>LMC</v>
      </c>
      <c r="H64" t="s">
        <v>929</v>
      </c>
    </row>
    <row r="65" spans="1:8">
      <c r="A65" t="s">
        <v>414</v>
      </c>
      <c r="B65" t="s">
        <v>569</v>
      </c>
      <c r="C65">
        <v>368</v>
      </c>
      <c r="D65" t="s">
        <v>707</v>
      </c>
      <c r="E65">
        <v>0.67400000000000004</v>
      </c>
      <c r="F65" t="s">
        <v>822</v>
      </c>
      <c r="G65" t="str" cm="1">
        <f t="array" ref="G65">_xlfn.IFS(EXACT(H65,"Low income"),"LIC",EXACT(H65,"Lower middle income"),"LMC",EXACT(H65,"Upper middle income"),"UMC",EXACT(H65,"High income"),"HIC")</f>
        <v>UMC</v>
      </c>
      <c r="H65" t="s">
        <v>930</v>
      </c>
    </row>
    <row r="66" spans="1:8">
      <c r="A66" t="s">
        <v>412</v>
      </c>
      <c r="B66" t="s">
        <v>567</v>
      </c>
      <c r="C66">
        <v>372</v>
      </c>
      <c r="D66" t="s">
        <v>705</v>
      </c>
      <c r="E66">
        <v>0.95499999999999996</v>
      </c>
      <c r="F66" t="s">
        <v>820</v>
      </c>
      <c r="G66" t="str" cm="1">
        <f t="array" ref="G66">_xlfn.IFS(EXACT(H66,"Low income"),"LIC",EXACT(H66,"Lower middle income"),"LMC",EXACT(H66,"Upper middle income"),"UMC",EXACT(H66,"High income"),"HIC")</f>
        <v>HIC</v>
      </c>
      <c r="H66" t="s">
        <v>928</v>
      </c>
    </row>
    <row r="67" spans="1:8">
      <c r="A67" t="s">
        <v>416</v>
      </c>
      <c r="B67" t="s">
        <v>571</v>
      </c>
      <c r="C67">
        <v>376</v>
      </c>
      <c r="D67" t="s">
        <v>709</v>
      </c>
      <c r="E67">
        <v>0.91900000000000004</v>
      </c>
      <c r="F67" t="s">
        <v>823</v>
      </c>
      <c r="G67" t="str" cm="1">
        <f t="array" ref="G67">_xlfn.IFS(EXACT(H67,"Low income"),"LIC",EXACT(H67,"Lower middle income"),"LMC",EXACT(H67,"Upper middle income"),"UMC",EXACT(H67,"High income"),"HIC")</f>
        <v>HIC</v>
      </c>
      <c r="H67" t="s">
        <v>931</v>
      </c>
    </row>
    <row r="68" spans="1:8">
      <c r="A68" t="s">
        <v>417</v>
      </c>
      <c r="B68" t="s">
        <v>572</v>
      </c>
      <c r="C68">
        <v>380</v>
      </c>
      <c r="D68" t="s">
        <v>710</v>
      </c>
      <c r="E68">
        <v>0.89200000000000002</v>
      </c>
      <c r="F68" t="s">
        <v>823</v>
      </c>
      <c r="G68" t="str" cm="1">
        <f t="array" ref="G68">_xlfn.IFS(EXACT(H68,"Low income"),"LIC",EXACT(H68,"Lower middle income"),"LMC",EXACT(H68,"Upper middle income"),"UMC",EXACT(H68,"High income"),"HIC")</f>
        <v>HIC</v>
      </c>
      <c r="H68" t="s">
        <v>931</v>
      </c>
    </row>
    <row r="69" spans="1:8">
      <c r="A69" t="s">
        <v>372</v>
      </c>
      <c r="B69" t="s">
        <v>527</v>
      </c>
      <c r="C69">
        <v>384</v>
      </c>
      <c r="D69" t="s">
        <v>678</v>
      </c>
      <c r="E69">
        <v>0.53800000000000003</v>
      </c>
      <c r="F69" t="s">
        <v>792</v>
      </c>
      <c r="G69" t="str" cm="1">
        <f t="array" ref="G69">_xlfn.IFS(EXACT(H69,"Low income"),"LIC",EXACT(H69,"Lower middle income"),"LMC",EXACT(H69,"Upper middle income"),"UMC",EXACT(H69,"High income"),"HIC")</f>
        <v>LMC</v>
      </c>
      <c r="H69" t="s">
        <v>898</v>
      </c>
    </row>
    <row r="70" spans="1:8">
      <c r="A70" t="s">
        <v>418</v>
      </c>
      <c r="B70" t="s">
        <v>573</v>
      </c>
      <c r="C70">
        <v>388</v>
      </c>
      <c r="D70" t="s">
        <v>711</v>
      </c>
      <c r="E70">
        <v>0.73399999999999999</v>
      </c>
      <c r="F70" t="s">
        <v>824</v>
      </c>
      <c r="G70" t="str" cm="1">
        <f t="array" ref="G70">_xlfn.IFS(EXACT(H70,"Low income"),"LIC",EXACT(H70,"Lower middle income"),"LMC",EXACT(H70,"Upper middle income"),"UMC",EXACT(H70,"High income"),"HIC")</f>
        <v>UMC</v>
      </c>
      <c r="H70" t="s">
        <v>932</v>
      </c>
    </row>
    <row r="71" spans="1:8">
      <c r="A71" t="s">
        <v>420</v>
      </c>
      <c r="B71" t="s">
        <v>575</v>
      </c>
      <c r="C71">
        <v>392</v>
      </c>
      <c r="D71" t="s">
        <v>713</v>
      </c>
      <c r="E71">
        <v>0.91900000000000004</v>
      </c>
      <c r="F71" t="s">
        <v>825</v>
      </c>
      <c r="G71" t="str" cm="1">
        <f t="array" ref="G71">_xlfn.IFS(EXACT(H71,"Low income"),"LIC",EXACT(H71,"Lower middle income"),"LMC",EXACT(H71,"Upper middle income"),"UMC",EXACT(H71,"High income"),"HIC")</f>
        <v>HIC</v>
      </c>
      <c r="H71" t="s">
        <v>933</v>
      </c>
    </row>
    <row r="72" spans="1:8">
      <c r="A72" t="s">
        <v>421</v>
      </c>
      <c r="B72" t="s">
        <v>576</v>
      </c>
      <c r="C72">
        <v>398</v>
      </c>
      <c r="D72" t="s">
        <v>714</v>
      </c>
      <c r="E72">
        <v>0.82499999999999996</v>
      </c>
      <c r="F72" t="s">
        <v>825</v>
      </c>
      <c r="G72" t="str" cm="1">
        <f t="array" ref="G72">_xlfn.IFS(EXACT(H72,"Low income"),"LIC",EXACT(H72,"Lower middle income"),"LMC",EXACT(H72,"Upper middle income"),"UMC",EXACT(H72,"High income"),"HIC")</f>
        <v>UMC</v>
      </c>
      <c r="H72" t="s">
        <v>934</v>
      </c>
    </row>
    <row r="73" spans="1:8">
      <c r="A73" t="s">
        <v>419</v>
      </c>
      <c r="B73" t="s">
        <v>574</v>
      </c>
      <c r="C73">
        <v>400</v>
      </c>
      <c r="D73" t="s">
        <v>712</v>
      </c>
      <c r="E73">
        <v>0.72899999999999998</v>
      </c>
      <c r="F73" t="s">
        <v>824</v>
      </c>
      <c r="G73" t="str" cm="1">
        <f t="array" ref="G73">_xlfn.IFS(EXACT(H73,"Low income"),"LIC",EXACT(H73,"Lower middle income"),"LMC",EXACT(H73,"Upper middle income"),"UMC",EXACT(H73,"High income"),"HIC")</f>
        <v>UMC</v>
      </c>
      <c r="H73" t="s">
        <v>932</v>
      </c>
    </row>
    <row r="74" spans="1:8">
      <c r="A74" t="s">
        <v>422</v>
      </c>
      <c r="B74" t="s">
        <v>577</v>
      </c>
      <c r="C74">
        <v>404</v>
      </c>
      <c r="D74" t="s">
        <v>715</v>
      </c>
      <c r="E74">
        <v>0.60099999999999998</v>
      </c>
      <c r="F74" t="s">
        <v>826</v>
      </c>
      <c r="G74" t="str" cm="1">
        <f t="array" ref="G74">_xlfn.IFS(EXACT(H74,"Low income"),"LIC",EXACT(H74,"Lower middle income"),"LMC",EXACT(H74,"Upper middle income"),"UMC",EXACT(H74,"High income"),"HIC")</f>
        <v>LMC</v>
      </c>
      <c r="H74" t="s">
        <v>935</v>
      </c>
    </row>
    <row r="75" spans="1:8">
      <c r="A75" t="s">
        <v>425</v>
      </c>
      <c r="B75" t="s">
        <v>580</v>
      </c>
      <c r="C75">
        <v>410</v>
      </c>
      <c r="D75" t="s">
        <v>717</v>
      </c>
      <c r="E75">
        <v>0.91600000000000004</v>
      </c>
      <c r="F75" t="s">
        <v>827</v>
      </c>
      <c r="G75" t="str" cm="1">
        <f t="array" ref="G75">_xlfn.IFS(EXACT(H75,"Low income"),"LIC",EXACT(H75,"Lower middle income"),"LMC",EXACT(H75,"Upper middle income"),"UMC",EXACT(H75,"High income"),"HIC")</f>
        <v>HIC</v>
      </c>
      <c r="H75" t="s">
        <v>936</v>
      </c>
    </row>
    <row r="76" spans="1:8">
      <c r="A76" t="s">
        <v>426</v>
      </c>
      <c r="B76" t="s">
        <v>581</v>
      </c>
      <c r="C76">
        <v>414</v>
      </c>
      <c r="D76" t="s">
        <v>718</v>
      </c>
      <c r="E76">
        <v>0.80600000000000005</v>
      </c>
      <c r="F76" t="s">
        <v>827</v>
      </c>
      <c r="G76" t="str" cm="1">
        <f t="array" ref="G76">_xlfn.IFS(EXACT(H76,"Low income"),"LIC",EXACT(H76,"Lower middle income"),"LMC",EXACT(H76,"Upper middle income"),"UMC",EXACT(H76,"High income"),"HIC")</f>
        <v>HIC</v>
      </c>
      <c r="H76" t="s">
        <v>936</v>
      </c>
    </row>
    <row r="77" spans="1:8">
      <c r="A77" t="s">
        <v>423</v>
      </c>
      <c r="B77" t="s">
        <v>578</v>
      </c>
      <c r="C77">
        <v>417</v>
      </c>
      <c r="D77" t="s">
        <v>716</v>
      </c>
      <c r="E77">
        <v>0.69699999999999995</v>
      </c>
      <c r="F77" t="s">
        <v>826</v>
      </c>
      <c r="G77" t="str" cm="1">
        <f t="array" ref="G77">_xlfn.IFS(EXACT(H77,"Low income"),"LIC",EXACT(H77,"Lower middle income"),"LMC",EXACT(H77,"Upper middle income"),"UMC",EXACT(H77,"High income"),"HIC")</f>
        <v>LMC</v>
      </c>
      <c r="H77" t="s">
        <v>935</v>
      </c>
    </row>
    <row r="78" spans="1:8">
      <c r="A78" t="s">
        <v>427</v>
      </c>
      <c r="B78" t="s">
        <v>582</v>
      </c>
      <c r="C78">
        <v>418</v>
      </c>
      <c r="D78" t="s">
        <v>719</v>
      </c>
      <c r="E78">
        <v>0.61299999999999999</v>
      </c>
      <c r="F78" t="s">
        <v>828</v>
      </c>
      <c r="G78" t="str" cm="1">
        <f t="array" ref="G78">_xlfn.IFS(EXACT(H78,"Low income"),"LIC",EXACT(H78,"Lower middle income"),"LMC",EXACT(H78,"Upper middle income"),"UMC",EXACT(H78,"High income"),"HIC")</f>
        <v>LMC</v>
      </c>
      <c r="H78" t="s">
        <v>937</v>
      </c>
    </row>
    <row r="79" spans="1:8">
      <c r="A79" t="s">
        <v>428</v>
      </c>
      <c r="B79" t="s">
        <v>583</v>
      </c>
      <c r="C79">
        <v>422</v>
      </c>
      <c r="D79" t="s">
        <v>720</v>
      </c>
      <c r="E79">
        <v>0.74399999999999999</v>
      </c>
      <c r="F79" t="s">
        <v>829</v>
      </c>
      <c r="G79" t="str" cm="1">
        <f t="array" ref="G79">_xlfn.IFS(EXACT(H79,"Low income"),"LIC",EXACT(H79,"Lower middle income"),"LMC",EXACT(H79,"Upper middle income"),"UMC",EXACT(H79,"High income"),"HIC")</f>
        <v>LMC</v>
      </c>
      <c r="H79" t="s">
        <v>937</v>
      </c>
    </row>
    <row r="80" spans="1:8">
      <c r="A80" t="s">
        <v>432</v>
      </c>
      <c r="B80" t="s">
        <v>587</v>
      </c>
      <c r="C80">
        <v>426</v>
      </c>
      <c r="D80" t="s">
        <v>724</v>
      </c>
      <c r="E80">
        <v>0.52700000000000002</v>
      </c>
      <c r="F80" t="s">
        <v>832</v>
      </c>
      <c r="G80" t="str" cm="1">
        <f t="array" ref="G80">_xlfn.IFS(EXACT(H80,"Low income"),"LIC",EXACT(H80,"Lower middle income"),"LMC",EXACT(H80,"Upper middle income"),"UMC",EXACT(H80,"High income"),"HIC")</f>
        <v>LMC</v>
      </c>
      <c r="H80" t="s">
        <v>940</v>
      </c>
    </row>
    <row r="81" spans="1:8">
      <c r="A81" t="s">
        <v>434</v>
      </c>
      <c r="B81" t="s">
        <v>589</v>
      </c>
      <c r="C81">
        <v>428</v>
      </c>
      <c r="D81" t="s">
        <v>725</v>
      </c>
      <c r="E81">
        <v>0.86599999999999999</v>
      </c>
      <c r="F81" t="s">
        <v>833</v>
      </c>
      <c r="G81" t="str" cm="1">
        <f t="array" ref="G81">_xlfn.IFS(EXACT(H81,"Low income"),"LIC",EXACT(H81,"Lower middle income"),"LMC",EXACT(H81,"Upper middle income"),"UMC",EXACT(H81,"High income"),"HIC")</f>
        <v>HIC</v>
      </c>
      <c r="H81" t="s">
        <v>941</v>
      </c>
    </row>
    <row r="82" spans="1:8">
      <c r="A82" t="s">
        <v>429</v>
      </c>
      <c r="B82" t="s">
        <v>584</v>
      </c>
      <c r="C82">
        <v>430</v>
      </c>
      <c r="D82" t="s">
        <v>721</v>
      </c>
      <c r="E82">
        <v>0.48</v>
      </c>
      <c r="F82" t="s">
        <v>830</v>
      </c>
      <c r="G82" t="str" cm="1">
        <f t="array" ref="G82">_xlfn.IFS(EXACT(H82,"Low income"),"LIC",EXACT(H82,"Lower middle income"),"LMC",EXACT(H82,"Upper middle income"),"UMC",EXACT(H82,"High income"),"HIC")</f>
        <v>LIC</v>
      </c>
      <c r="H82" t="s">
        <v>938</v>
      </c>
    </row>
    <row r="83" spans="1:8">
      <c r="A83" t="s">
        <v>430</v>
      </c>
      <c r="B83" t="s">
        <v>585</v>
      </c>
      <c r="C83">
        <v>434</v>
      </c>
      <c r="D83" t="s">
        <v>722</v>
      </c>
      <c r="E83">
        <v>0.72399999999999998</v>
      </c>
      <c r="F83" t="s">
        <v>831</v>
      </c>
      <c r="G83" t="str" cm="1">
        <f t="array" ref="G83">_xlfn.IFS(EXACT(H83,"Low income"),"LIC",EXACT(H83,"Lower middle income"),"LMC",EXACT(H83,"Upper middle income"),"UMC",EXACT(H83,"High income"),"HIC")</f>
        <v>UMC</v>
      </c>
      <c r="H83" t="s">
        <v>939</v>
      </c>
    </row>
    <row r="84" spans="1:8">
      <c r="A84" t="s">
        <v>433</v>
      </c>
      <c r="B84" t="s">
        <v>588</v>
      </c>
      <c r="C84">
        <v>440</v>
      </c>
      <c r="D84" t="s">
        <v>725</v>
      </c>
      <c r="E84">
        <v>0.88200000000000001</v>
      </c>
      <c r="F84" t="s">
        <v>833</v>
      </c>
      <c r="G84" t="str" cm="1">
        <f t="array" ref="G84">_xlfn.IFS(EXACT(H84,"Low income"),"LIC",EXACT(H84,"Lower middle income"),"LMC",EXACT(H84,"Upper middle income"),"UMC",EXACT(H84,"High income"),"HIC")</f>
        <v>HIC</v>
      </c>
      <c r="H84" t="s">
        <v>941</v>
      </c>
    </row>
    <row r="85" spans="1:8">
      <c r="A85" t="s">
        <v>437</v>
      </c>
      <c r="B85" t="s">
        <v>592</v>
      </c>
      <c r="C85">
        <v>450</v>
      </c>
      <c r="D85" t="s">
        <v>728</v>
      </c>
      <c r="E85">
        <v>0.52800000000000002</v>
      </c>
      <c r="F85" t="s">
        <v>836</v>
      </c>
      <c r="G85" t="str" cm="1">
        <f t="array" ref="G85">_xlfn.IFS(EXACT(H85,"Low income"),"LIC",EXACT(H85,"Lower middle income"),"LMC",EXACT(H85,"Upper middle income"),"UMC",EXACT(H85,"High income"),"HIC")</f>
        <v>LIC</v>
      </c>
      <c r="H85" t="s">
        <v>944</v>
      </c>
    </row>
    <row r="86" spans="1:8">
      <c r="A86" t="s">
        <v>446</v>
      </c>
      <c r="B86" t="s">
        <v>601</v>
      </c>
      <c r="C86">
        <v>454</v>
      </c>
      <c r="D86" t="s">
        <v>735</v>
      </c>
      <c r="E86">
        <v>0.48299999999999998</v>
      </c>
      <c r="F86" t="s">
        <v>842</v>
      </c>
      <c r="G86" t="str" cm="1">
        <f t="array" ref="G86">_xlfn.IFS(EXACT(H86,"Low income"),"LIC",EXACT(H86,"Lower middle income"),"LMC",EXACT(H86,"Upper middle income"),"UMC",EXACT(H86,"High income"),"HIC")</f>
        <v>LIC</v>
      </c>
      <c r="H86" t="s">
        <v>952</v>
      </c>
    </row>
    <row r="87" spans="1:8">
      <c r="A87" t="s">
        <v>447</v>
      </c>
      <c r="B87" t="s">
        <v>602</v>
      </c>
      <c r="C87">
        <v>458</v>
      </c>
      <c r="D87" t="s">
        <v>736</v>
      </c>
      <c r="E87">
        <v>0.81</v>
      </c>
      <c r="F87" t="s">
        <v>843</v>
      </c>
      <c r="G87" t="str" cm="1">
        <f t="array" ref="G87">_xlfn.IFS(EXACT(H87,"Low income"),"LIC",EXACT(H87,"Lower middle income"),"LMC",EXACT(H87,"Upper middle income"),"UMC",EXACT(H87,"High income"),"HIC")</f>
        <v>UMC</v>
      </c>
      <c r="H87" t="s">
        <v>953</v>
      </c>
    </row>
    <row r="88" spans="1:8">
      <c r="A88" t="s">
        <v>440</v>
      </c>
      <c r="B88" t="s">
        <v>595</v>
      </c>
      <c r="C88">
        <v>466</v>
      </c>
      <c r="D88" t="s">
        <v>731</v>
      </c>
      <c r="E88">
        <v>0.434</v>
      </c>
      <c r="F88" t="s">
        <v>838</v>
      </c>
      <c r="G88" t="str" cm="1">
        <f t="array" ref="G88">_xlfn.IFS(EXACT(H88,"Low income"),"LIC",EXACT(H88,"Lower middle income"),"LMC",EXACT(H88,"Upper middle income"),"UMC",EXACT(H88,"High income"),"HIC")</f>
        <v>LIC</v>
      </c>
      <c r="H88" t="s">
        <v>946</v>
      </c>
    </row>
    <row r="89" spans="1:8">
      <c r="A89" t="s">
        <v>445</v>
      </c>
      <c r="B89" t="s">
        <v>600</v>
      </c>
      <c r="C89">
        <v>478</v>
      </c>
      <c r="D89" t="s">
        <v>735</v>
      </c>
      <c r="E89">
        <v>0.54600000000000004</v>
      </c>
      <c r="F89" t="s">
        <v>842</v>
      </c>
      <c r="G89" t="str" cm="1">
        <f t="array" ref="G89">_xlfn.IFS(EXACT(H89,"Low income"),"LIC",EXACT(H89,"Lower middle income"),"LMC",EXACT(H89,"Upper middle income"),"UMC",EXACT(H89,"High income"),"HIC")</f>
        <v>LMC</v>
      </c>
      <c r="H89" t="s">
        <v>951</v>
      </c>
    </row>
    <row r="90" spans="1:8">
      <c r="A90" t="s">
        <v>438</v>
      </c>
      <c r="B90" t="s">
        <v>593</v>
      </c>
      <c r="C90">
        <v>484</v>
      </c>
      <c r="D90" t="s">
        <v>729</v>
      </c>
      <c r="E90">
        <v>0.77900000000000003</v>
      </c>
      <c r="F90" t="s">
        <v>837</v>
      </c>
      <c r="G90" t="str" cm="1">
        <f t="array" ref="G90">_xlfn.IFS(EXACT(H90,"Low income"),"LIC",EXACT(H90,"Lower middle income"),"LMC",EXACT(H90,"Upper middle income"),"UMC",EXACT(H90,"High income"),"HIC")</f>
        <v>UMC</v>
      </c>
      <c r="H90" t="s">
        <v>945</v>
      </c>
    </row>
    <row r="91" spans="1:8">
      <c r="A91" t="s">
        <v>443</v>
      </c>
      <c r="B91" t="s">
        <v>598</v>
      </c>
      <c r="C91">
        <v>496</v>
      </c>
      <c r="D91" t="s">
        <v>734</v>
      </c>
      <c r="E91">
        <v>0.73699999999999999</v>
      </c>
      <c r="F91" t="s">
        <v>841</v>
      </c>
      <c r="G91" t="str" cm="1">
        <f t="array" ref="G91">_xlfn.IFS(EXACT(H91,"Low income"),"LIC",EXACT(H91,"Lower middle income"),"LMC",EXACT(H91,"Upper middle income"),"UMC",EXACT(H91,"High income"),"HIC")</f>
        <v>LMC</v>
      </c>
      <c r="H91" t="s">
        <v>949</v>
      </c>
    </row>
    <row r="92" spans="1:8">
      <c r="A92" t="s">
        <v>436</v>
      </c>
      <c r="B92" t="s">
        <v>591</v>
      </c>
      <c r="C92">
        <v>498</v>
      </c>
      <c r="D92" t="s">
        <v>727</v>
      </c>
      <c r="E92">
        <v>0.75</v>
      </c>
      <c r="F92" t="s">
        <v>835</v>
      </c>
      <c r="G92" t="str" cm="1">
        <f t="array" ref="G92">_xlfn.IFS(EXACT(H92,"Low income"),"LIC",EXACT(H92,"Lower middle income"),"LMC",EXACT(H92,"Upper middle income"),"UMC",EXACT(H92,"High income"),"HIC")</f>
        <v>UMC</v>
      </c>
      <c r="H92" t="s">
        <v>943</v>
      </c>
    </row>
    <row r="93" spans="1:8">
      <c r="A93" t="s">
        <v>442</v>
      </c>
      <c r="B93" t="s">
        <v>597</v>
      </c>
      <c r="C93">
        <v>499</v>
      </c>
      <c r="D93" t="s">
        <v>733</v>
      </c>
      <c r="E93">
        <v>0.82899999999999996</v>
      </c>
      <c r="F93" t="s">
        <v>840</v>
      </c>
      <c r="G93" t="str" cm="1">
        <f t="array" ref="G93">_xlfn.IFS(EXACT(H93,"Low income"),"LIC",EXACT(H93,"Lower middle income"),"LMC",EXACT(H93,"Upper middle income"),"UMC",EXACT(H93,"High income"),"HIC")</f>
        <v>UMC</v>
      </c>
      <c r="H93" t="s">
        <v>948</v>
      </c>
    </row>
    <row r="94" spans="1:8">
      <c r="A94" t="s">
        <v>435</v>
      </c>
      <c r="B94" t="s">
        <v>590</v>
      </c>
      <c r="C94">
        <v>504</v>
      </c>
      <c r="D94" t="s">
        <v>726</v>
      </c>
      <c r="E94">
        <v>0.68600000000000005</v>
      </c>
      <c r="F94" t="s">
        <v>834</v>
      </c>
      <c r="G94" t="str" cm="1">
        <f t="array" ref="G94">_xlfn.IFS(EXACT(H94,"Low income"),"LIC",EXACT(H94,"Lower middle income"),"LMC",EXACT(H94,"Upper middle income"),"UMC",EXACT(H94,"High income"),"HIC")</f>
        <v>LMC</v>
      </c>
      <c r="H94" t="s">
        <v>942</v>
      </c>
    </row>
    <row r="95" spans="1:8">
      <c r="A95" t="s">
        <v>444</v>
      </c>
      <c r="B95" t="s">
        <v>599</v>
      </c>
      <c r="C95">
        <v>508</v>
      </c>
      <c r="D95" t="s">
        <v>735</v>
      </c>
      <c r="E95">
        <v>0.45600000000000002</v>
      </c>
      <c r="F95" t="s">
        <v>842</v>
      </c>
      <c r="G95" t="str" cm="1">
        <f t="array" ref="G95">_xlfn.IFS(EXACT(H95,"Low income"),"LIC",EXACT(H95,"Lower middle income"),"LMC",EXACT(H95,"Upper middle income"),"UMC",EXACT(H95,"High income"),"HIC")</f>
        <v>LIC</v>
      </c>
      <c r="H95" t="s">
        <v>950</v>
      </c>
    </row>
    <row r="96" spans="1:8">
      <c r="A96" t="s">
        <v>456</v>
      </c>
      <c r="B96" t="s">
        <v>611</v>
      </c>
      <c r="C96">
        <v>512</v>
      </c>
      <c r="D96" t="s">
        <v>742</v>
      </c>
      <c r="E96">
        <v>0.81299999999999994</v>
      </c>
      <c r="F96" t="s">
        <v>849</v>
      </c>
      <c r="G96" t="str" cm="1">
        <f t="array" ref="G96">_xlfn.IFS(EXACT(H96,"Low income"),"LIC",EXACT(H96,"Lower middle income"),"LMC",EXACT(H96,"Upper middle income"),"UMC",EXACT(H96,"High income"),"HIC")</f>
        <v>HIC</v>
      </c>
      <c r="H96" t="s">
        <v>958</v>
      </c>
    </row>
    <row r="97" spans="1:8">
      <c r="A97" t="s">
        <v>448</v>
      </c>
      <c r="B97" t="s">
        <v>603</v>
      </c>
      <c r="C97">
        <v>516</v>
      </c>
      <c r="D97" t="s">
        <v>737</v>
      </c>
      <c r="E97">
        <v>0.64600000000000002</v>
      </c>
      <c r="F97" t="s">
        <v>844</v>
      </c>
      <c r="G97" t="str" cm="1">
        <f t="array" ref="G97">_xlfn.IFS(EXACT(H97,"Low income"),"LIC",EXACT(H97,"Lower middle income"),"LMC",EXACT(H97,"Upper middle income"),"UMC",EXACT(H97,"High income"),"HIC")</f>
        <v>UMC</v>
      </c>
      <c r="H97" t="s">
        <v>953</v>
      </c>
    </row>
    <row r="98" spans="1:8">
      <c r="A98" t="s">
        <v>454</v>
      </c>
      <c r="B98" t="s">
        <v>609</v>
      </c>
      <c r="C98">
        <v>524</v>
      </c>
      <c r="D98" t="s">
        <v>740</v>
      </c>
      <c r="E98">
        <v>0.60199999999999998</v>
      </c>
      <c r="F98" t="s">
        <v>848</v>
      </c>
      <c r="G98" t="str" cm="1">
        <f t="array" ref="G98">_xlfn.IFS(EXACT(H98,"Low income"),"LIC",EXACT(H98,"Lower middle income"),"LMC",EXACT(H98,"Upper middle income"),"UMC",EXACT(H98,"High income"),"HIC")</f>
        <v>LMC</v>
      </c>
      <c r="H98" t="s">
        <v>957</v>
      </c>
    </row>
    <row r="99" spans="1:8">
      <c r="A99" t="s">
        <v>452</v>
      </c>
      <c r="B99" t="s">
        <v>607</v>
      </c>
      <c r="C99">
        <v>528</v>
      </c>
      <c r="D99" t="s">
        <v>739</v>
      </c>
      <c r="E99">
        <v>0.94399999999999995</v>
      </c>
      <c r="F99" t="s">
        <v>847</v>
      </c>
      <c r="G99" t="str" cm="1">
        <f t="array" ref="G99">_xlfn.IFS(EXACT(H99,"Low income"),"LIC",EXACT(H99,"Lower middle income"),"LMC",EXACT(H99,"Upper middle income"),"UMC",EXACT(H99,"High income"),"HIC")</f>
        <v>HIC</v>
      </c>
      <c r="H99" t="s">
        <v>956</v>
      </c>
    </row>
    <row r="100" spans="1:8">
      <c r="A100" t="s">
        <v>455</v>
      </c>
      <c r="B100" t="s">
        <v>610</v>
      </c>
      <c r="C100">
        <v>554</v>
      </c>
      <c r="D100" t="s">
        <v>741</v>
      </c>
      <c r="E100">
        <v>0.93100000000000005</v>
      </c>
      <c r="F100" t="s">
        <v>849</v>
      </c>
      <c r="G100" t="str" cm="1">
        <f t="array" ref="G100">_xlfn.IFS(EXACT(H100,"Low income"),"LIC",EXACT(H100,"Lower middle income"),"LMC",EXACT(H100,"Upper middle income"),"UMC",EXACT(H100,"High income"),"HIC")</f>
        <v>HIC</v>
      </c>
      <c r="H100" t="s">
        <v>958</v>
      </c>
    </row>
    <row r="101" spans="1:8">
      <c r="A101" t="s">
        <v>451</v>
      </c>
      <c r="B101" t="s">
        <v>606</v>
      </c>
      <c r="C101">
        <v>558</v>
      </c>
      <c r="D101" t="s">
        <v>738</v>
      </c>
      <c r="E101">
        <v>0.66</v>
      </c>
      <c r="F101" t="s">
        <v>846</v>
      </c>
      <c r="G101" t="str" cm="1">
        <f t="array" ref="G101">_xlfn.IFS(EXACT(H101,"Low income"),"LIC",EXACT(H101,"Lower middle income"),"LMC",EXACT(H101,"Upper middle income"),"UMC",EXACT(H101,"High income"),"HIC")</f>
        <v>LMC</v>
      </c>
      <c r="H101" t="s">
        <v>955</v>
      </c>
    </row>
    <row r="102" spans="1:8">
      <c r="A102" t="s">
        <v>449</v>
      </c>
      <c r="B102" t="s">
        <v>604</v>
      </c>
      <c r="C102">
        <v>562</v>
      </c>
      <c r="D102" t="s">
        <v>737</v>
      </c>
      <c r="E102">
        <v>0.39400000000000002</v>
      </c>
      <c r="F102" t="s">
        <v>845</v>
      </c>
      <c r="G102" t="str" cm="1">
        <f t="array" ref="G102">_xlfn.IFS(EXACT(H102,"Low income"),"LIC",EXACT(H102,"Lower middle income"),"LMC",EXACT(H102,"Upper middle income"),"UMC",EXACT(H102,"High income"),"HIC")</f>
        <v>LIC</v>
      </c>
      <c r="H102" t="s">
        <v>954</v>
      </c>
    </row>
    <row r="103" spans="1:8">
      <c r="A103" t="s">
        <v>450</v>
      </c>
      <c r="B103" t="s">
        <v>605</v>
      </c>
      <c r="C103">
        <v>566</v>
      </c>
      <c r="D103" t="s">
        <v>737</v>
      </c>
      <c r="E103">
        <v>0.53900000000000003</v>
      </c>
      <c r="F103" t="s">
        <v>845</v>
      </c>
      <c r="G103" t="str" cm="1">
        <f t="array" ref="G103">_xlfn.IFS(EXACT(H103,"Low income"),"LIC",EXACT(H103,"Lower middle income"),"LMC",EXACT(H103,"Upper middle income"),"UMC",EXACT(H103,"High income"),"HIC")</f>
        <v>LMC</v>
      </c>
      <c r="H103" t="s">
        <v>955</v>
      </c>
    </row>
    <row r="104" spans="1:8">
      <c r="A104" t="s">
        <v>453</v>
      </c>
      <c r="B104" t="s">
        <v>608</v>
      </c>
      <c r="C104">
        <v>578</v>
      </c>
      <c r="D104" t="s">
        <v>739</v>
      </c>
      <c r="E104">
        <v>0.95699999999999996</v>
      </c>
      <c r="F104" t="s">
        <v>847</v>
      </c>
      <c r="G104" t="str" cm="1">
        <f t="array" ref="G104">_xlfn.IFS(EXACT(H104,"Low income"),"LIC",EXACT(H104,"Lower middle income"),"LMC",EXACT(H104,"Upper middle income"),"UMC",EXACT(H104,"High income"),"HIC")</f>
        <v>HIC</v>
      </c>
      <c r="H104" t="s">
        <v>956</v>
      </c>
    </row>
    <row r="105" spans="1:8">
      <c r="A105" t="s">
        <v>457</v>
      </c>
      <c r="B105" t="s">
        <v>612</v>
      </c>
      <c r="C105">
        <v>586</v>
      </c>
      <c r="D105" t="s">
        <v>743</v>
      </c>
      <c r="E105">
        <v>0.55700000000000005</v>
      </c>
      <c r="F105" t="s">
        <v>850</v>
      </c>
      <c r="G105" t="str" cm="1">
        <f t="array" ref="G105">_xlfn.IFS(EXACT(H105,"Low income"),"LIC",EXACT(H105,"Lower middle income"),"LMC",EXACT(H105,"Upper middle income"),"UMC",EXACT(H105,"High income"),"HIC")</f>
        <v>LMC</v>
      </c>
      <c r="H105" t="s">
        <v>959</v>
      </c>
    </row>
    <row r="106" spans="1:8">
      <c r="A106" t="s">
        <v>458</v>
      </c>
      <c r="B106" t="s">
        <v>613</v>
      </c>
      <c r="C106">
        <v>591</v>
      </c>
      <c r="D106" t="s">
        <v>744</v>
      </c>
      <c r="E106">
        <v>0.81499999999999995</v>
      </c>
      <c r="F106" t="s">
        <v>851</v>
      </c>
      <c r="G106" t="str" cm="1">
        <f t="array" ref="G106">_xlfn.IFS(EXACT(H106,"Low income"),"LIC",EXACT(H106,"Lower middle income"),"LMC",EXACT(H106,"Upper middle income"),"UMC",EXACT(H106,"High income"),"HIC")</f>
        <v>HIC</v>
      </c>
      <c r="H106" t="s">
        <v>960</v>
      </c>
    </row>
    <row r="107" spans="1:8">
      <c r="A107" t="s">
        <v>463</v>
      </c>
      <c r="B107" t="s">
        <v>618</v>
      </c>
      <c r="C107">
        <v>600</v>
      </c>
      <c r="D107" t="s">
        <v>747</v>
      </c>
      <c r="E107">
        <v>0.72799999999999998</v>
      </c>
      <c r="F107" t="s">
        <v>854</v>
      </c>
      <c r="G107" t="str" cm="1">
        <f t="array" ref="G107">_xlfn.IFS(EXACT(H107,"Low income"),"LIC",EXACT(H107,"Lower middle income"),"LMC",EXACT(H107,"Upper middle income"),"UMC",EXACT(H107,"High income"),"HIC")</f>
        <v>UMC</v>
      </c>
      <c r="H107" t="s">
        <v>964</v>
      </c>
    </row>
    <row r="108" spans="1:8">
      <c r="A108" t="s">
        <v>459</v>
      </c>
      <c r="B108" t="s">
        <v>614</v>
      </c>
      <c r="C108">
        <v>604</v>
      </c>
      <c r="D108" t="s">
        <v>744</v>
      </c>
      <c r="E108">
        <v>0.77700000000000002</v>
      </c>
      <c r="F108" t="s">
        <v>852</v>
      </c>
      <c r="G108" t="str" cm="1">
        <f t="array" ref="G108">_xlfn.IFS(EXACT(H108,"Low income"),"LIC",EXACT(H108,"Lower middle income"),"LMC",EXACT(H108,"Upper middle income"),"UMC",EXACT(H108,"High income"),"HIC")</f>
        <v>UMC</v>
      </c>
      <c r="H108" t="s">
        <v>961</v>
      </c>
    </row>
    <row r="109" spans="1:8">
      <c r="A109" t="s">
        <v>460</v>
      </c>
      <c r="B109" t="s">
        <v>615</v>
      </c>
      <c r="C109">
        <v>608</v>
      </c>
      <c r="D109" t="s">
        <v>745</v>
      </c>
      <c r="E109">
        <v>0.71799999999999997</v>
      </c>
      <c r="F109" t="s">
        <v>852</v>
      </c>
      <c r="G109" t="str" cm="1">
        <f t="array" ref="G109">_xlfn.IFS(EXACT(H109,"Low income"),"LIC",EXACT(H109,"Lower middle income"),"LMC",EXACT(H109,"Upper middle income"),"UMC",EXACT(H109,"High income"),"HIC")</f>
        <v>LMC</v>
      </c>
      <c r="H109" t="s">
        <v>962</v>
      </c>
    </row>
    <row r="110" spans="1:8">
      <c r="A110" t="s">
        <v>461</v>
      </c>
      <c r="B110" t="s">
        <v>616</v>
      </c>
      <c r="C110">
        <v>616</v>
      </c>
      <c r="D110" t="s">
        <v>746</v>
      </c>
      <c r="E110">
        <v>0.88</v>
      </c>
      <c r="F110" t="s">
        <v>853</v>
      </c>
      <c r="G110" t="str" cm="1">
        <f t="array" ref="G110">_xlfn.IFS(EXACT(H110,"Low income"),"LIC",EXACT(H110,"Lower middle income"),"LMC",EXACT(H110,"Upper middle income"),"UMC",EXACT(H110,"High income"),"HIC")</f>
        <v>HIC</v>
      </c>
      <c r="H110" t="s">
        <v>963</v>
      </c>
    </row>
    <row r="111" spans="1:8">
      <c r="A111" t="s">
        <v>462</v>
      </c>
      <c r="B111" t="s">
        <v>617</v>
      </c>
      <c r="C111">
        <v>620</v>
      </c>
      <c r="D111" t="s">
        <v>746</v>
      </c>
      <c r="E111">
        <v>0.86399999999999999</v>
      </c>
      <c r="F111" t="s">
        <v>853</v>
      </c>
      <c r="G111" t="str" cm="1">
        <f t="array" ref="G111">_xlfn.IFS(EXACT(H111,"Low income"),"LIC",EXACT(H111,"Lower middle income"),"LMC",EXACT(H111,"Upper middle income"),"UMC",EXACT(H111,"High income"),"HIC")</f>
        <v>HIC</v>
      </c>
      <c r="H111" t="s">
        <v>963</v>
      </c>
    </row>
    <row r="112" spans="1:8">
      <c r="A112" t="s">
        <v>401</v>
      </c>
      <c r="B112" t="s">
        <v>556</v>
      </c>
      <c r="C112">
        <v>624</v>
      </c>
      <c r="D112" t="s">
        <v>697</v>
      </c>
      <c r="E112">
        <v>0.48</v>
      </c>
      <c r="F112" t="s">
        <v>811</v>
      </c>
      <c r="G112" t="str" cm="1">
        <f t="array" ref="G112">_xlfn.IFS(EXACT(H112,"Low income"),"LIC",EXACT(H112,"Lower middle income"),"LMC",EXACT(H112,"Upper middle income"),"UMC",EXACT(H112,"High income"),"HIC")</f>
        <v>LIC</v>
      </c>
      <c r="H112" t="s">
        <v>919</v>
      </c>
    </row>
    <row r="113" spans="1:8">
      <c r="A113" t="s">
        <v>488</v>
      </c>
      <c r="B113" t="s">
        <v>643</v>
      </c>
      <c r="C113">
        <v>626</v>
      </c>
      <c r="D113" t="s">
        <v>764</v>
      </c>
      <c r="E113">
        <v>0.60599999999999998</v>
      </c>
      <c r="F113" t="s">
        <v>870</v>
      </c>
      <c r="G113" t="str" cm="1">
        <f t="array" ref="G113">_xlfn.IFS(EXACT(H113,"Low income"),"LIC",EXACT(H113,"Lower middle income"),"LMC",EXACT(H113,"Upper middle income"),"UMC",EXACT(H113,"High income"),"HIC")</f>
        <v>LMC</v>
      </c>
      <c r="H113" t="s">
        <v>984</v>
      </c>
    </row>
    <row r="114" spans="1:8">
      <c r="A114" t="s">
        <v>465</v>
      </c>
      <c r="B114" t="s">
        <v>620</v>
      </c>
      <c r="C114">
        <v>634</v>
      </c>
      <c r="D114" t="s">
        <v>748</v>
      </c>
      <c r="E114">
        <v>0.84799999999999998</v>
      </c>
      <c r="F114" t="s">
        <v>855</v>
      </c>
      <c r="G114" t="str" cm="1">
        <f t="array" ref="G114">_xlfn.IFS(EXACT(H114,"Low income"),"LIC",EXACT(H114,"Lower middle income"),"LMC",EXACT(H114,"Upper middle income"),"UMC",EXACT(H114,"High income"),"HIC")</f>
        <v>HIC</v>
      </c>
      <c r="H114" t="s">
        <v>966</v>
      </c>
    </row>
    <row r="115" spans="1:8">
      <c r="A115" t="s">
        <v>466</v>
      </c>
      <c r="B115" t="s">
        <v>621</v>
      </c>
      <c r="C115">
        <v>642</v>
      </c>
      <c r="D115" t="s">
        <v>749</v>
      </c>
      <c r="E115">
        <v>0.82799999999999996</v>
      </c>
      <c r="F115" t="s">
        <v>855</v>
      </c>
      <c r="G115" t="str" cm="1">
        <f t="array" ref="G115">_xlfn.IFS(EXACT(H115,"Low income"),"LIC",EXACT(H115,"Lower middle income"),"LMC",EXACT(H115,"Upper middle income"),"UMC",EXACT(H115,"High income"),"HIC")</f>
        <v>HIC</v>
      </c>
      <c r="H115" t="s">
        <v>966</v>
      </c>
    </row>
    <row r="116" spans="1:8">
      <c r="A116" t="s">
        <v>467</v>
      </c>
      <c r="B116" t="s">
        <v>622</v>
      </c>
      <c r="C116">
        <v>643</v>
      </c>
      <c r="D116" t="s">
        <v>749</v>
      </c>
      <c r="E116">
        <v>0.82399999999999995</v>
      </c>
      <c r="F116" t="s">
        <v>855</v>
      </c>
      <c r="G116" t="str" cm="1">
        <f t="array" ref="G116">_xlfn.IFS(EXACT(H116,"Low income"),"LIC",EXACT(H116,"Lower middle income"),"LMC",EXACT(H116,"Upper middle income"),"UMC",EXACT(H116,"High income"),"HIC")</f>
        <v>UMC</v>
      </c>
      <c r="H116" t="s">
        <v>967</v>
      </c>
    </row>
    <row r="117" spans="1:8">
      <c r="A117" t="s">
        <v>468</v>
      </c>
      <c r="B117" t="s">
        <v>623</v>
      </c>
      <c r="C117">
        <v>646</v>
      </c>
      <c r="D117" t="s">
        <v>750</v>
      </c>
      <c r="E117">
        <v>0.54300000000000004</v>
      </c>
      <c r="F117" t="s">
        <v>856</v>
      </c>
      <c r="G117" t="str" cm="1">
        <f t="array" ref="G117">_xlfn.IFS(EXACT(H117,"Low income"),"LIC",EXACT(H117,"Lower middle income"),"LMC",EXACT(H117,"Upper middle income"),"UMC",EXACT(H117,"High income"),"HIC")</f>
        <v>LIC</v>
      </c>
      <c r="H117" t="s">
        <v>968</v>
      </c>
    </row>
    <row r="118" spans="1:8">
      <c r="A118" t="s">
        <v>469</v>
      </c>
      <c r="B118" t="s">
        <v>624</v>
      </c>
      <c r="C118">
        <v>682</v>
      </c>
      <c r="D118" t="s">
        <v>751</v>
      </c>
      <c r="E118">
        <v>0.85399999999999998</v>
      </c>
      <c r="F118" t="s">
        <v>857</v>
      </c>
      <c r="G118" t="str" cm="1">
        <f t="array" ref="G118">_xlfn.IFS(EXACT(H118,"Low income"),"LIC",EXACT(H118,"Lower middle income"),"LMC",EXACT(H118,"Upper middle income"),"UMC",EXACT(H118,"High income"),"HIC")</f>
        <v>HIC</v>
      </c>
      <c r="H118" t="s">
        <v>969</v>
      </c>
    </row>
    <row r="119" spans="1:8">
      <c r="A119" t="s">
        <v>471</v>
      </c>
      <c r="B119" t="s">
        <v>626</v>
      </c>
      <c r="C119">
        <v>686</v>
      </c>
      <c r="D119" t="s">
        <v>752</v>
      </c>
      <c r="E119">
        <v>0.51200000000000001</v>
      </c>
      <c r="F119" t="s">
        <v>858</v>
      </c>
      <c r="G119" t="str" cm="1">
        <f t="array" ref="G119">_xlfn.IFS(EXACT(H119,"Low income"),"LIC",EXACT(H119,"Lower middle income"),"LMC",EXACT(H119,"Upper middle income"),"UMC",EXACT(H119,"High income"),"HIC")</f>
        <v>LMC</v>
      </c>
      <c r="H119" t="s">
        <v>971</v>
      </c>
    </row>
    <row r="120" spans="1:8">
      <c r="A120" t="s">
        <v>475</v>
      </c>
      <c r="B120" t="s">
        <v>630</v>
      </c>
      <c r="C120">
        <v>688</v>
      </c>
      <c r="D120" t="s">
        <v>755</v>
      </c>
      <c r="E120">
        <v>0.80600000000000005</v>
      </c>
      <c r="F120" t="s">
        <v>861</v>
      </c>
      <c r="G120" t="str" cm="1">
        <f t="array" ref="G120">_xlfn.IFS(EXACT(H120,"Low income"),"LIC",EXACT(H120,"Lower middle income"),"LMC",EXACT(H120,"Upper middle income"),"UMC",EXACT(H120,"High income"),"HIC")</f>
        <v>UMC</v>
      </c>
      <c r="H120" t="s">
        <v>975</v>
      </c>
    </row>
    <row r="121" spans="1:8">
      <c r="A121" t="s">
        <v>472</v>
      </c>
      <c r="B121" t="s">
        <v>627</v>
      </c>
      <c r="C121">
        <v>694</v>
      </c>
      <c r="D121" t="s">
        <v>752</v>
      </c>
      <c r="E121">
        <v>0.45200000000000001</v>
      </c>
      <c r="F121" t="s">
        <v>858</v>
      </c>
      <c r="G121" t="str" cm="1">
        <f t="array" ref="G121">_xlfn.IFS(EXACT(H121,"Low income"),"LIC",EXACT(H121,"Lower middle income"),"LMC",EXACT(H121,"Upper middle income"),"UMC",EXACT(H121,"High income"),"HIC")</f>
        <v>LIC</v>
      </c>
      <c r="H121" t="s">
        <v>972</v>
      </c>
    </row>
    <row r="122" spans="1:8">
      <c r="A122" t="s">
        <v>478</v>
      </c>
      <c r="B122" t="s">
        <v>633</v>
      </c>
      <c r="C122">
        <v>703</v>
      </c>
      <c r="D122" t="s">
        <v>758</v>
      </c>
      <c r="E122">
        <v>0.86</v>
      </c>
      <c r="F122" t="s">
        <v>864</v>
      </c>
      <c r="G122" t="str" cm="1">
        <f t="array" ref="G122">_xlfn.IFS(EXACT(H122,"Low income"),"LIC",EXACT(H122,"Lower middle income"),"LMC",EXACT(H122,"Upper middle income"),"UMC",EXACT(H122,"High income"),"HIC")</f>
        <v>HIC</v>
      </c>
      <c r="H122" t="s">
        <v>978</v>
      </c>
    </row>
    <row r="123" spans="1:8">
      <c r="A123" t="s">
        <v>498</v>
      </c>
      <c r="B123" t="s">
        <v>653</v>
      </c>
      <c r="C123">
        <v>704</v>
      </c>
      <c r="D123" t="s">
        <v>772</v>
      </c>
      <c r="E123">
        <v>0.70399999999999996</v>
      </c>
      <c r="F123" t="s">
        <v>876</v>
      </c>
      <c r="G123" t="str" cm="1">
        <f t="array" ref="G123">_xlfn.IFS(EXACT(H123,"Low income"),"LIC",EXACT(H123,"Lower middle income"),"LMC",EXACT(H123,"Upper middle income"),"UMC",EXACT(H123,"High income"),"HIC")</f>
        <v>LMC</v>
      </c>
      <c r="H123" t="s">
        <v>990</v>
      </c>
    </row>
    <row r="124" spans="1:8">
      <c r="A124" t="s">
        <v>479</v>
      </c>
      <c r="B124" t="s">
        <v>634</v>
      </c>
      <c r="C124">
        <v>705</v>
      </c>
      <c r="D124" t="s">
        <v>758</v>
      </c>
      <c r="E124">
        <v>0.91700000000000004</v>
      </c>
      <c r="F124" t="s">
        <v>864</v>
      </c>
      <c r="G124" t="str" cm="1">
        <f t="array" ref="G124">_xlfn.IFS(EXACT(H124,"Low income"),"LIC",EXACT(H124,"Lower middle income"),"LMC",EXACT(H124,"Upper middle income"),"UMC",EXACT(H124,"High income"),"HIC")</f>
        <v>HIC</v>
      </c>
      <c r="H124" t="s">
        <v>978</v>
      </c>
    </row>
    <row r="125" spans="1:8">
      <c r="A125" t="s">
        <v>474</v>
      </c>
      <c r="B125" t="s">
        <v>629</v>
      </c>
      <c r="C125">
        <v>706</v>
      </c>
      <c r="D125" t="s">
        <v>754</v>
      </c>
      <c r="E125">
        <v>0.28499999999999998</v>
      </c>
      <c r="F125" t="s">
        <v>860</v>
      </c>
      <c r="G125" t="str" cm="1">
        <f t="array" ref="G125">_xlfn.IFS(EXACT(H125,"Low income"),"LIC",EXACT(H125,"Lower middle income"),"LMC",EXACT(H125,"Upper middle income"),"UMC",EXACT(H125,"High income"),"HIC")</f>
        <v>LIC</v>
      </c>
      <c r="H125" t="s">
        <v>974</v>
      </c>
    </row>
    <row r="126" spans="1:8">
      <c r="A126" t="s">
        <v>500</v>
      </c>
      <c r="B126" t="s">
        <v>655</v>
      </c>
      <c r="C126">
        <v>710</v>
      </c>
      <c r="D126" t="s">
        <v>774</v>
      </c>
      <c r="E126">
        <v>0.70899999999999996</v>
      </c>
      <c r="F126" t="s">
        <v>878</v>
      </c>
      <c r="G126" t="str" cm="1">
        <f t="array" ref="G126">_xlfn.IFS(EXACT(H126,"Low income"),"LIC",EXACT(H126,"Lower middle income"),"LMC",EXACT(H126,"Upper middle income"),"UMC",EXACT(H126,"High income"),"HIC")</f>
        <v>UMC</v>
      </c>
      <c r="H126" t="s">
        <v>992</v>
      </c>
    </row>
    <row r="127" spans="1:8">
      <c r="A127" t="s">
        <v>502</v>
      </c>
      <c r="B127" t="s">
        <v>657</v>
      </c>
      <c r="C127">
        <v>716</v>
      </c>
      <c r="D127" t="s">
        <v>774</v>
      </c>
      <c r="E127">
        <v>0.57099999999999995</v>
      </c>
      <c r="F127" t="s">
        <v>879</v>
      </c>
      <c r="G127" t="str" cm="1">
        <f t="array" ref="G127">_xlfn.IFS(EXACT(H127,"Low income"),"LIC",EXACT(H127,"Lower middle income"),"LMC",EXACT(H127,"Upper middle income"),"UMC",EXACT(H127,"High income"),"HIC")</f>
        <v>LMC</v>
      </c>
      <c r="H127" t="s">
        <v>994</v>
      </c>
    </row>
    <row r="128" spans="1:8">
      <c r="A128" t="s">
        <v>390</v>
      </c>
      <c r="B128" t="s">
        <v>545</v>
      </c>
      <c r="C128">
        <v>724</v>
      </c>
      <c r="D128" t="s">
        <v>691</v>
      </c>
      <c r="E128">
        <v>0.90400000000000003</v>
      </c>
      <c r="F128" t="s">
        <v>805</v>
      </c>
      <c r="G128" t="str" cm="1">
        <f t="array" ref="G128">_xlfn.IFS(EXACT(H128,"Low income"),"LIC",EXACT(H128,"Lower middle income"),"LMC",EXACT(H128,"Upper middle income"),"UMC",EXACT(H128,"High income"),"HIC")</f>
        <v>HIC</v>
      </c>
      <c r="H128" t="s">
        <v>912</v>
      </c>
    </row>
    <row r="129" spans="1:8">
      <c r="A129" t="s">
        <v>476</v>
      </c>
      <c r="B129" t="s">
        <v>631</v>
      </c>
      <c r="C129">
        <v>728</v>
      </c>
      <c r="D129" t="s">
        <v>756</v>
      </c>
      <c r="E129">
        <v>0.433</v>
      </c>
      <c r="F129" t="s">
        <v>862</v>
      </c>
      <c r="G129" t="str" cm="1">
        <f t="array" ref="G129">_xlfn.IFS(EXACT(H129,"Low income"),"LIC",EXACT(H129,"Lower middle income"),"LMC",EXACT(H129,"Upper middle income"),"UMC",EXACT(H129,"High income"),"HIC")</f>
        <v>LIC</v>
      </c>
      <c r="H129" t="s">
        <v>976</v>
      </c>
    </row>
    <row r="130" spans="1:8">
      <c r="A130" t="s">
        <v>470</v>
      </c>
      <c r="B130" t="s">
        <v>625</v>
      </c>
      <c r="C130">
        <v>729</v>
      </c>
      <c r="D130" t="s">
        <v>751</v>
      </c>
      <c r="E130">
        <v>0.51</v>
      </c>
      <c r="F130" t="s">
        <v>858</v>
      </c>
      <c r="G130" t="str" cm="1">
        <f t="array" ref="G130">_xlfn.IFS(EXACT(H130,"Low income"),"LIC",EXACT(H130,"Lower middle income"),"LMC",EXACT(H130,"Upper middle income"),"UMC",EXACT(H130,"High income"),"HIC")</f>
        <v>LIC</v>
      </c>
      <c r="H130" t="s">
        <v>970</v>
      </c>
    </row>
    <row r="131" spans="1:8">
      <c r="A131" t="s">
        <v>477</v>
      </c>
      <c r="B131" t="s">
        <v>632</v>
      </c>
      <c r="C131">
        <v>740</v>
      </c>
      <c r="D131" t="s">
        <v>757</v>
      </c>
      <c r="E131">
        <v>0.73799999999999999</v>
      </c>
      <c r="F131" t="s">
        <v>863</v>
      </c>
      <c r="G131" t="str" cm="1">
        <f t="array" ref="G131">_xlfn.IFS(EXACT(H131,"Low income"),"LIC",EXACT(H131,"Lower middle income"),"LMC",EXACT(H131,"Upper middle income"),"UMC",EXACT(H131,"High income"),"HIC")</f>
        <v>UMC</v>
      </c>
      <c r="H131" t="s">
        <v>977</v>
      </c>
    </row>
    <row r="132" spans="1:8">
      <c r="A132" t="s">
        <v>481</v>
      </c>
      <c r="B132" t="s">
        <v>636</v>
      </c>
      <c r="C132">
        <v>748</v>
      </c>
      <c r="D132" t="s">
        <v>759</v>
      </c>
      <c r="E132">
        <v>0.61099999999999999</v>
      </c>
      <c r="F132" t="s">
        <v>865</v>
      </c>
      <c r="G132" t="str" cm="1">
        <f t="array" ref="G132">_xlfn.IFS(EXACT(H132,"Low income"),"LIC",EXACT(H132,"Lower middle income"),"LMC",EXACT(H132,"Upper middle income"),"UMC",EXACT(H132,"High income"),"HIC")</f>
        <v>LMC</v>
      </c>
      <c r="H132" t="s">
        <v>979</v>
      </c>
    </row>
    <row r="133" spans="1:8">
      <c r="A133" t="s">
        <v>480</v>
      </c>
      <c r="B133" t="s">
        <v>635</v>
      </c>
      <c r="C133">
        <v>752</v>
      </c>
      <c r="D133" t="s">
        <v>758</v>
      </c>
      <c r="E133">
        <v>0.94499999999999995</v>
      </c>
      <c r="F133" t="s">
        <v>864</v>
      </c>
      <c r="G133" t="str" cm="1">
        <f t="array" ref="G133">_xlfn.IFS(EXACT(H133,"Low income"),"LIC",EXACT(H133,"Lower middle income"),"LMC",EXACT(H133,"Upper middle income"),"UMC",EXACT(H133,"High income"),"HIC")</f>
        <v>HIC</v>
      </c>
      <c r="H133" t="s">
        <v>978</v>
      </c>
    </row>
    <row r="134" spans="1:8">
      <c r="A134" t="s">
        <v>369</v>
      </c>
      <c r="B134" t="s">
        <v>524</v>
      </c>
      <c r="C134">
        <v>756</v>
      </c>
      <c r="D134" t="s">
        <v>675</v>
      </c>
      <c r="E134">
        <v>0.95499999999999996</v>
      </c>
      <c r="F134" t="s">
        <v>790</v>
      </c>
      <c r="G134" t="str" cm="1">
        <f t="array" ref="G134">_xlfn.IFS(EXACT(H134,"Low income"),"LIC",EXACT(H134,"Lower middle income"),"LMC",EXACT(H134,"Upper middle income"),"UMC",EXACT(H134,"High income"),"HIC")</f>
        <v>HIC</v>
      </c>
      <c r="H134" t="s">
        <v>896</v>
      </c>
    </row>
    <row r="135" spans="1:8">
      <c r="A135" t="s">
        <v>482</v>
      </c>
      <c r="B135" t="s">
        <v>637</v>
      </c>
      <c r="C135">
        <v>760</v>
      </c>
      <c r="D135" t="s">
        <v>760</v>
      </c>
      <c r="E135">
        <v>0.56699999999999995</v>
      </c>
      <c r="F135" t="s">
        <v>865</v>
      </c>
      <c r="G135" t="str" cm="1">
        <f t="array" ref="G135">_xlfn.IFS(EXACT(H135,"Low income"),"LIC",EXACT(H135,"Lower middle income"),"LMC",EXACT(H135,"Upper middle income"),"UMC",EXACT(H135,"High income"),"HIC")</f>
        <v>LIC</v>
      </c>
      <c r="H135" t="s">
        <v>980</v>
      </c>
    </row>
    <row r="136" spans="1:8">
      <c r="A136" t="s">
        <v>486</v>
      </c>
      <c r="B136" t="s">
        <v>641</v>
      </c>
      <c r="C136">
        <v>762</v>
      </c>
      <c r="D136" t="s">
        <v>763</v>
      </c>
      <c r="E136">
        <v>0.66800000000000004</v>
      </c>
      <c r="F136" t="s">
        <v>868</v>
      </c>
      <c r="G136" t="str" cm="1">
        <f t="array" ref="G136">_xlfn.IFS(EXACT(H136,"Low income"),"LIC",EXACT(H136,"Lower middle income"),"LMC",EXACT(H136,"Upper middle income"),"UMC",EXACT(H136,"High income"),"HIC")</f>
        <v>LMC</v>
      </c>
      <c r="H136" t="s">
        <v>982</v>
      </c>
    </row>
    <row r="137" spans="1:8">
      <c r="A137" t="s">
        <v>485</v>
      </c>
      <c r="B137" t="s">
        <v>640</v>
      </c>
      <c r="C137">
        <v>764</v>
      </c>
      <c r="D137" t="s">
        <v>762</v>
      </c>
      <c r="E137">
        <v>0.77700000000000002</v>
      </c>
      <c r="F137" t="s">
        <v>867</v>
      </c>
      <c r="G137" t="str" cm="1">
        <f t="array" ref="G137">_xlfn.IFS(EXACT(H137,"Low income"),"LIC",EXACT(H137,"Lower middle income"),"LMC",EXACT(H137,"Upper middle income"),"UMC",EXACT(H137,"High income"),"HIC")</f>
        <v>UMC</v>
      </c>
      <c r="H137" t="s">
        <v>981</v>
      </c>
    </row>
    <row r="138" spans="1:8">
      <c r="A138" t="s">
        <v>484</v>
      </c>
      <c r="B138" t="s">
        <v>639</v>
      </c>
      <c r="C138">
        <v>768</v>
      </c>
      <c r="D138" t="s">
        <v>761</v>
      </c>
      <c r="E138">
        <v>0.51500000000000001</v>
      </c>
      <c r="F138" t="s">
        <v>866</v>
      </c>
      <c r="G138" t="str" cm="1">
        <f t="array" ref="G138">_xlfn.IFS(EXACT(H138,"Low income"),"LIC",EXACT(H138,"Lower middle income"),"LMC",EXACT(H138,"Upper middle income"),"UMC",EXACT(H138,"High income"),"HIC")</f>
        <v>LIC</v>
      </c>
      <c r="H138" t="s">
        <v>980</v>
      </c>
    </row>
    <row r="139" spans="1:8">
      <c r="A139" t="s">
        <v>352</v>
      </c>
      <c r="B139" t="s">
        <v>507</v>
      </c>
      <c r="C139">
        <v>784</v>
      </c>
      <c r="D139" t="s">
        <v>662</v>
      </c>
      <c r="E139">
        <v>0.89</v>
      </c>
      <c r="F139" t="s">
        <v>780</v>
      </c>
      <c r="G139" t="str" cm="1">
        <f t="array" ref="G139">_xlfn.IFS(EXACT(H139,"Low income"),"LIC",EXACT(H139,"Lower middle income"),"LMC",EXACT(H139,"Upper middle income"),"UMC",EXACT(H139,"High income"),"HIC")</f>
        <v>HIC</v>
      </c>
      <c r="H139" t="s">
        <v>884</v>
      </c>
    </row>
    <row r="140" spans="1:8">
      <c r="A140" t="s">
        <v>489</v>
      </c>
      <c r="B140" t="s">
        <v>644</v>
      </c>
      <c r="C140">
        <v>788</v>
      </c>
      <c r="D140" t="s">
        <v>765</v>
      </c>
      <c r="E140">
        <v>0.74</v>
      </c>
      <c r="F140" t="s">
        <v>871</v>
      </c>
      <c r="G140" t="str" cm="1">
        <f t="array" ref="G140">_xlfn.IFS(EXACT(H140,"Low income"),"LIC",EXACT(H140,"Lower middle income"),"LMC",EXACT(H140,"Upper middle income"),"UMC",EXACT(H140,"High income"),"HIC")</f>
        <v>LMC</v>
      </c>
      <c r="H140" t="s">
        <v>984</v>
      </c>
    </row>
    <row r="141" spans="1:8">
      <c r="A141" t="s">
        <v>490</v>
      </c>
      <c r="B141" t="s">
        <v>645</v>
      </c>
      <c r="C141">
        <v>792</v>
      </c>
      <c r="D141" t="s">
        <v>765</v>
      </c>
      <c r="E141">
        <v>0.82</v>
      </c>
      <c r="F141" t="s">
        <v>872</v>
      </c>
      <c r="G141" t="str" cm="1">
        <f t="array" ref="G141">_xlfn.IFS(EXACT(H141,"Low income"),"LIC",EXACT(H141,"Lower middle income"),"LMC",EXACT(H141,"Upper middle income"),"UMC",EXACT(H141,"High income"),"HIC")</f>
        <v>UMC</v>
      </c>
      <c r="H141" t="s">
        <v>985</v>
      </c>
    </row>
    <row r="142" spans="1:8">
      <c r="A142" t="s">
        <v>487</v>
      </c>
      <c r="B142" t="s">
        <v>642</v>
      </c>
      <c r="C142">
        <v>795</v>
      </c>
      <c r="D142" t="s">
        <v>763</v>
      </c>
      <c r="E142">
        <v>0.71499999999999997</v>
      </c>
      <c r="F142" t="s">
        <v>869</v>
      </c>
      <c r="G142" t="str" cm="1">
        <f t="array" ref="G142">_xlfn.IFS(EXACT(H142,"Low income"),"LIC",EXACT(H142,"Lower middle income"),"LMC",EXACT(H142,"Upper middle income"),"UMC",EXACT(H142,"High income"),"HIC")</f>
        <v>UMC</v>
      </c>
      <c r="H142" t="s">
        <v>983</v>
      </c>
    </row>
    <row r="143" spans="1:8">
      <c r="A143" t="s">
        <v>492</v>
      </c>
      <c r="B143" t="s">
        <v>647</v>
      </c>
      <c r="C143">
        <v>800</v>
      </c>
      <c r="D143" t="s">
        <v>766</v>
      </c>
      <c r="E143">
        <v>0.54400000000000004</v>
      </c>
      <c r="F143" t="s">
        <v>873</v>
      </c>
      <c r="G143" t="str" cm="1">
        <f t="array" ref="G143">_xlfn.IFS(EXACT(H143,"Low income"),"LIC",EXACT(H143,"Lower middle income"),"LMC",EXACT(H143,"Upper middle income"),"UMC",EXACT(H143,"High income"),"HIC")</f>
        <v>LIC</v>
      </c>
      <c r="H143" t="s">
        <v>987</v>
      </c>
    </row>
    <row r="144" spans="1:8">
      <c r="A144" t="s">
        <v>493</v>
      </c>
      <c r="B144" t="s">
        <v>648</v>
      </c>
      <c r="C144">
        <v>804</v>
      </c>
      <c r="D144" t="s">
        <v>767</v>
      </c>
      <c r="E144">
        <v>0.77900000000000003</v>
      </c>
      <c r="F144" t="s">
        <v>874</v>
      </c>
      <c r="G144" t="str" cm="1">
        <f t="array" ref="G144">_xlfn.IFS(EXACT(H144,"Low income"),"LIC",EXACT(H144,"Lower middle income"),"LMC",EXACT(H144,"Upper middle income"),"UMC",EXACT(H144,"High income"),"HIC")</f>
        <v>LMC</v>
      </c>
      <c r="H144" t="s">
        <v>988</v>
      </c>
    </row>
    <row r="145" spans="1:8">
      <c r="A145" t="s">
        <v>439</v>
      </c>
      <c r="B145" t="s">
        <v>594</v>
      </c>
      <c r="C145">
        <v>807</v>
      </c>
      <c r="D145" t="s">
        <v>730</v>
      </c>
      <c r="E145">
        <v>0.77400000000000002</v>
      </c>
      <c r="F145" t="s">
        <v>837</v>
      </c>
      <c r="G145" t="str" cm="1">
        <f t="array" ref="G145">_xlfn.IFS(EXACT(H145,"Low income"),"LIC",EXACT(H145,"Lower middle income"),"LMC",EXACT(H145,"Upper middle income"),"UMC",EXACT(H145,"High income"),"HIC")</f>
        <v>UMC</v>
      </c>
      <c r="H145" t="s">
        <v>945</v>
      </c>
    </row>
    <row r="146" spans="1:8">
      <c r="A146" t="s">
        <v>388</v>
      </c>
      <c r="B146" t="s">
        <v>543</v>
      </c>
      <c r="C146">
        <v>818</v>
      </c>
      <c r="D146" t="s">
        <v>689</v>
      </c>
      <c r="E146">
        <v>0.70699999999999996</v>
      </c>
      <c r="F146" t="s">
        <v>803</v>
      </c>
      <c r="G146" t="str" cm="1">
        <f t="array" ref="G146">_xlfn.IFS(EXACT(H146,"Low income"),"LIC",EXACT(H146,"Lower middle income"),"LMC",EXACT(H146,"Upper middle income"),"UMC",EXACT(H146,"High income"),"HIC")</f>
        <v>LMC</v>
      </c>
      <c r="H146" t="s">
        <v>910</v>
      </c>
    </row>
    <row r="147" spans="1:8">
      <c r="A147" t="s">
        <v>396</v>
      </c>
      <c r="B147" t="s">
        <v>551</v>
      </c>
      <c r="C147">
        <v>826</v>
      </c>
      <c r="D147" t="s">
        <v>695</v>
      </c>
      <c r="E147">
        <v>0.93200000000000005</v>
      </c>
      <c r="F147" t="s">
        <v>809</v>
      </c>
      <c r="G147" t="str" cm="1">
        <f t="array" ref="G147">_xlfn.IFS(EXACT(H147,"Low income"),"LIC",EXACT(H147,"Lower middle income"),"LMC",EXACT(H147,"Upper middle income"),"UMC",EXACT(H147,"High income"),"HIC")</f>
        <v>HIC</v>
      </c>
      <c r="H147" t="s">
        <v>916</v>
      </c>
    </row>
    <row r="148" spans="1:8">
      <c r="A148" t="s">
        <v>491</v>
      </c>
      <c r="B148" t="s">
        <v>646</v>
      </c>
      <c r="C148">
        <v>834</v>
      </c>
      <c r="D148" t="s">
        <v>766</v>
      </c>
      <c r="E148">
        <v>0.52900000000000003</v>
      </c>
      <c r="F148" t="s">
        <v>873</v>
      </c>
      <c r="G148" t="str" cm="1">
        <f t="array" ref="G148">_xlfn.IFS(EXACT(H148,"Low income"),"LIC",EXACT(H148,"Lower middle income"),"LMC",EXACT(H148,"Upper middle income"),"UMC",EXACT(H148,"High income"),"HIC")</f>
        <v>LMC</v>
      </c>
      <c r="H148" t="s">
        <v>986</v>
      </c>
    </row>
    <row r="149" spans="1:8">
      <c r="A149" t="s">
        <v>495</v>
      </c>
      <c r="B149" t="s">
        <v>650</v>
      </c>
      <c r="C149">
        <v>840</v>
      </c>
      <c r="D149" t="s">
        <v>769</v>
      </c>
      <c r="E149">
        <v>0.92600000000000005</v>
      </c>
      <c r="F149" t="s">
        <v>875</v>
      </c>
      <c r="G149" t="str" cm="1">
        <f t="array" ref="G149">_xlfn.IFS(EXACT(H149,"Low income"),"LIC",EXACT(H149,"Lower middle income"),"LMC",EXACT(H149,"Upper middle income"),"UMC",EXACT(H149,"High income"),"HIC")</f>
        <v>HIC</v>
      </c>
      <c r="H149" t="s">
        <v>989</v>
      </c>
    </row>
    <row r="150" spans="1:8">
      <c r="A150" t="s">
        <v>360</v>
      </c>
      <c r="B150" t="s">
        <v>515</v>
      </c>
      <c r="C150">
        <v>854</v>
      </c>
      <c r="D150" t="s">
        <v>669</v>
      </c>
      <c r="E150">
        <v>0.45200000000000001</v>
      </c>
      <c r="F150" t="s">
        <v>785</v>
      </c>
      <c r="G150" t="str" cm="1">
        <f t="array" ref="G150">_xlfn.IFS(EXACT(H150,"Low income"),"LIC",EXACT(H150,"Lower middle income"),"LMC",EXACT(H150,"Upper middle income"),"UMC",EXACT(H150,"High income"),"HIC")</f>
        <v>LIC</v>
      </c>
      <c r="H150" t="s">
        <v>890</v>
      </c>
    </row>
    <row r="151" spans="1:8">
      <c r="A151" t="s">
        <v>494</v>
      </c>
      <c r="B151" t="s">
        <v>649</v>
      </c>
      <c r="C151">
        <v>858</v>
      </c>
      <c r="D151" t="s">
        <v>768</v>
      </c>
      <c r="E151">
        <v>0.81699999999999995</v>
      </c>
      <c r="F151" t="s">
        <v>875</v>
      </c>
      <c r="G151" t="str" cm="1">
        <f t="array" ref="G151">_xlfn.IFS(EXACT(H151,"Low income"),"LIC",EXACT(H151,"Lower middle income"),"LMC",EXACT(H151,"Upper middle income"),"UMC",EXACT(H151,"High income"),"HIC")</f>
        <v>HIC</v>
      </c>
      <c r="H151" t="s">
        <v>989</v>
      </c>
    </row>
    <row r="152" spans="1:8">
      <c r="A152" t="s">
        <v>496</v>
      </c>
      <c r="B152" t="s">
        <v>651</v>
      </c>
      <c r="C152">
        <v>860</v>
      </c>
      <c r="D152" t="s">
        <v>770</v>
      </c>
      <c r="E152">
        <v>0.72</v>
      </c>
      <c r="F152" t="s">
        <v>876</v>
      </c>
      <c r="G152" t="str" cm="1">
        <f t="array" ref="G152">_xlfn.IFS(EXACT(H152,"Low income"),"LIC",EXACT(H152,"Lower middle income"),"LMC",EXACT(H152,"Upper middle income"),"UMC",EXACT(H152,"High income"),"HIC")</f>
        <v>LMC</v>
      </c>
      <c r="H152" t="s">
        <v>990</v>
      </c>
    </row>
    <row r="153" spans="1:8">
      <c r="A153" t="s">
        <v>497</v>
      </c>
      <c r="B153" t="s">
        <v>652</v>
      </c>
      <c r="C153">
        <v>862</v>
      </c>
      <c r="D153" t="s">
        <v>771</v>
      </c>
      <c r="E153">
        <v>0.71099999999999997</v>
      </c>
      <c r="F153" t="s">
        <v>876</v>
      </c>
      <c r="G153" t="str" cm="1">
        <f t="array" ref="G153">_xlfn.IFS(EXACT(H153,"Low income"),"LIC",EXACT(H153,"Lower middle income"),"LMC",EXACT(H153,"Upper middle income"),"UMC",EXACT(H153,"High income"),"HIC")</f>
        <v>LMC</v>
      </c>
      <c r="H153" t="s">
        <v>990</v>
      </c>
    </row>
    <row r="154" spans="1:8">
      <c r="A154" t="s">
        <v>499</v>
      </c>
      <c r="B154" t="s">
        <v>654</v>
      </c>
      <c r="C154">
        <v>887</v>
      </c>
      <c r="D154" t="s">
        <v>773</v>
      </c>
      <c r="E154">
        <v>0.47</v>
      </c>
      <c r="F154" t="s">
        <v>877</v>
      </c>
      <c r="G154" t="str" cm="1">
        <f t="array" ref="G154">_xlfn.IFS(EXACT(H154,"Low income"),"LIC",EXACT(H154,"Lower middle income"),"LMC",EXACT(H154,"Upper middle income"),"UMC",EXACT(H154,"High income"),"HIC")</f>
        <v>LIC</v>
      </c>
      <c r="H154" t="s">
        <v>991</v>
      </c>
    </row>
    <row r="155" spans="1:8">
      <c r="A155" t="s">
        <v>501</v>
      </c>
      <c r="B155" t="s">
        <v>656</v>
      </c>
      <c r="C155">
        <v>894</v>
      </c>
      <c r="D155" t="s">
        <v>774</v>
      </c>
      <c r="E155">
        <v>0.58399999999999996</v>
      </c>
      <c r="F155" t="s">
        <v>879</v>
      </c>
      <c r="G155" t="str" cm="1">
        <f t="array" ref="G155">_xlfn.IFS(EXACT(H155,"Low income"),"LIC",EXACT(H155,"Lower middle income"),"LMC",EXACT(H155,"Upper middle income"),"UMC",EXACT(H155,"High income"),"HIC")</f>
        <v>LIC</v>
      </c>
      <c r="H155" t="s">
        <v>993</v>
      </c>
    </row>
  </sheetData>
  <sortState xmlns:xlrd2="http://schemas.microsoft.com/office/spreadsheetml/2017/richdata2" ref="A2:H157">
    <sortCondition ref="C2:C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Countries</vt:lpstr>
      <vt:lpstr>Table U1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Steven Lord</cp:lastModifiedBy>
  <dcterms:modified xsi:type="dcterms:W3CDTF">2023-05-19T15:10:26Z</dcterms:modified>
</cp:coreProperties>
</file>