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980" yWindow="285" windowWidth="14640" windowHeight="11340"/>
  </bookViews>
  <sheets>
    <sheet name="2a_Plagioclase" sheetId="1" r:id="rId1"/>
    <sheet name="2b_Pyroxene" sheetId="4" r:id="rId2"/>
    <sheet name="2c_Olivine" sheetId="10" r:id="rId3"/>
    <sheet name="2d_Magnetite" sheetId="6" r:id="rId4"/>
    <sheet name="2e_Glass" sheetId="11" r:id="rId5"/>
  </sheets>
  <calcPr calcId="145621"/>
</workbook>
</file>

<file path=xl/calcChain.xml><?xml version="1.0" encoding="utf-8"?>
<calcChain xmlns="http://schemas.openxmlformats.org/spreadsheetml/2006/main">
  <c r="I332" i="1" l="1"/>
  <c r="J594" i="4" l="1"/>
  <c r="J593" i="4"/>
  <c r="J609" i="4"/>
  <c r="J583" i="4"/>
  <c r="J564" i="4"/>
  <c r="J573" i="4"/>
  <c r="J572" i="4"/>
  <c r="J553" i="4"/>
  <c r="J552" i="4"/>
  <c r="J557" i="4"/>
  <c r="J556" i="4"/>
  <c r="J603" i="4"/>
  <c r="J602" i="4"/>
  <c r="J569" i="4"/>
  <c r="J639" i="4"/>
  <c r="J638" i="4"/>
  <c r="J596" i="4"/>
  <c r="J616" i="4"/>
  <c r="J615" i="4"/>
  <c r="J613" i="4"/>
  <c r="J612" i="4"/>
  <c r="J599" i="4"/>
  <c r="J598" i="4"/>
  <c r="J619" i="4"/>
  <c r="J597" i="4"/>
  <c r="J618" i="4"/>
  <c r="J617" i="4"/>
  <c r="J595" i="4"/>
  <c r="J614" i="4"/>
  <c r="J611" i="4"/>
  <c r="J610" i="4"/>
  <c r="J642" i="4"/>
  <c r="J641" i="4"/>
  <c r="J640" i="4"/>
  <c r="J568" i="4"/>
  <c r="J567" i="4"/>
  <c r="J592" i="4"/>
  <c r="J591" i="4"/>
  <c r="J590" i="4"/>
  <c r="J589" i="4"/>
  <c r="J588" i="4"/>
  <c r="J587" i="4"/>
  <c r="J586" i="4"/>
  <c r="J585" i="4"/>
  <c r="J584" i="4"/>
  <c r="J566" i="4"/>
  <c r="J565" i="4"/>
  <c r="J582" i="4"/>
  <c r="J581" i="4"/>
  <c r="J636" i="4"/>
  <c r="J635" i="4"/>
  <c r="J634" i="4"/>
  <c r="J633" i="4"/>
  <c r="J632" i="4"/>
  <c r="J580" i="4"/>
  <c r="J579" i="4"/>
  <c r="J578" i="4"/>
  <c r="J577" i="4"/>
  <c r="J576" i="4"/>
  <c r="J575" i="4"/>
  <c r="J574" i="4"/>
  <c r="J560" i="4"/>
  <c r="J608" i="4"/>
  <c r="J607" i="4"/>
  <c r="J559" i="4"/>
  <c r="J558" i="4"/>
  <c r="J555" i="4"/>
  <c r="J554" i="4"/>
  <c r="J551" i="4"/>
  <c r="J550" i="4"/>
  <c r="J549" i="4"/>
  <c r="J548" i="4"/>
  <c r="J571" i="4"/>
  <c r="J570" i="4"/>
  <c r="J563" i="4"/>
  <c r="J562" i="4"/>
  <c r="J561" i="4"/>
  <c r="J189" i="4"/>
  <c r="J188" i="4"/>
  <c r="J217" i="4"/>
  <c r="J216" i="4"/>
  <c r="J233" i="4"/>
  <c r="J232" i="4"/>
  <c r="J229" i="4"/>
  <c r="J228" i="4"/>
  <c r="J225" i="4"/>
  <c r="J224" i="4"/>
  <c r="J249" i="4"/>
  <c r="J248" i="4"/>
  <c r="J245" i="4"/>
  <c r="J244" i="4"/>
  <c r="J241" i="4"/>
  <c r="J240" i="4"/>
  <c r="J237" i="4"/>
  <c r="J236" i="4"/>
  <c r="J259" i="4"/>
  <c r="J258" i="4"/>
  <c r="J255" i="4"/>
  <c r="J254" i="4"/>
  <c r="J263" i="4"/>
  <c r="J262" i="4"/>
  <c r="J209" i="4"/>
  <c r="J208" i="4"/>
  <c r="J201" i="4"/>
  <c r="J200" i="4"/>
  <c r="J261" i="4"/>
  <c r="J260" i="4"/>
  <c r="J257" i="4"/>
  <c r="J256" i="4"/>
  <c r="J253" i="4"/>
  <c r="J252" i="4"/>
  <c r="J199" i="4"/>
  <c r="J198" i="4"/>
  <c r="J183" i="4"/>
  <c r="J182" i="4"/>
  <c r="J197" i="4"/>
  <c r="J196" i="4"/>
  <c r="J251" i="4"/>
  <c r="J250" i="4"/>
  <c r="J268" i="4"/>
  <c r="J267" i="4"/>
  <c r="J266" i="4"/>
  <c r="J247" i="4"/>
  <c r="J246" i="4"/>
  <c r="J243" i="4"/>
  <c r="J242" i="4"/>
  <c r="J239" i="4"/>
  <c r="J238" i="4"/>
  <c r="J181" i="4"/>
  <c r="J180" i="4"/>
  <c r="J195" i="4"/>
  <c r="J194" i="4"/>
  <c r="J235" i="4"/>
  <c r="J234" i="4"/>
  <c r="J193" i="4"/>
  <c r="J192" i="4"/>
  <c r="J219" i="4"/>
  <c r="J218" i="4"/>
  <c r="J173" i="4"/>
  <c r="J172" i="4"/>
  <c r="J171" i="4"/>
  <c r="J191" i="4"/>
  <c r="J190" i="4"/>
  <c r="J213" i="4"/>
  <c r="J212" i="4"/>
  <c r="J215" i="4"/>
  <c r="J214" i="4"/>
  <c r="J231" i="4"/>
  <c r="J230" i="4"/>
  <c r="J227" i="4"/>
  <c r="J226" i="4"/>
  <c r="J223" i="4"/>
  <c r="J222" i="4"/>
  <c r="J221" i="4"/>
  <c r="J220" i="4"/>
  <c r="J187" i="4"/>
  <c r="J186" i="4"/>
  <c r="J185" i="4"/>
  <c r="J184" i="4"/>
  <c r="J179" i="4"/>
  <c r="J178" i="4"/>
  <c r="J177" i="4"/>
  <c r="J176" i="4"/>
  <c r="J211" i="4"/>
  <c r="J210" i="4"/>
  <c r="J175" i="4"/>
  <c r="J174" i="4"/>
  <c r="J207" i="4"/>
  <c r="J206" i="4"/>
  <c r="J205" i="4"/>
  <c r="J204" i="4"/>
  <c r="J170" i="4"/>
  <c r="J169" i="4"/>
  <c r="J168" i="4"/>
  <c r="J167" i="4"/>
  <c r="J166" i="4"/>
  <c r="J165" i="4"/>
  <c r="J164" i="4"/>
  <c r="J163" i="4"/>
  <c r="J162" i="4"/>
  <c r="J161" i="4"/>
  <c r="J160" i="4"/>
  <c r="J159" i="4"/>
  <c r="J158" i="4"/>
  <c r="J142" i="4"/>
  <c r="J132" i="4"/>
  <c r="J150" i="4"/>
  <c r="J154" i="4"/>
  <c r="J153" i="4"/>
  <c r="J152" i="4"/>
  <c r="J151" i="4"/>
  <c r="J149" i="4"/>
  <c r="J148" i="4"/>
  <c r="J147" i="4"/>
  <c r="J146" i="4"/>
  <c r="J145" i="4"/>
  <c r="J144" i="4"/>
  <c r="J143" i="4"/>
  <c r="J135" i="4"/>
  <c r="J141" i="4"/>
  <c r="J140" i="4"/>
  <c r="J134" i="4"/>
  <c r="J133" i="4"/>
  <c r="J139" i="4"/>
  <c r="J138" i="4"/>
  <c r="J131" i="4"/>
  <c r="J130" i="4"/>
  <c r="J84" i="4"/>
  <c r="J107" i="4"/>
  <c r="J110" i="4"/>
  <c r="J105" i="4"/>
  <c r="J99" i="4"/>
  <c r="J98" i="4"/>
  <c r="J80" i="4"/>
  <c r="J78" i="4"/>
  <c r="J76" i="4"/>
  <c r="J75" i="4"/>
  <c r="J126" i="4"/>
  <c r="J124" i="4"/>
  <c r="J104" i="4"/>
  <c r="J82" i="4"/>
  <c r="J101" i="4"/>
  <c r="J100" i="4"/>
  <c r="J81" i="4"/>
  <c r="J122" i="4"/>
  <c r="J121" i="4"/>
  <c r="J106" i="4"/>
  <c r="J87" i="4"/>
  <c r="J102" i="4"/>
  <c r="J83" i="4"/>
  <c r="J103" i="4"/>
  <c r="J119" i="4"/>
  <c r="J118" i="4"/>
  <c r="J117" i="4"/>
  <c r="J125" i="4"/>
  <c r="J74" i="4"/>
  <c r="J73" i="4"/>
  <c r="J77" i="4"/>
  <c r="J79" i="4"/>
  <c r="J97" i="4"/>
  <c r="J96" i="4"/>
  <c r="J85" i="4"/>
  <c r="J86" i="4"/>
  <c r="J93" i="4"/>
  <c r="J92" i="4"/>
  <c r="J91" i="4"/>
  <c r="J111" i="4"/>
  <c r="J90" i="4"/>
  <c r="J109" i="4"/>
  <c r="J115" i="4"/>
  <c r="J114" i="4"/>
  <c r="J108" i="4"/>
  <c r="J89" i="4"/>
  <c r="J88" i="4"/>
  <c r="J30" i="4"/>
  <c r="J33" i="4"/>
  <c r="J63" i="4"/>
  <c r="J37" i="4"/>
  <c r="J67" i="4"/>
  <c r="J39" i="4"/>
  <c r="J9" i="4"/>
  <c r="J42" i="4"/>
  <c r="J11" i="4"/>
  <c r="J16" i="4"/>
  <c r="J19" i="4"/>
  <c r="J18" i="4"/>
  <c r="J44" i="4"/>
  <c r="J48" i="4"/>
  <c r="J50" i="4"/>
  <c r="J52" i="4"/>
  <c r="J54" i="4"/>
  <c r="J53" i="4"/>
  <c r="J51" i="4"/>
  <c r="J49" i="4"/>
  <c r="J69" i="4"/>
  <c r="J68" i="4"/>
  <c r="J47" i="4"/>
  <c r="J20" i="4"/>
  <c r="J46" i="4"/>
  <c r="J45" i="4"/>
  <c r="J10" i="4"/>
  <c r="J14" i="4"/>
  <c r="J13" i="4"/>
  <c r="J12" i="4"/>
  <c r="J15" i="4"/>
  <c r="J43" i="4"/>
  <c r="J17" i="4"/>
  <c r="J41" i="4"/>
  <c r="J8" i="4"/>
  <c r="J40" i="4"/>
  <c r="J38" i="4"/>
  <c r="J36" i="4"/>
  <c r="J35" i="4"/>
  <c r="J34" i="4"/>
  <c r="J21" i="4"/>
  <c r="J58" i="4"/>
  <c r="J57" i="4"/>
  <c r="J32" i="4"/>
  <c r="J31" i="4"/>
  <c r="J29" i="4"/>
  <c r="J28" i="4"/>
  <c r="J60" i="4"/>
  <c r="J59" i="4"/>
  <c r="J23" i="4"/>
  <c r="J22" i="4"/>
  <c r="J62" i="4"/>
  <c r="J61" i="4"/>
  <c r="J66" i="4"/>
  <c r="J65" i="4"/>
  <c r="J64" i="4"/>
  <c r="J27" i="4"/>
  <c r="J26" i="4"/>
  <c r="J25" i="4"/>
  <c r="J24" i="4"/>
  <c r="J7" i="4"/>
  <c r="J6" i="4"/>
  <c r="G21" i="10" l="1"/>
  <c r="G20" i="10"/>
  <c r="G19" i="10"/>
  <c r="G18" i="10"/>
  <c r="G32" i="10" l="1"/>
  <c r="G31" i="10"/>
  <c r="G30" i="10"/>
  <c r="G15" i="10"/>
  <c r="G14" i="10"/>
  <c r="G13" i="10"/>
  <c r="G12" i="10"/>
  <c r="G11" i="10"/>
  <c r="G10" i="10"/>
  <c r="G9" i="10"/>
  <c r="G6" i="10"/>
  <c r="G5" i="10"/>
  <c r="G8" i="10"/>
  <c r="G7" i="10"/>
  <c r="G27" i="10"/>
  <c r="G26" i="10"/>
  <c r="G25" i="10"/>
  <c r="G24" i="10"/>
  <c r="I703" i="1" l="1"/>
  <c r="I364" i="1"/>
  <c r="I366" i="1"/>
  <c r="I367" i="1"/>
  <c r="I370" i="1"/>
  <c r="I371" i="1"/>
  <c r="I376" i="1"/>
  <c r="I381" i="1"/>
  <c r="I382" i="1"/>
  <c r="I385" i="1"/>
  <c r="I388" i="1"/>
  <c r="I392" i="1"/>
  <c r="I400" i="1"/>
  <c r="I401" i="1"/>
  <c r="I409" i="1"/>
  <c r="I410" i="1"/>
  <c r="I418" i="1"/>
  <c r="I420" i="1"/>
  <c r="I360" i="1"/>
  <c r="I361" i="1"/>
  <c r="I362" i="1"/>
  <c r="I363" i="1"/>
  <c r="I365" i="1"/>
  <c r="I368" i="1"/>
  <c r="I369" i="1"/>
  <c r="I372" i="1"/>
  <c r="I373" i="1"/>
  <c r="I374" i="1"/>
  <c r="I375" i="1"/>
  <c r="I377" i="1"/>
  <c r="I378" i="1"/>
  <c r="I379" i="1"/>
  <c r="I380" i="1"/>
  <c r="I383" i="1"/>
  <c r="I384" i="1"/>
  <c r="I386" i="1"/>
  <c r="I387" i="1"/>
  <c r="I389" i="1"/>
  <c r="I390" i="1"/>
  <c r="I391" i="1"/>
  <c r="I393" i="1"/>
  <c r="I394" i="1"/>
  <c r="I395" i="1"/>
  <c r="I396" i="1"/>
  <c r="I397" i="1"/>
  <c r="I398" i="1"/>
  <c r="I399" i="1"/>
  <c r="I402" i="1"/>
  <c r="I403" i="1"/>
  <c r="I404" i="1"/>
  <c r="I405" i="1"/>
  <c r="I406" i="1"/>
  <c r="I407" i="1"/>
  <c r="I408" i="1"/>
  <c r="I411" i="1"/>
  <c r="I412" i="1"/>
  <c r="I413" i="1"/>
  <c r="I414" i="1"/>
  <c r="I415" i="1"/>
  <c r="I416" i="1"/>
  <c r="I417" i="1"/>
  <c r="I419" i="1"/>
  <c r="I421" i="1"/>
  <c r="I422" i="1"/>
  <c r="I423" i="1"/>
  <c r="I424" i="1"/>
  <c r="I425" i="1"/>
  <c r="I6" i="1"/>
  <c r="I8" i="1"/>
  <c r="I9" i="1"/>
  <c r="I10" i="1"/>
  <c r="I11" i="1"/>
  <c r="I12" i="1"/>
  <c r="I13" i="1"/>
  <c r="I14" i="1"/>
  <c r="I15" i="1"/>
  <c r="I16" i="1"/>
  <c r="I17" i="1"/>
  <c r="I18" i="1"/>
  <c r="I19" i="1"/>
  <c r="I20" i="1"/>
  <c r="I21" i="1"/>
  <c r="I22" i="1"/>
  <c r="I23" i="1"/>
  <c r="I25" i="1"/>
  <c r="I26" i="1"/>
  <c r="I27" i="1"/>
  <c r="I28" i="1"/>
  <c r="I30" i="1"/>
  <c r="I31" i="1"/>
  <c r="I32" i="1"/>
  <c r="I33" i="1"/>
  <c r="I34" i="1"/>
  <c r="I35" i="1"/>
  <c r="I36" i="1"/>
  <c r="I37" i="1"/>
  <c r="I38" i="1"/>
  <c r="I39" i="1"/>
  <c r="I40" i="1"/>
  <c r="I41" i="1"/>
  <c r="I42" i="1"/>
  <c r="I43" i="1"/>
  <c r="I44" i="1"/>
  <c r="I45" i="1"/>
  <c r="I46" i="1"/>
  <c r="I47" i="1"/>
  <c r="I48" i="1"/>
  <c r="I50" i="1"/>
  <c r="I51" i="1"/>
  <c r="I53" i="1"/>
  <c r="I55" i="1"/>
  <c r="I57" i="1"/>
  <c r="I60" i="1"/>
  <c r="I63" i="1"/>
  <c r="I64" i="1"/>
  <c r="I65" i="1"/>
  <c r="I66" i="1"/>
  <c r="I67" i="1"/>
  <c r="I69" i="1"/>
  <c r="I70" i="1"/>
  <c r="I71" i="1"/>
  <c r="I73" i="1"/>
  <c r="I74" i="1"/>
  <c r="I72" i="1"/>
  <c r="I68" i="1"/>
  <c r="I61" i="1"/>
  <c r="I62" i="1"/>
  <c r="I58" i="1"/>
  <c r="I59" i="1"/>
  <c r="I56" i="1"/>
  <c r="I54" i="1"/>
  <c r="I52" i="1"/>
  <c r="I49" i="1"/>
  <c r="I29" i="1"/>
  <c r="I24" i="1"/>
  <c r="I7" i="1"/>
  <c r="I77" i="1"/>
  <c r="I78" i="1"/>
  <c r="I81" i="1"/>
  <c r="I82" i="1"/>
  <c r="I85" i="1"/>
  <c r="I86" i="1"/>
  <c r="I87" i="1"/>
  <c r="I88" i="1"/>
  <c r="I89" i="1"/>
  <c r="I90" i="1"/>
  <c r="I91" i="1"/>
  <c r="I93" i="1"/>
  <c r="I94" i="1"/>
  <c r="I96" i="1"/>
  <c r="I97" i="1"/>
  <c r="I98" i="1"/>
  <c r="I99" i="1"/>
  <c r="I100" i="1"/>
  <c r="I103" i="1"/>
  <c r="I104" i="1"/>
  <c r="I105" i="1"/>
  <c r="I106" i="1"/>
  <c r="I107" i="1"/>
  <c r="I108" i="1"/>
  <c r="I110" i="1"/>
  <c r="I111" i="1"/>
  <c r="I113" i="1"/>
  <c r="I114" i="1"/>
  <c r="I115" i="1"/>
  <c r="I117" i="1"/>
  <c r="I119" i="1"/>
  <c r="I120" i="1"/>
  <c r="I121" i="1"/>
  <c r="I122" i="1"/>
  <c r="I123" i="1"/>
  <c r="I124" i="1"/>
  <c r="I125" i="1"/>
  <c r="I126" i="1"/>
  <c r="I127" i="1"/>
  <c r="I129" i="1"/>
  <c r="I130" i="1"/>
  <c r="I131" i="1"/>
  <c r="I132" i="1"/>
  <c r="I134" i="1"/>
  <c r="I135" i="1"/>
  <c r="I137" i="1"/>
  <c r="I138" i="1"/>
  <c r="I139" i="1"/>
  <c r="I140" i="1"/>
  <c r="I143" i="1"/>
  <c r="I144" i="1"/>
  <c r="I79" i="1"/>
  <c r="I80" i="1"/>
  <c r="I83" i="1"/>
  <c r="I84" i="1"/>
  <c r="I92" i="1"/>
  <c r="I95" i="1"/>
  <c r="I101" i="1"/>
  <c r="I102" i="1"/>
  <c r="I109" i="1"/>
  <c r="I112" i="1"/>
  <c r="I116" i="1"/>
  <c r="I118" i="1"/>
  <c r="I128" i="1"/>
  <c r="I133" i="1"/>
  <c r="I136" i="1"/>
  <c r="I141" i="1"/>
  <c r="I142" i="1"/>
  <c r="I145" i="1"/>
  <c r="I146" i="1"/>
  <c r="I197" i="1"/>
  <c r="I198" i="1"/>
  <c r="I199" i="1"/>
  <c r="I200" i="1"/>
  <c r="I202" i="1"/>
  <c r="I203" i="1"/>
  <c r="I204" i="1"/>
  <c r="I205" i="1"/>
  <c r="I206" i="1"/>
  <c r="I207" i="1"/>
  <c r="I210" i="1"/>
  <c r="I211" i="1"/>
  <c r="I212" i="1"/>
  <c r="I213" i="1"/>
  <c r="I216" i="1"/>
  <c r="I217" i="1"/>
  <c r="I218" i="1"/>
  <c r="I219" i="1"/>
  <c r="I220" i="1"/>
  <c r="I221" i="1"/>
  <c r="I222" i="1"/>
  <c r="I223" i="1"/>
  <c r="I225" i="1"/>
  <c r="I226" i="1"/>
  <c r="I227" i="1"/>
  <c r="I228" i="1"/>
  <c r="I229" i="1"/>
  <c r="I231" i="1"/>
  <c r="I232" i="1"/>
  <c r="I233" i="1"/>
  <c r="I234" i="1"/>
  <c r="I235" i="1"/>
  <c r="I236" i="1"/>
  <c r="I237" i="1"/>
  <c r="I238" i="1"/>
  <c r="I239" i="1"/>
  <c r="I240" i="1"/>
  <c r="I241" i="1"/>
  <c r="I244" i="1"/>
  <c r="I245" i="1"/>
  <c r="I246" i="1"/>
  <c r="I247" i="1"/>
  <c r="I249" i="1"/>
  <c r="I250" i="1"/>
  <c r="I251" i="1"/>
  <c r="I252" i="1"/>
  <c r="I201" i="1"/>
  <c r="I208" i="1"/>
  <c r="I209" i="1"/>
  <c r="I214" i="1"/>
  <c r="I215" i="1"/>
  <c r="I224" i="1"/>
  <c r="I230" i="1"/>
  <c r="I242" i="1"/>
  <c r="I243" i="1"/>
  <c r="I248" i="1"/>
  <c r="I253" i="1"/>
  <c r="I151" i="1"/>
  <c r="I154" i="1"/>
  <c r="I155" i="1"/>
  <c r="I159" i="1"/>
  <c r="I161" i="1"/>
  <c r="I165" i="1"/>
  <c r="I166" i="1"/>
  <c r="I169" i="1"/>
  <c r="I170" i="1"/>
  <c r="I173" i="1"/>
  <c r="I174" i="1"/>
  <c r="I178" i="1"/>
  <c r="I180" i="1"/>
  <c r="I181" i="1"/>
  <c r="I184" i="1"/>
  <c r="I185" i="1"/>
  <c r="I188" i="1"/>
  <c r="I191" i="1"/>
  <c r="I149" i="1"/>
  <c r="I150" i="1"/>
  <c r="I152" i="1"/>
  <c r="I153" i="1"/>
  <c r="I156" i="1"/>
  <c r="I157" i="1"/>
  <c r="I158" i="1"/>
  <c r="I160" i="1"/>
  <c r="I162" i="1"/>
  <c r="I163" i="1"/>
  <c r="I164" i="1"/>
  <c r="I167" i="1"/>
  <c r="I168" i="1"/>
  <c r="I171" i="1"/>
  <c r="I172" i="1"/>
  <c r="I175" i="1"/>
  <c r="I176" i="1"/>
  <c r="I177" i="1"/>
  <c r="I179" i="1"/>
  <c r="I182" i="1"/>
  <c r="I183" i="1"/>
  <c r="I186" i="1"/>
  <c r="I187" i="1"/>
  <c r="I189" i="1"/>
  <c r="I190" i="1"/>
  <c r="I192" i="1"/>
  <c r="I193" i="1"/>
  <c r="I194" i="1"/>
  <c r="I256" i="1"/>
  <c r="I257" i="1"/>
  <c r="I258" i="1"/>
  <c r="I259" i="1"/>
  <c r="I260" i="1"/>
  <c r="I261" i="1"/>
  <c r="I262" i="1"/>
  <c r="I263" i="1"/>
  <c r="I264" i="1"/>
  <c r="I267" i="1"/>
  <c r="I268" i="1"/>
  <c r="I269" i="1"/>
  <c r="I270" i="1"/>
  <c r="I271" i="1"/>
  <c r="I272" i="1"/>
  <c r="I273" i="1"/>
  <c r="I274" i="1"/>
  <c r="I275" i="1"/>
  <c r="I277" i="1"/>
  <c r="I278" i="1"/>
  <c r="I279" i="1"/>
  <c r="I280" i="1"/>
  <c r="I281" i="1"/>
  <c r="I282" i="1"/>
  <c r="I283" i="1"/>
  <c r="I284" i="1"/>
  <c r="I285" i="1"/>
  <c r="I286" i="1"/>
  <c r="I287" i="1"/>
  <c r="I288" i="1"/>
  <c r="I289" i="1"/>
  <c r="I290" i="1"/>
  <c r="I291" i="1"/>
  <c r="I292" i="1"/>
  <c r="I293" i="1"/>
  <c r="I295" i="1"/>
  <c r="I296" i="1"/>
  <c r="I297" i="1"/>
  <c r="I298" i="1"/>
  <c r="I299" i="1"/>
  <c r="I300" i="1"/>
  <c r="I302" i="1"/>
  <c r="I303" i="1"/>
  <c r="I305" i="1"/>
  <c r="I306" i="1"/>
  <c r="I307" i="1"/>
  <c r="I308" i="1"/>
  <c r="I309" i="1"/>
  <c r="I311" i="1"/>
  <c r="I312" i="1"/>
  <c r="I313" i="1"/>
  <c r="I314" i="1"/>
  <c r="I315" i="1"/>
  <c r="I265" i="1"/>
  <c r="I266" i="1"/>
  <c r="I276" i="1"/>
  <c r="I294" i="1"/>
  <c r="I301" i="1"/>
  <c r="I304" i="1"/>
  <c r="I310" i="1"/>
  <c r="I331" i="1"/>
  <c r="I335" i="1"/>
  <c r="I351" i="1"/>
  <c r="I356" i="1"/>
  <c r="I318" i="1"/>
  <c r="I319" i="1"/>
  <c r="I320" i="1"/>
  <c r="I321" i="1"/>
  <c r="I322" i="1"/>
  <c r="I323" i="1"/>
  <c r="I324" i="1"/>
  <c r="I325" i="1"/>
  <c r="I326" i="1"/>
  <c r="I327" i="1"/>
  <c r="I328" i="1"/>
  <c r="I329" i="1"/>
  <c r="I330" i="1"/>
  <c r="I333" i="1"/>
  <c r="I334" i="1"/>
  <c r="I336" i="1"/>
  <c r="I337" i="1"/>
  <c r="I338" i="1"/>
  <c r="I339" i="1"/>
  <c r="I340" i="1"/>
  <c r="I341" i="1"/>
  <c r="I342" i="1"/>
  <c r="I343" i="1"/>
  <c r="I344" i="1"/>
  <c r="I345" i="1"/>
  <c r="I346" i="1"/>
  <c r="I347" i="1"/>
  <c r="I348" i="1"/>
  <c r="I349" i="1"/>
  <c r="I350" i="1"/>
  <c r="I352" i="1"/>
  <c r="I353" i="1"/>
  <c r="I354" i="1"/>
  <c r="I355" i="1"/>
  <c r="I357" i="1"/>
  <c r="I643" i="1"/>
  <c r="I644" i="1"/>
  <c r="I645" i="1"/>
  <c r="I646" i="1"/>
  <c r="I647" i="1"/>
  <c r="I648" i="1"/>
  <c r="I649" i="1"/>
  <c r="I650" i="1"/>
  <c r="I651" i="1"/>
  <c r="I652" i="1"/>
  <c r="I653" i="1"/>
  <c r="I654" i="1"/>
  <c r="I655" i="1"/>
  <c r="I656" i="1"/>
  <c r="I658" i="1"/>
  <c r="I659" i="1"/>
  <c r="I660" i="1"/>
  <c r="I661" i="1"/>
  <c r="I662" i="1"/>
  <c r="I663" i="1"/>
  <c r="I664" i="1"/>
  <c r="I665" i="1"/>
  <c r="I666" i="1"/>
  <c r="I667" i="1"/>
  <c r="I668" i="1"/>
  <c r="I669" i="1"/>
  <c r="I671" i="1"/>
  <c r="I672" i="1"/>
  <c r="I674" i="1"/>
  <c r="I675" i="1"/>
  <c r="I677" i="1"/>
  <c r="I678" i="1"/>
  <c r="I680" i="1"/>
  <c r="I681" i="1"/>
  <c r="I684" i="1"/>
  <c r="I685" i="1"/>
  <c r="I686" i="1"/>
  <c r="I687" i="1"/>
  <c r="I688" i="1"/>
  <c r="I689" i="1"/>
  <c r="I690" i="1"/>
  <c r="I691" i="1"/>
  <c r="I692" i="1"/>
  <c r="I693" i="1"/>
  <c r="I694" i="1"/>
  <c r="I695" i="1"/>
  <c r="I696" i="1"/>
  <c r="I697" i="1"/>
  <c r="I698" i="1"/>
  <c r="I700" i="1"/>
  <c r="I701" i="1"/>
  <c r="I704" i="1"/>
  <c r="I705" i="1"/>
  <c r="I657" i="1"/>
  <c r="I670" i="1"/>
  <c r="I673" i="1"/>
  <c r="I676" i="1"/>
  <c r="I679" i="1"/>
  <c r="I682" i="1"/>
  <c r="I683" i="1"/>
  <c r="I699" i="1"/>
  <c r="I702" i="1"/>
  <c r="I5" i="1"/>
</calcChain>
</file>

<file path=xl/sharedStrings.xml><?xml version="1.0" encoding="utf-8"?>
<sst xmlns="http://schemas.openxmlformats.org/spreadsheetml/2006/main" count="1690" uniqueCount="1596">
  <si>
    <t>MgO</t>
  </si>
  <si>
    <t>CaO</t>
  </si>
  <si>
    <t>FeO</t>
  </si>
  <si>
    <t>MnO</t>
  </si>
  <si>
    <t>Total</t>
  </si>
  <si>
    <t>AG042B</t>
  </si>
  <si>
    <t>Name</t>
  </si>
  <si>
    <t>FeO*</t>
  </si>
  <si>
    <t>%An</t>
  </si>
  <si>
    <t>%Or</t>
  </si>
  <si>
    <t>%Ab</t>
  </si>
  <si>
    <t>AG042D</t>
  </si>
  <si>
    <t>Mg#</t>
  </si>
  <si>
    <t>AG042I</t>
  </si>
  <si>
    <t>42B_1r</t>
  </si>
  <si>
    <t>42B_2r</t>
  </si>
  <si>
    <t>42B_3c</t>
  </si>
  <si>
    <t>42B_3ir</t>
  </si>
  <si>
    <t>42B_3r</t>
  </si>
  <si>
    <t>42B_4c</t>
  </si>
  <si>
    <t>42B_4r</t>
  </si>
  <si>
    <t>42B_5c</t>
  </si>
  <si>
    <t>42B_5r</t>
  </si>
  <si>
    <t>42B_6</t>
  </si>
  <si>
    <t>42B_7c</t>
  </si>
  <si>
    <t>42B_7r</t>
  </si>
  <si>
    <t>42B_8c</t>
  </si>
  <si>
    <t>42B_8r</t>
  </si>
  <si>
    <t>42B_9c</t>
  </si>
  <si>
    <t>42B_9r</t>
  </si>
  <si>
    <t>42B_10c</t>
  </si>
  <si>
    <t>42B_10r</t>
  </si>
  <si>
    <t>42B_11c</t>
  </si>
  <si>
    <t>42B_11r</t>
  </si>
  <si>
    <t>42B_12c</t>
  </si>
  <si>
    <t>42B_12r</t>
  </si>
  <si>
    <t>42B_13c</t>
  </si>
  <si>
    <t>42B_13r</t>
  </si>
  <si>
    <t>42B_14c</t>
  </si>
  <si>
    <t>42B_14r</t>
  </si>
  <si>
    <t>42B_15c</t>
  </si>
  <si>
    <t>42B_15r</t>
  </si>
  <si>
    <t>42B_16c</t>
  </si>
  <si>
    <t>42B_16c2</t>
  </si>
  <si>
    <t>42B_16i</t>
  </si>
  <si>
    <t>42B_16r</t>
  </si>
  <si>
    <t>42B_17c</t>
  </si>
  <si>
    <t>42B_17i</t>
  </si>
  <si>
    <t>42B_17i2</t>
  </si>
  <si>
    <t>42B_17i3</t>
  </si>
  <si>
    <t>42B_17r</t>
  </si>
  <si>
    <t>42B_19c</t>
  </si>
  <si>
    <t>42B_19i</t>
  </si>
  <si>
    <t>42B_19i2</t>
  </si>
  <si>
    <t>42B_19i3</t>
  </si>
  <si>
    <t>42B_19r</t>
  </si>
  <si>
    <t>42B_21c</t>
  </si>
  <si>
    <t>42B_21i</t>
  </si>
  <si>
    <t>42B_21i2</t>
  </si>
  <si>
    <t>42B_21r</t>
  </si>
  <si>
    <t>42B_22c</t>
  </si>
  <si>
    <t>42B_22r</t>
  </si>
  <si>
    <t>42B_23c</t>
  </si>
  <si>
    <t>42B_23r</t>
  </si>
  <si>
    <t>42B_24c</t>
  </si>
  <si>
    <t>42B_24c2</t>
  </si>
  <si>
    <t>42B_24i</t>
  </si>
  <si>
    <t>42B_24r</t>
  </si>
  <si>
    <t>42B_26c</t>
  </si>
  <si>
    <t>42B_26i</t>
  </si>
  <si>
    <t>42B_26r</t>
  </si>
  <si>
    <t>42B_27c</t>
  </si>
  <si>
    <t>42B_27c2</t>
  </si>
  <si>
    <t>42B_27i</t>
  </si>
  <si>
    <t>42B_27i2</t>
  </si>
  <si>
    <t>42B_27r</t>
  </si>
  <si>
    <t>42B_29c</t>
  </si>
  <si>
    <t>42B_29c2</t>
  </si>
  <si>
    <t>42B_29r</t>
  </si>
  <si>
    <t>42B_30c</t>
  </si>
  <si>
    <t>42B_30c2</t>
  </si>
  <si>
    <t>42B_30i</t>
  </si>
  <si>
    <t>42B_30i2</t>
  </si>
  <si>
    <t>42B_30r</t>
  </si>
  <si>
    <t>42D_1c</t>
  </si>
  <si>
    <t>42D_1i</t>
  </si>
  <si>
    <t>42D_1i2</t>
  </si>
  <si>
    <t>42D_1i3</t>
  </si>
  <si>
    <t>42D_1r</t>
  </si>
  <si>
    <t>42D_2c</t>
  </si>
  <si>
    <t>42D_2r</t>
  </si>
  <si>
    <t>42D_3c</t>
  </si>
  <si>
    <t>42D_3r</t>
  </si>
  <si>
    <t>42D_4c</t>
  </si>
  <si>
    <t>42D_4c2</t>
  </si>
  <si>
    <t>42D_4i</t>
  </si>
  <si>
    <t>42D_4r</t>
  </si>
  <si>
    <t>42D_5c</t>
  </si>
  <si>
    <t>42D_5i</t>
  </si>
  <si>
    <t>42D_5i2</t>
  </si>
  <si>
    <t>42D_5i3</t>
  </si>
  <si>
    <t>42D_5r</t>
  </si>
  <si>
    <t>42D_6c</t>
  </si>
  <si>
    <t>42D_6r</t>
  </si>
  <si>
    <t>42D_7c</t>
  </si>
  <si>
    <t>42D_7i</t>
  </si>
  <si>
    <t>42D_7r</t>
  </si>
  <si>
    <t>42D_8c</t>
  </si>
  <si>
    <t>42D_8i</t>
  </si>
  <si>
    <t>42D_8i2</t>
  </si>
  <si>
    <t>42D_8r</t>
  </si>
  <si>
    <t>42D_9c</t>
  </si>
  <si>
    <t>42D_9i</t>
  </si>
  <si>
    <t>42D_9i2</t>
  </si>
  <si>
    <t>42D_9r</t>
  </si>
  <si>
    <t>42D_10c</t>
  </si>
  <si>
    <t>42D_10r</t>
  </si>
  <si>
    <t>42D_11c</t>
  </si>
  <si>
    <t>42D_11r</t>
  </si>
  <si>
    <t>42D_12c</t>
  </si>
  <si>
    <t>42D_12i</t>
  </si>
  <si>
    <t>42D_12r</t>
  </si>
  <si>
    <t>42D_13c</t>
  </si>
  <si>
    <t>42D_13i</t>
  </si>
  <si>
    <t>42D_13r</t>
  </si>
  <si>
    <t>42D_14c</t>
  </si>
  <si>
    <t>42D_14r</t>
  </si>
  <si>
    <t>42D_15c</t>
  </si>
  <si>
    <t>42D_15i</t>
  </si>
  <si>
    <t>42D_15r</t>
  </si>
  <si>
    <t>42D_16c</t>
  </si>
  <si>
    <t>42D_16i</t>
  </si>
  <si>
    <t>42D_16i2</t>
  </si>
  <si>
    <t>42D_16r</t>
  </si>
  <si>
    <t>42D_17c</t>
  </si>
  <si>
    <t>42D_17i</t>
  </si>
  <si>
    <t>42D_17r</t>
  </si>
  <si>
    <t>42D_18c</t>
  </si>
  <si>
    <t>42D_18c2</t>
  </si>
  <si>
    <t>42D_18i</t>
  </si>
  <si>
    <t>42D_18r</t>
  </si>
  <si>
    <t>42D_19c</t>
  </si>
  <si>
    <t>42D_19r</t>
  </si>
  <si>
    <t>42D_20c</t>
  </si>
  <si>
    <t>42D_20r</t>
  </si>
  <si>
    <t>42D_21c</t>
  </si>
  <si>
    <t>42D_21i</t>
  </si>
  <si>
    <t>42D_21r</t>
  </si>
  <si>
    <t>42D_22c</t>
  </si>
  <si>
    <t>42D_22i</t>
  </si>
  <si>
    <t>42D_22r</t>
  </si>
  <si>
    <t>42D_23c</t>
  </si>
  <si>
    <t>42D_23r</t>
  </si>
  <si>
    <t>42D_24c</t>
  </si>
  <si>
    <t>42D_24c2</t>
  </si>
  <si>
    <t>42D_24i</t>
  </si>
  <si>
    <t>42D_24r</t>
  </si>
  <si>
    <t>42D_25c</t>
  </si>
  <si>
    <t>42D_25c2</t>
  </si>
  <si>
    <t>42D_25i</t>
  </si>
  <si>
    <t>42D_25r</t>
  </si>
  <si>
    <t>42D_26c</t>
  </si>
  <si>
    <t>42D_26r</t>
  </si>
  <si>
    <t>42D_27c</t>
  </si>
  <si>
    <t>42D_27r</t>
  </si>
  <si>
    <t>42D_28c</t>
  </si>
  <si>
    <t>42D_28c2</t>
  </si>
  <si>
    <t>42D_28i</t>
  </si>
  <si>
    <t>42D_28r</t>
  </si>
  <si>
    <t>42D_29c</t>
  </si>
  <si>
    <t>42D_29i</t>
  </si>
  <si>
    <t>42D_29r</t>
  </si>
  <si>
    <t>42D_30c</t>
  </si>
  <si>
    <t>42D_30i</t>
  </si>
  <si>
    <t>42D_30r</t>
  </si>
  <si>
    <t>42I_1c</t>
  </si>
  <si>
    <t>42I_1c2</t>
  </si>
  <si>
    <t>42I_1r</t>
  </si>
  <si>
    <t>42I_2c</t>
  </si>
  <si>
    <t>42I_2i</t>
  </si>
  <si>
    <t>42I_2i2</t>
  </si>
  <si>
    <t>42I_2r</t>
  </si>
  <si>
    <t>42I_4c</t>
  </si>
  <si>
    <t>42I_4i</t>
  </si>
  <si>
    <t>42I_4i2</t>
  </si>
  <si>
    <t>42I_4r</t>
  </si>
  <si>
    <t>42I_5c</t>
  </si>
  <si>
    <t>42I_5r</t>
  </si>
  <si>
    <t>42I_6c</t>
  </si>
  <si>
    <t>42I_6c2</t>
  </si>
  <si>
    <t>42I_6i</t>
  </si>
  <si>
    <t>42I_6r</t>
  </si>
  <si>
    <t>42I_7c</t>
  </si>
  <si>
    <t>42I_7i</t>
  </si>
  <si>
    <t>42I_7r</t>
  </si>
  <si>
    <t>42I_8c</t>
  </si>
  <si>
    <t>42I_8c2</t>
  </si>
  <si>
    <t>42I_8i/r</t>
  </si>
  <si>
    <t>42I_9c</t>
  </si>
  <si>
    <t>42I_9i</t>
  </si>
  <si>
    <t>42I_9i2</t>
  </si>
  <si>
    <t>42I_9r</t>
  </si>
  <si>
    <t>42I_11c</t>
  </si>
  <si>
    <t>42I_11i</t>
  </si>
  <si>
    <t>42I_11r</t>
  </si>
  <si>
    <t>42I_12c</t>
  </si>
  <si>
    <t>42I_12i</t>
  </si>
  <si>
    <t>42I_14c</t>
  </si>
  <si>
    <t>42I_14i</t>
  </si>
  <si>
    <t>42I_14i2</t>
  </si>
  <si>
    <t>42I_14r</t>
  </si>
  <si>
    <t>42I_15c</t>
  </si>
  <si>
    <t>42I_15i</t>
  </si>
  <si>
    <t>42I_15r</t>
  </si>
  <si>
    <t>42I_16c</t>
  </si>
  <si>
    <t>42I_16i</t>
  </si>
  <si>
    <t>42I_16r</t>
  </si>
  <si>
    <t>42I_17c</t>
  </si>
  <si>
    <t>42I_17r</t>
  </si>
  <si>
    <t>42I_18c</t>
  </si>
  <si>
    <t>42I_18i</t>
  </si>
  <si>
    <t>42I_18r</t>
  </si>
  <si>
    <t>42I_19c</t>
  </si>
  <si>
    <t>42I_19i</t>
  </si>
  <si>
    <t>42I_19i2</t>
  </si>
  <si>
    <t>42I_19r</t>
  </si>
  <si>
    <t>42I_20c</t>
  </si>
  <si>
    <t>42I_20r</t>
  </si>
  <si>
    <t>42B_18trav_c</t>
  </si>
  <si>
    <t>42B_18trav_r</t>
  </si>
  <si>
    <t>42B_20trav_c</t>
  </si>
  <si>
    <t>42B_20trav_r</t>
  </si>
  <si>
    <t>42B_25trav_c</t>
  </si>
  <si>
    <t>42B_25trav_r</t>
  </si>
  <si>
    <t>42B_28trav_c</t>
  </si>
  <si>
    <t>42B_28trav_r</t>
  </si>
  <si>
    <t>42I_3trav_c</t>
  </si>
  <si>
    <t>42I_3trav_r</t>
  </si>
  <si>
    <t>42I_10trav_c</t>
  </si>
  <si>
    <t>42I_10trav_r</t>
  </si>
  <si>
    <t>42I_13trav_c</t>
  </si>
  <si>
    <t>42I_13trav_r</t>
  </si>
  <si>
    <t>42I_px1c</t>
  </si>
  <si>
    <t>42B_px1c</t>
  </si>
  <si>
    <t>42B_px1i</t>
  </si>
  <si>
    <t>42B_px2c</t>
  </si>
  <si>
    <t>42B_px2i</t>
  </si>
  <si>
    <t>42B_px2i2</t>
  </si>
  <si>
    <t>42B_px2r</t>
  </si>
  <si>
    <t>42B_px3r</t>
  </si>
  <si>
    <t>42B_px3i</t>
  </si>
  <si>
    <t>42B_px3c</t>
  </si>
  <si>
    <t>42B_px4c</t>
  </si>
  <si>
    <t>42B_px4c2</t>
  </si>
  <si>
    <t>42B_px4i</t>
  </si>
  <si>
    <t>42B_px4i2</t>
  </si>
  <si>
    <t>42B_px6c</t>
  </si>
  <si>
    <t>42B_px6c2</t>
  </si>
  <si>
    <t>42B_px6i</t>
  </si>
  <si>
    <t>42B_px6i2</t>
  </si>
  <si>
    <t>42B_px6r</t>
  </si>
  <si>
    <t>42B_px7c</t>
  </si>
  <si>
    <t>42B_px7c2</t>
  </si>
  <si>
    <t>42B_px7i</t>
  </si>
  <si>
    <t>42B_px7r</t>
  </si>
  <si>
    <t>42B_px8c</t>
  </si>
  <si>
    <t>42B_px9c</t>
  </si>
  <si>
    <t>42B_px9i2</t>
  </si>
  <si>
    <t>42B_px10c</t>
  </si>
  <si>
    <t>42B_px10c2</t>
  </si>
  <si>
    <t>42B_px10i</t>
  </si>
  <si>
    <t>42B_px10r</t>
  </si>
  <si>
    <t>42B_px11c</t>
  </si>
  <si>
    <t>42B_px11r</t>
  </si>
  <si>
    <t>42B_px12c</t>
  </si>
  <si>
    <t>42B_px12r</t>
  </si>
  <si>
    <t>42B_px13c</t>
  </si>
  <si>
    <t>42B_px14c</t>
  </si>
  <si>
    <t>42B_px14r</t>
  </si>
  <si>
    <t>42B_px15c</t>
  </si>
  <si>
    <t>42B_px15c2</t>
  </si>
  <si>
    <t>42B_px15i</t>
  </si>
  <si>
    <t>42B_px15r</t>
  </si>
  <si>
    <t>42B_px16c</t>
  </si>
  <si>
    <t>42B_px16i</t>
  </si>
  <si>
    <t>42B_px16i2</t>
  </si>
  <si>
    <t>42B_px16r</t>
  </si>
  <si>
    <t>42B_px17c</t>
  </si>
  <si>
    <t>42B_px19c</t>
  </si>
  <si>
    <t>42B_px19i</t>
  </si>
  <si>
    <t>42B_px19i2</t>
  </si>
  <si>
    <t>42B_px19r</t>
  </si>
  <si>
    <t>42B_px19cpxc</t>
  </si>
  <si>
    <t>42B_px19cpxi</t>
  </si>
  <si>
    <t>42B_px19cpxi2</t>
  </si>
  <si>
    <t>42B_px19cpxr</t>
  </si>
  <si>
    <t>42B_px19cpxr2</t>
  </si>
  <si>
    <t>42B_px22c</t>
  </si>
  <si>
    <t>42B_px22r</t>
  </si>
  <si>
    <t>42B_px23c</t>
  </si>
  <si>
    <t>42B_px23c2</t>
  </si>
  <si>
    <t>42B_px23i</t>
  </si>
  <si>
    <t>42B_px23i2</t>
  </si>
  <si>
    <t>42B_px23i3</t>
  </si>
  <si>
    <t>42B_px24c</t>
  </si>
  <si>
    <t>42B_px25c</t>
  </si>
  <si>
    <t>42B_px25i</t>
  </si>
  <si>
    <t>42B_px25r</t>
  </si>
  <si>
    <t>42B_px26c</t>
  </si>
  <si>
    <t>42B_px26i</t>
  </si>
  <si>
    <t>42B_px26r</t>
  </si>
  <si>
    <t>42B_px27c</t>
  </si>
  <si>
    <t>42B_px27i</t>
  </si>
  <si>
    <t>42B_px27i2</t>
  </si>
  <si>
    <t>42B_px27r</t>
  </si>
  <si>
    <t>42B_px28c</t>
  </si>
  <si>
    <t>42B_px28i</t>
  </si>
  <si>
    <t>42B_px28r</t>
  </si>
  <si>
    <t>42B_px29c</t>
  </si>
  <si>
    <t>42B_px29c3</t>
  </si>
  <si>
    <t>42B_px29r</t>
  </si>
  <si>
    <t>42D_px1c</t>
  </si>
  <si>
    <t>42D_px1r</t>
  </si>
  <si>
    <t>42D_px2c</t>
  </si>
  <si>
    <t>42D_px2r</t>
  </si>
  <si>
    <t>42D_px3c</t>
  </si>
  <si>
    <t>42D_px3c2</t>
  </si>
  <si>
    <t>42D_px3r</t>
  </si>
  <si>
    <t>42D_px4cpxc</t>
  </si>
  <si>
    <t>42D_px4cpxr</t>
  </si>
  <si>
    <t>42D_px4opxc</t>
  </si>
  <si>
    <t>42D_px4opxr</t>
  </si>
  <si>
    <t>42D_px5c</t>
  </si>
  <si>
    <t>42D_px5r</t>
  </si>
  <si>
    <t>42D_px6-2</t>
  </si>
  <si>
    <t>42D_px6-3</t>
  </si>
  <si>
    <t>42D_px6-4</t>
  </si>
  <si>
    <t>42D_px6-5</t>
  </si>
  <si>
    <t>42D_px6-6</t>
  </si>
  <si>
    <t>42D_px6-7</t>
  </si>
  <si>
    <t>42D_px6-8</t>
  </si>
  <si>
    <t>42D_px7c</t>
  </si>
  <si>
    <t>42D_px7i</t>
  </si>
  <si>
    <t>42D_px7i2</t>
  </si>
  <si>
    <t>42D_px7r</t>
  </si>
  <si>
    <t>42D_px8c</t>
  </si>
  <si>
    <t>42D_px8c2</t>
  </si>
  <si>
    <t>42D_px8r</t>
  </si>
  <si>
    <t>42D_px9c</t>
  </si>
  <si>
    <t>42D_px9c2</t>
  </si>
  <si>
    <t>42D_px9i/r</t>
  </si>
  <si>
    <t>42D_px10c</t>
  </si>
  <si>
    <t>42D_px10i</t>
  </si>
  <si>
    <t>42D_px10r</t>
  </si>
  <si>
    <t>42D_px11c</t>
  </si>
  <si>
    <t>42D_px11i</t>
  </si>
  <si>
    <t>42D_px11i/r</t>
  </si>
  <si>
    <t>42D_px12-2</t>
  </si>
  <si>
    <t>42D_px12-5</t>
  </si>
  <si>
    <t>42D_px12-6</t>
  </si>
  <si>
    <t>42D_px13c</t>
  </si>
  <si>
    <t>42D_px13i</t>
  </si>
  <si>
    <t>42D_px13i2</t>
  </si>
  <si>
    <t>42D_px13r</t>
  </si>
  <si>
    <t>42D_px14c</t>
  </si>
  <si>
    <t>42D_px14i</t>
  </si>
  <si>
    <t>42D_px14r</t>
  </si>
  <si>
    <t>42D_px17c</t>
  </si>
  <si>
    <t>42D_px17i</t>
  </si>
  <si>
    <t>42D_px17r</t>
  </si>
  <si>
    <t>42D_px18c</t>
  </si>
  <si>
    <t>42D_px18i</t>
  </si>
  <si>
    <t>42D_px18r</t>
  </si>
  <si>
    <t>42D_px19c</t>
  </si>
  <si>
    <t>42D_px19c2</t>
  </si>
  <si>
    <t>42D_px19i</t>
  </si>
  <si>
    <t>42D_px19r</t>
  </si>
  <si>
    <t>42D_px20cpxc</t>
  </si>
  <si>
    <t>42D_px20cpxc2</t>
  </si>
  <si>
    <t>42D_px20cpxi</t>
  </si>
  <si>
    <t>42D_px20cpxr</t>
  </si>
  <si>
    <t>42D_px20opxc</t>
  </si>
  <si>
    <t>42D_px20opxi</t>
  </si>
  <si>
    <t>42D_px20opxr</t>
  </si>
  <si>
    <t>42D_px21c</t>
  </si>
  <si>
    <t>42D_px21i</t>
  </si>
  <si>
    <t>42D_px21i2</t>
  </si>
  <si>
    <t>42D_px21r</t>
  </si>
  <si>
    <t>42D_px22c</t>
  </si>
  <si>
    <t>42D_px22c2</t>
  </si>
  <si>
    <t>42D_px22i</t>
  </si>
  <si>
    <t>42D_px22i2</t>
  </si>
  <si>
    <t>42D_px22r</t>
  </si>
  <si>
    <t>42D_px23c</t>
  </si>
  <si>
    <t>42D_px23r</t>
  </si>
  <si>
    <t>42D_px23bc</t>
  </si>
  <si>
    <t>42D_px23bc2</t>
  </si>
  <si>
    <t>42D_px23br</t>
  </si>
  <si>
    <t>42D_px24c</t>
  </si>
  <si>
    <t>42D_px24c2</t>
  </si>
  <si>
    <t>42D_px24i</t>
  </si>
  <si>
    <t>42D_px24r</t>
  </si>
  <si>
    <t>42I_px1r</t>
  </si>
  <si>
    <t>42I_px3c</t>
  </si>
  <si>
    <t>42I_px3c2</t>
  </si>
  <si>
    <t>42I_px3r</t>
  </si>
  <si>
    <t>42I_px4c</t>
  </si>
  <si>
    <t>42I_px4i</t>
  </si>
  <si>
    <t>42I_px4r</t>
  </si>
  <si>
    <t>42I_px5c</t>
  </si>
  <si>
    <t>42I_px5r</t>
  </si>
  <si>
    <t>42I_px6ac</t>
  </si>
  <si>
    <t>42I_px6ar</t>
  </si>
  <si>
    <t>42I_px6bc</t>
  </si>
  <si>
    <t>42I_px6bc2</t>
  </si>
  <si>
    <t>42I_px6br</t>
  </si>
  <si>
    <t>42I_px7c</t>
  </si>
  <si>
    <t>42I_px7i/r</t>
  </si>
  <si>
    <t>42I_px8c</t>
  </si>
  <si>
    <t>42I_px8c2</t>
  </si>
  <si>
    <t>42I_px8r</t>
  </si>
  <si>
    <t>42I_px9c</t>
  </si>
  <si>
    <t>42I_px9i</t>
  </si>
  <si>
    <t>42I_px9r</t>
  </si>
  <si>
    <t>42I_px10ac</t>
  </si>
  <si>
    <t>42I_px10ar</t>
  </si>
  <si>
    <t>42I_px10bc</t>
  </si>
  <si>
    <t>42I_px10bi</t>
  </si>
  <si>
    <t>42I_px10br</t>
  </si>
  <si>
    <t>42I_px11c</t>
  </si>
  <si>
    <t>42I_px11c2</t>
  </si>
  <si>
    <t>42I_px11i</t>
  </si>
  <si>
    <t>42I_px11r</t>
  </si>
  <si>
    <t>42I_px12c</t>
  </si>
  <si>
    <t>42I_px12c2</t>
  </si>
  <si>
    <t>42I_px12i</t>
  </si>
  <si>
    <t>42I_px12r</t>
  </si>
  <si>
    <t>42I_px14c</t>
  </si>
  <si>
    <t>42I_px14i</t>
  </si>
  <si>
    <t>42I_px14r</t>
  </si>
  <si>
    <t>42I_px15c</t>
  </si>
  <si>
    <t>42I_px15i</t>
  </si>
  <si>
    <t>42I_px15r</t>
  </si>
  <si>
    <t>42I_px17c</t>
  </si>
  <si>
    <t>42I_px17i</t>
  </si>
  <si>
    <t>42I_px17r</t>
  </si>
  <si>
    <t>42I_px18c</t>
  </si>
  <si>
    <t>42I_px18i</t>
  </si>
  <si>
    <t>42I_px18i2</t>
  </si>
  <si>
    <t>42I_px18r</t>
  </si>
  <si>
    <t>42I_px19c</t>
  </si>
  <si>
    <t>42I_px19i</t>
  </si>
  <si>
    <t>42I_px19r</t>
  </si>
  <si>
    <t>42I_px21c</t>
  </si>
  <si>
    <t>42I_px21c2</t>
  </si>
  <si>
    <t>42I_px21i/r</t>
  </si>
  <si>
    <t>42I_px22c</t>
  </si>
  <si>
    <t>42I_px22c2</t>
  </si>
  <si>
    <t>42I_px22i</t>
  </si>
  <si>
    <t>42I_px22r</t>
  </si>
  <si>
    <t>42I_px23c</t>
  </si>
  <si>
    <t>42I_px23i</t>
  </si>
  <si>
    <t>42I_px23i2</t>
  </si>
  <si>
    <t>42I_px23r</t>
  </si>
  <si>
    <t>42I_px24c</t>
  </si>
  <si>
    <t>42I_px24i</t>
  </si>
  <si>
    <t>42I_px24r</t>
  </si>
  <si>
    <t>42I_px25c</t>
  </si>
  <si>
    <t>42I_px25i</t>
  </si>
  <si>
    <t>42I_px25r</t>
  </si>
  <si>
    <t>42B_mt1</t>
  </si>
  <si>
    <t>42B_mt2</t>
  </si>
  <si>
    <t>42B_mt3</t>
  </si>
  <si>
    <t>42B_mt4</t>
  </si>
  <si>
    <t>42B_mt5</t>
  </si>
  <si>
    <t>42B_mt6</t>
  </si>
  <si>
    <t>42B_mt7</t>
  </si>
  <si>
    <t>42B_mt9</t>
  </si>
  <si>
    <t>42B_mt10</t>
  </si>
  <si>
    <t>42D_mt1</t>
  </si>
  <si>
    <t>42D_mt2</t>
  </si>
  <si>
    <t>42D_mt3</t>
  </si>
  <si>
    <t>42D_mt4</t>
  </si>
  <si>
    <t>42D_mt5</t>
  </si>
  <si>
    <t>42D_mt6</t>
  </si>
  <si>
    <t>42D_mt7</t>
  </si>
  <si>
    <t>42D_mt8</t>
  </si>
  <si>
    <t>42D_mt9</t>
  </si>
  <si>
    <t>42D_mt10a</t>
  </si>
  <si>
    <t>42D_mt10b</t>
  </si>
  <si>
    <t>42I_mt1a</t>
  </si>
  <si>
    <t>42I_mt1b</t>
  </si>
  <si>
    <t>42I_mt2</t>
  </si>
  <si>
    <t>42I_mt3</t>
  </si>
  <si>
    <t>42I_mt4</t>
  </si>
  <si>
    <t>42I_mt5</t>
  </si>
  <si>
    <t>42I_mt6</t>
  </si>
  <si>
    <t>42I_mt7</t>
  </si>
  <si>
    <t>42I_mt8c</t>
  </si>
  <si>
    <t>42I_mt8r</t>
  </si>
  <si>
    <t>42I_mt9</t>
  </si>
  <si>
    <t>42I_mt10</t>
  </si>
  <si>
    <t>42D_ol1c</t>
  </si>
  <si>
    <t>42D_ol1i</t>
  </si>
  <si>
    <t>42D_ol1r</t>
  </si>
  <si>
    <t>42D_ol2c</t>
  </si>
  <si>
    <t>42D_ol2i</t>
  </si>
  <si>
    <t>42D_ol2r</t>
  </si>
  <si>
    <t>42D_ol3c</t>
  </si>
  <si>
    <t>42D_ol3i</t>
  </si>
  <si>
    <t>42D_ol3i2</t>
  </si>
  <si>
    <t>42D_ol3r</t>
  </si>
  <si>
    <t>42D_ol4c</t>
  </si>
  <si>
    <t>42D_ol4i</t>
  </si>
  <si>
    <t>42D_ol4i2</t>
  </si>
  <si>
    <t>42D_ol4r</t>
  </si>
  <si>
    <t>42D_ol5c</t>
  </si>
  <si>
    <t>42D_ol5i</t>
  </si>
  <si>
    <t>42D_ol6c</t>
  </si>
  <si>
    <t>42D_ol6i</t>
  </si>
  <si>
    <t>42D_ol6i2</t>
  </si>
  <si>
    <t>42D_ol6r</t>
  </si>
  <si>
    <t>42D_ol7c</t>
  </si>
  <si>
    <t>42D_ol7r</t>
  </si>
  <si>
    <t>42D_ol8c</t>
  </si>
  <si>
    <t>42D_ol8i</t>
  </si>
  <si>
    <t>42D_ol8r</t>
  </si>
  <si>
    <t>42D_ol9c</t>
  </si>
  <si>
    <t>42D_ol9i</t>
  </si>
  <si>
    <t>42D_ol9r</t>
  </si>
  <si>
    <t>42D_ol10c</t>
  </si>
  <si>
    <t>42D_ol10i</t>
  </si>
  <si>
    <t>42D_ol10i2</t>
  </si>
  <si>
    <t>42D_ol10r</t>
  </si>
  <si>
    <t>42D_ol11c</t>
  </si>
  <si>
    <t>42D_ol11i</t>
  </si>
  <si>
    <t>42D_ol11r</t>
  </si>
  <si>
    <t>42D_ol12c</t>
  </si>
  <si>
    <t>42D_ol12i</t>
  </si>
  <si>
    <t>42D_ol12r</t>
  </si>
  <si>
    <t>42D_ol13c</t>
  </si>
  <si>
    <t>42D_ol13r</t>
  </si>
  <si>
    <t>42D_ol14c</t>
  </si>
  <si>
    <t>42D_ol14i</t>
  </si>
  <si>
    <t>42D_ol14r</t>
  </si>
  <si>
    <t>42D_ol15c</t>
  </si>
  <si>
    <t>42D_ol15i</t>
  </si>
  <si>
    <t>42D_ol15r</t>
  </si>
  <si>
    <t>42I_ol1c</t>
  </si>
  <si>
    <t>42I_ol1r</t>
  </si>
  <si>
    <t>42I_ol1pxr</t>
  </si>
  <si>
    <t>42I_ol2c</t>
  </si>
  <si>
    <t>42I_ol2i</t>
  </si>
  <si>
    <t>42I_ol2r</t>
  </si>
  <si>
    <t>42I_ol3r</t>
  </si>
  <si>
    <t>42I_ol4c</t>
  </si>
  <si>
    <t>42I_ol4r</t>
  </si>
  <si>
    <t>42I_ol5c</t>
  </si>
  <si>
    <t>42I_ol5r</t>
  </si>
  <si>
    <t>42I_ol6c</t>
  </si>
  <si>
    <t>42I_ol6r</t>
  </si>
  <si>
    <t>42I_ol7c</t>
  </si>
  <si>
    <t>42I_ol7r</t>
  </si>
  <si>
    <t>42I_ol8c</t>
  </si>
  <si>
    <t>42I_ol8r</t>
  </si>
  <si>
    <t>42I_ol9c</t>
  </si>
  <si>
    <t>42I_ol9r</t>
  </si>
  <si>
    <t>42I_ol10r</t>
  </si>
  <si>
    <t>42I_ol10pxr</t>
  </si>
  <si>
    <t>AG042G</t>
  </si>
  <si>
    <t>42B_px5trav_c</t>
  </si>
  <si>
    <t>42B_px5trav_r</t>
  </si>
  <si>
    <t>42B_px18trav_c</t>
  </si>
  <si>
    <t>42B_px18trav_r</t>
  </si>
  <si>
    <t>42B_px20trav_c</t>
  </si>
  <si>
    <t>42B_px20trav_r</t>
  </si>
  <si>
    <t>42B_px21trav_c</t>
  </si>
  <si>
    <t>42B_px21trav_r</t>
  </si>
  <si>
    <t>42B_px30trav_c</t>
  </si>
  <si>
    <t>42B_px30trav_r</t>
  </si>
  <si>
    <t>42D_px15trav_r</t>
  </si>
  <si>
    <t>42D_px25trav_c</t>
  </si>
  <si>
    <t>42D_px25trav_r</t>
  </si>
  <si>
    <t>42I_px16trav_r</t>
  </si>
  <si>
    <t>42I_px16trav_c</t>
  </si>
  <si>
    <t>42I_px20trav_c</t>
  </si>
  <si>
    <t>42I_px20trav_r</t>
  </si>
  <si>
    <t>42B_pxtravcpx-opx_c</t>
  </si>
  <si>
    <t>42B_pxtravcpx-opx_r</t>
  </si>
  <si>
    <t>42D_px6-1_c</t>
  </si>
  <si>
    <t>42D_px6-9_r</t>
  </si>
  <si>
    <t>42D_px12-1_c</t>
  </si>
  <si>
    <t>42D_px12-3_r</t>
  </si>
  <si>
    <t>42D_px12-4_r</t>
  </si>
  <si>
    <t>42D_px12-7_c</t>
  </si>
  <si>
    <t>42D_px16-1_c</t>
  </si>
  <si>
    <t>42D_px16-3_r</t>
  </si>
  <si>
    <t>42D_px16-4_r</t>
  </si>
  <si>
    <t>42D_px16-5_r</t>
  </si>
  <si>
    <t>42D_px16-6_r</t>
  </si>
  <si>
    <t>42I_px2-1_c</t>
  </si>
  <si>
    <t>42I_px2-2_r</t>
  </si>
  <si>
    <t>42I_px2-4_r</t>
  </si>
  <si>
    <t>42I_px2-7_c</t>
  </si>
  <si>
    <t>42I_px13-1_c</t>
  </si>
  <si>
    <t>42I_px13-2_r</t>
  </si>
  <si>
    <t>42I_px13-3_c</t>
  </si>
  <si>
    <t>AG008B</t>
  </si>
  <si>
    <t>AG021C</t>
  </si>
  <si>
    <t>AG016C</t>
  </si>
  <si>
    <t>AG021E</t>
  </si>
  <si>
    <t>AG021I</t>
  </si>
  <si>
    <t>AG021K</t>
  </si>
  <si>
    <t>AG008I</t>
  </si>
  <si>
    <t>Cl (ppm)</t>
  </si>
  <si>
    <t>S (ppm)</t>
  </si>
  <si>
    <t>42B_2i</t>
  </si>
  <si>
    <t>42B_3i2</t>
  </si>
  <si>
    <t>42B_3i3</t>
  </si>
  <si>
    <t>42B_8i</t>
  </si>
  <si>
    <t>42B_10i</t>
  </si>
  <si>
    <t>42B_13i</t>
  </si>
  <si>
    <t>42B_13i2</t>
  </si>
  <si>
    <t>42B_15i</t>
  </si>
  <si>
    <t>42B_18trav_i1</t>
  </si>
  <si>
    <t>42B_18trav_i2</t>
  </si>
  <si>
    <t>42B_18trav_i3</t>
  </si>
  <si>
    <t>42B_18trav_i4</t>
  </si>
  <si>
    <t>42B_18trav_i5</t>
  </si>
  <si>
    <t>42B_20trav_i2</t>
  </si>
  <si>
    <t>42B_20trav_i3</t>
  </si>
  <si>
    <t>42B_20trav_i4</t>
  </si>
  <si>
    <t>42B_20trav_i5</t>
  </si>
  <si>
    <t>42B_20trav_i6</t>
  </si>
  <si>
    <t>42B_20trav_i1</t>
  </si>
  <si>
    <t>42B_25trav_i1</t>
  </si>
  <si>
    <t>42B_25trav_i2</t>
  </si>
  <si>
    <t>42B_25trav_i3</t>
  </si>
  <si>
    <t>42B_25trav_i4</t>
  </si>
  <si>
    <t>42B_25trav_i5</t>
  </si>
  <si>
    <t>42B_25trav_i6</t>
  </si>
  <si>
    <t>42B_25trav_i7</t>
  </si>
  <si>
    <t>42B_25trav_i8</t>
  </si>
  <si>
    <t>42B_25trav_i9</t>
  </si>
  <si>
    <t>42B_25trav_i10</t>
  </si>
  <si>
    <t>42B_25trav_i11</t>
  </si>
  <si>
    <t>42B_25trav_i12</t>
  </si>
  <si>
    <t>42B_28trav_i1</t>
  </si>
  <si>
    <t>42B_28trav_i2</t>
  </si>
  <si>
    <t>42B_28trav_i3</t>
  </si>
  <si>
    <t>42B_28trav_i4</t>
  </si>
  <si>
    <t>42B_28trav_i5</t>
  </si>
  <si>
    <t>42B_28trav_i6</t>
  </si>
  <si>
    <t>42B_28trav_i7</t>
  </si>
  <si>
    <t>42B_28trav_i8</t>
  </si>
  <si>
    <t>42B_28trav_i9</t>
  </si>
  <si>
    <t>42B_28trav_i10</t>
  </si>
  <si>
    <t>42I_3trav_i1</t>
  </si>
  <si>
    <t>42I_3trav_i2</t>
  </si>
  <si>
    <t>42I_3trav_i3</t>
  </si>
  <si>
    <t>42I_10trav_i1</t>
  </si>
  <si>
    <t>42I_10trav_i2</t>
  </si>
  <si>
    <t>42I_10trav_i3</t>
  </si>
  <si>
    <t>42I_10trav_i4</t>
  </si>
  <si>
    <t>42I_10trav_i5</t>
  </si>
  <si>
    <t>42I_10trav_i6</t>
  </si>
  <si>
    <t>42I_10trav_i7</t>
  </si>
  <si>
    <t>42I_10trav_i8</t>
  </si>
  <si>
    <t>42I_13trav_i1</t>
  </si>
  <si>
    <t>42I_13trav_i2</t>
  </si>
  <si>
    <t>42I_13trav_i3</t>
  </si>
  <si>
    <t>42I_13trav_i4</t>
  </si>
  <si>
    <t>42I_13trav_i5</t>
  </si>
  <si>
    <t>42I_13trav_i6</t>
  </si>
  <si>
    <t>42I_13trav_i7</t>
  </si>
  <si>
    <t>42I_13trav_i8</t>
  </si>
  <si>
    <t>08B_1c2</t>
  </si>
  <si>
    <t>08B_1c</t>
  </si>
  <si>
    <t>08B_1r</t>
  </si>
  <si>
    <t>08B_2c</t>
  </si>
  <si>
    <t>08B_2c2</t>
  </si>
  <si>
    <t>08B_3c</t>
  </si>
  <si>
    <t>08B_4c</t>
  </si>
  <si>
    <t>08B_4c2</t>
  </si>
  <si>
    <t>08B_5c</t>
  </si>
  <si>
    <t>08B_6c</t>
  </si>
  <si>
    <t>08B_7c</t>
  </si>
  <si>
    <t>08B_7c2</t>
  </si>
  <si>
    <t>08B_8c</t>
  </si>
  <si>
    <t>08B_8c2</t>
  </si>
  <si>
    <t>08B_9c</t>
  </si>
  <si>
    <t>08B_10c</t>
  </si>
  <si>
    <t>08B_10c2</t>
  </si>
  <si>
    <t>08B_10c3</t>
  </si>
  <si>
    <t>08B_10c4</t>
  </si>
  <si>
    <t>08B_10r</t>
  </si>
  <si>
    <t>08B_11c</t>
  </si>
  <si>
    <t>08B_11c2</t>
  </si>
  <si>
    <t>08B_12c</t>
  </si>
  <si>
    <t>08B_12c2</t>
  </si>
  <si>
    <t>08B_12r</t>
  </si>
  <si>
    <t>08B_13c</t>
  </si>
  <si>
    <t>08B_13c2</t>
  </si>
  <si>
    <t>08B_14c</t>
  </si>
  <si>
    <t>08B_15c</t>
  </si>
  <si>
    <t>08B_16c</t>
  </si>
  <si>
    <t>08B_16c2</t>
  </si>
  <si>
    <t>08B_17c</t>
  </si>
  <si>
    <t>08B_18c</t>
  </si>
  <si>
    <t>08B_19c</t>
  </si>
  <si>
    <t>08B_19c2</t>
  </si>
  <si>
    <t>08B_20c</t>
  </si>
  <si>
    <t>08B_21c</t>
  </si>
  <si>
    <t>08B_22c</t>
  </si>
  <si>
    <t>08B_23c</t>
  </si>
  <si>
    <t>08B_24c</t>
  </si>
  <si>
    <t>08B_25c</t>
  </si>
  <si>
    <t>08B_25c2</t>
  </si>
  <si>
    <t>08B_26c</t>
  </si>
  <si>
    <t>08B_26c2</t>
  </si>
  <si>
    <t>08B_26r</t>
  </si>
  <si>
    <t>08B_27c</t>
  </si>
  <si>
    <t>08B_27c2</t>
  </si>
  <si>
    <t>08B_27r</t>
  </si>
  <si>
    <t>08B_28c</t>
  </si>
  <si>
    <t>08B_28r</t>
  </si>
  <si>
    <t>08B_29c</t>
  </si>
  <si>
    <t>08B_29r</t>
  </si>
  <si>
    <t>08B_30c</t>
  </si>
  <si>
    <t>08B_30r</t>
  </si>
  <si>
    <t>08B_30r2</t>
  </si>
  <si>
    <t>08B_31c</t>
  </si>
  <si>
    <t>08B_31r</t>
  </si>
  <si>
    <t>08B_31r2</t>
  </si>
  <si>
    <t>08B_32c</t>
  </si>
  <si>
    <t>08B_32c2</t>
  </si>
  <si>
    <t>08B_32c3</t>
  </si>
  <si>
    <t>08B_33c</t>
  </si>
  <si>
    <t>08B_33c2</t>
  </si>
  <si>
    <t>08B_33r</t>
  </si>
  <si>
    <t>08B_34c</t>
  </si>
  <si>
    <t>08B_34c2</t>
  </si>
  <si>
    <t>08B_34c3</t>
  </si>
  <si>
    <t>08B_35c</t>
  </si>
  <si>
    <t>08B_35r</t>
  </si>
  <si>
    <t>08B_34r</t>
  </si>
  <si>
    <t>08I_1c</t>
  </si>
  <si>
    <t>08I_1c2</t>
  </si>
  <si>
    <t>08I_1r</t>
  </si>
  <si>
    <t>08I_1r2</t>
  </si>
  <si>
    <t>08I_2c</t>
  </si>
  <si>
    <t>08I_2c2</t>
  </si>
  <si>
    <t>08I_2r</t>
  </si>
  <si>
    <t>08I_2r2</t>
  </si>
  <si>
    <t>08I_3c</t>
  </si>
  <si>
    <t>08I_4c</t>
  </si>
  <si>
    <t>08I_5c</t>
  </si>
  <si>
    <t>08I_6c</t>
  </si>
  <si>
    <t>08I_7c</t>
  </si>
  <si>
    <t>08I_8c</t>
  </si>
  <si>
    <t>08I_9c</t>
  </si>
  <si>
    <t>08I_9r</t>
  </si>
  <si>
    <t>08I_10c</t>
  </si>
  <si>
    <t>08I_10c2</t>
  </si>
  <si>
    <t>08I_10r</t>
  </si>
  <si>
    <t>08I_11c</t>
  </si>
  <si>
    <t>08I_12c</t>
  </si>
  <si>
    <t>08I_12c2</t>
  </si>
  <si>
    <t>08I_13c</t>
  </si>
  <si>
    <t>08I_13c2</t>
  </si>
  <si>
    <t>08I_13r</t>
  </si>
  <si>
    <t>08I_13r2</t>
  </si>
  <si>
    <t>08I_14c</t>
  </si>
  <si>
    <t>08I_14c2</t>
  </si>
  <si>
    <t>08I_15c</t>
  </si>
  <si>
    <t>08I_15c2</t>
  </si>
  <si>
    <t>08I_16c</t>
  </si>
  <si>
    <t>08I_16c2</t>
  </si>
  <si>
    <t>08I_16r</t>
  </si>
  <si>
    <t>08I_17c</t>
  </si>
  <si>
    <t>08I_17c2</t>
  </si>
  <si>
    <t>08I_17r</t>
  </si>
  <si>
    <t>08I_18c</t>
  </si>
  <si>
    <t>08I_19c</t>
  </si>
  <si>
    <t>08I_20c</t>
  </si>
  <si>
    <t>08I_20r</t>
  </si>
  <si>
    <t>08I_21c</t>
  </si>
  <si>
    <t>08I_21r</t>
  </si>
  <si>
    <t>08I_22c</t>
  </si>
  <si>
    <t>08I_23c</t>
  </si>
  <si>
    <t>08I_24c</t>
  </si>
  <si>
    <t>08I_25c</t>
  </si>
  <si>
    <t>08I_26c</t>
  </si>
  <si>
    <t>08I_26c2</t>
  </si>
  <si>
    <t>08I_27c</t>
  </si>
  <si>
    <t>08I_28c</t>
  </si>
  <si>
    <t>08I_28c2</t>
  </si>
  <si>
    <t>08I_28r</t>
  </si>
  <si>
    <t>08I_29c</t>
  </si>
  <si>
    <t>08I_29c2</t>
  </si>
  <si>
    <t>08I_30c</t>
  </si>
  <si>
    <t>08I_30c2</t>
  </si>
  <si>
    <t>08I_30r</t>
  </si>
  <si>
    <t>08I_31c</t>
  </si>
  <si>
    <t>08I_31c2</t>
  </si>
  <si>
    <t>08I_31r</t>
  </si>
  <si>
    <t>08I_32c</t>
  </si>
  <si>
    <t>08I_32c2</t>
  </si>
  <si>
    <t>08I_33c</t>
  </si>
  <si>
    <t>08I_33c2</t>
  </si>
  <si>
    <t>08I_33r</t>
  </si>
  <si>
    <t>08I_33r2</t>
  </si>
  <si>
    <t>08I_34c</t>
  </si>
  <si>
    <t>08I_34c2</t>
  </si>
  <si>
    <t>08I_34r</t>
  </si>
  <si>
    <t>08I_34r2</t>
  </si>
  <si>
    <t>16C_1c</t>
  </si>
  <si>
    <t>16C_1c2</t>
  </si>
  <si>
    <t>16C_1r</t>
  </si>
  <si>
    <t>16C_2c</t>
  </si>
  <si>
    <t>16C_2c2</t>
  </si>
  <si>
    <t>16C_2r</t>
  </si>
  <si>
    <t>16C_2r2</t>
  </si>
  <si>
    <t>16C_3c</t>
  </si>
  <si>
    <t>16C_4c</t>
  </si>
  <si>
    <t>16C_5c</t>
  </si>
  <si>
    <t>16C_5r</t>
  </si>
  <si>
    <t>16C_6c</t>
  </si>
  <si>
    <t>16C_6r</t>
  </si>
  <si>
    <t>16C_7c</t>
  </si>
  <si>
    <t>16C_8c</t>
  </si>
  <si>
    <t>16C_8c2</t>
  </si>
  <si>
    <t>16C_8r</t>
  </si>
  <si>
    <t>16C_8r2</t>
  </si>
  <si>
    <t>16C_9c</t>
  </si>
  <si>
    <t>16C_9c2</t>
  </si>
  <si>
    <t>16C_9r</t>
  </si>
  <si>
    <t>16C_9r2</t>
  </si>
  <si>
    <t>16C_10c</t>
  </si>
  <si>
    <t>16C_10c2</t>
  </si>
  <si>
    <t>16C_10r</t>
  </si>
  <si>
    <t>16C_10r2</t>
  </si>
  <si>
    <t>16C_11c</t>
  </si>
  <si>
    <t>16C_11c2</t>
  </si>
  <si>
    <t>16C_12c</t>
  </si>
  <si>
    <t>16C_12r</t>
  </si>
  <si>
    <t>16C_13c</t>
  </si>
  <si>
    <t>16C_13r</t>
  </si>
  <si>
    <t>16C_13r2</t>
  </si>
  <si>
    <t>16C_14c</t>
  </si>
  <si>
    <t>16C_14c2</t>
  </si>
  <si>
    <t>16C_14r</t>
  </si>
  <si>
    <t>16C_14r2</t>
  </si>
  <si>
    <t>16C_15c</t>
  </si>
  <si>
    <t>16C_15c2</t>
  </si>
  <si>
    <t>16C_15r</t>
  </si>
  <si>
    <t>16C_16c</t>
  </si>
  <si>
    <t>16C_17c</t>
  </si>
  <si>
    <t>16C_17r</t>
  </si>
  <si>
    <t>16C_18c</t>
  </si>
  <si>
    <t>16C_19c</t>
  </si>
  <si>
    <t>16C_20c</t>
  </si>
  <si>
    <t>21C_1c</t>
  </si>
  <si>
    <t>21C_2c</t>
  </si>
  <si>
    <t>21C_3c</t>
  </si>
  <si>
    <t>21C_4c</t>
  </si>
  <si>
    <t>21C_4r</t>
  </si>
  <si>
    <t>21C_5c</t>
  </si>
  <si>
    <t>21C_5c2</t>
  </si>
  <si>
    <t>21C_6c</t>
  </si>
  <si>
    <t>21C_6c2</t>
  </si>
  <si>
    <t>21C_7c</t>
  </si>
  <si>
    <t>21C_8c</t>
  </si>
  <si>
    <t>21C_8r</t>
  </si>
  <si>
    <t>21C_8r2</t>
  </si>
  <si>
    <t>21C_9c</t>
  </si>
  <si>
    <t>21C_10c</t>
  </si>
  <si>
    <t>21C_11c</t>
  </si>
  <si>
    <t>21C_11c2</t>
  </si>
  <si>
    <t>21C_11r</t>
  </si>
  <si>
    <t>21C_11r2</t>
  </si>
  <si>
    <t>21C_12c</t>
  </si>
  <si>
    <t>21C_13c</t>
  </si>
  <si>
    <t>21C_13c2</t>
  </si>
  <si>
    <t>21C_14c</t>
  </si>
  <si>
    <t>21C_14c2</t>
  </si>
  <si>
    <t>21C_15c</t>
  </si>
  <si>
    <t>21C_15c2</t>
  </si>
  <si>
    <t>21C_16c</t>
  </si>
  <si>
    <t>21C_16r</t>
  </si>
  <si>
    <t>21C_17c</t>
  </si>
  <si>
    <t>21C_17c2</t>
  </si>
  <si>
    <t>21C_18c</t>
  </si>
  <si>
    <t>21C_18c2</t>
  </si>
  <si>
    <t>21C_19c</t>
  </si>
  <si>
    <t>21C_19r</t>
  </si>
  <si>
    <t>21C_20c</t>
  </si>
  <si>
    <t>21C_20c2</t>
  </si>
  <si>
    <t>21C_21c</t>
  </si>
  <si>
    <t>21C_22c</t>
  </si>
  <si>
    <t>21C_22c2</t>
  </si>
  <si>
    <t>21C_23c</t>
  </si>
  <si>
    <t>21C_23c2</t>
  </si>
  <si>
    <t>21C_24c</t>
  </si>
  <si>
    <t>21C_24c2</t>
  </si>
  <si>
    <t>21C_25c</t>
  </si>
  <si>
    <t>21C_26c</t>
  </si>
  <si>
    <t>21C_26r</t>
  </si>
  <si>
    <t>21C_26r2</t>
  </si>
  <si>
    <t>21C_27c</t>
  </si>
  <si>
    <t>21C_28c</t>
  </si>
  <si>
    <t>21C_29c</t>
  </si>
  <si>
    <t>21C_29c2</t>
  </si>
  <si>
    <t>21C_29r</t>
  </si>
  <si>
    <t>21C_30c</t>
  </si>
  <si>
    <t>21C_31c</t>
  </si>
  <si>
    <t>21C_32c</t>
  </si>
  <si>
    <t>21C_32c2</t>
  </si>
  <si>
    <t>21C_32r</t>
  </si>
  <si>
    <t>21E_1c</t>
  </si>
  <si>
    <t>21E_2c</t>
  </si>
  <si>
    <t>21E_3c</t>
  </si>
  <si>
    <t>21E_4c</t>
  </si>
  <si>
    <t>21E_5c</t>
  </si>
  <si>
    <t>21E_6c</t>
  </si>
  <si>
    <t>21E_7c</t>
  </si>
  <si>
    <t>21E_8c</t>
  </si>
  <si>
    <t>21E_9c</t>
  </si>
  <si>
    <t>21E_9r</t>
  </si>
  <si>
    <t>21E_9r2</t>
  </si>
  <si>
    <t>21E_10c</t>
  </si>
  <si>
    <t>21E_11c</t>
  </si>
  <si>
    <t>21E_12c</t>
  </si>
  <si>
    <t>21E_13c</t>
  </si>
  <si>
    <t>21E_13c2</t>
  </si>
  <si>
    <t>21E_14c</t>
  </si>
  <si>
    <t>21E_14c2</t>
  </si>
  <si>
    <t>21E_15c</t>
  </si>
  <si>
    <t>21E_15c2</t>
  </si>
  <si>
    <t>21E_15r</t>
  </si>
  <si>
    <t>21E_16c</t>
  </si>
  <si>
    <t>21E_17c</t>
  </si>
  <si>
    <t>21E_17c2</t>
  </si>
  <si>
    <t>21E_18c</t>
  </si>
  <si>
    <t>21E_19c</t>
  </si>
  <si>
    <t>21E_19c2</t>
  </si>
  <si>
    <t>21E_20c</t>
  </si>
  <si>
    <t>21E_21c</t>
  </si>
  <si>
    <t>21E_22c</t>
  </si>
  <si>
    <t>21E_23c</t>
  </si>
  <si>
    <t>21E_23c2</t>
  </si>
  <si>
    <t>21E_24c</t>
  </si>
  <si>
    <t>21E_24c2</t>
  </si>
  <si>
    <t>21E_25c</t>
  </si>
  <si>
    <t>21E_26c</t>
  </si>
  <si>
    <t>21E_27c</t>
  </si>
  <si>
    <t>21E_27c2</t>
  </si>
  <si>
    <t>21E_27r</t>
  </si>
  <si>
    <t>21E_28c</t>
  </si>
  <si>
    <t>21E_28c2</t>
  </si>
  <si>
    <t>21E_29c</t>
  </si>
  <si>
    <t>21E_29c2</t>
  </si>
  <si>
    <t>21E_30c</t>
  </si>
  <si>
    <t>21E_30c2</t>
  </si>
  <si>
    <t>21E_30r</t>
  </si>
  <si>
    <t>21E_31c</t>
  </si>
  <si>
    <t>21E_31c2</t>
  </si>
  <si>
    <t>21E_31r</t>
  </si>
  <si>
    <t>21E_32c</t>
  </si>
  <si>
    <t>21E_32c2</t>
  </si>
  <si>
    <t>21E_33c</t>
  </si>
  <si>
    <t>21E_34c</t>
  </si>
  <si>
    <t>21E_34c2</t>
  </si>
  <si>
    <t>21E_34r</t>
  </si>
  <si>
    <t>21E_35c</t>
  </si>
  <si>
    <t>21E_36c</t>
  </si>
  <si>
    <t>21E_37c</t>
  </si>
  <si>
    <t>21E_37c2</t>
  </si>
  <si>
    <t>21E_38c</t>
  </si>
  <si>
    <t>21I_1c</t>
  </si>
  <si>
    <t>21I_2c</t>
  </si>
  <si>
    <t>21I_3c</t>
  </si>
  <si>
    <t>21I_4c</t>
  </si>
  <si>
    <t>21I_5c</t>
  </si>
  <si>
    <t>21I_6c</t>
  </si>
  <si>
    <t>21I_7c</t>
  </si>
  <si>
    <t>21I_7c2</t>
  </si>
  <si>
    <t>21I_8c</t>
  </si>
  <si>
    <t>21I_8c2</t>
  </si>
  <si>
    <t>21I_9c</t>
  </si>
  <si>
    <t>21I_10c</t>
  </si>
  <si>
    <t>21I_11c</t>
  </si>
  <si>
    <t>21I_11r</t>
  </si>
  <si>
    <t>21I_12c</t>
  </si>
  <si>
    <t>21I_13c</t>
  </si>
  <si>
    <t>21I_14c</t>
  </si>
  <si>
    <t>21I_14r</t>
  </si>
  <si>
    <t>21I_15c</t>
  </si>
  <si>
    <t>21I_15c2</t>
  </si>
  <si>
    <t>21I_16c</t>
  </si>
  <si>
    <t>21I_16c2</t>
  </si>
  <si>
    <t>21I_16c3</t>
  </si>
  <si>
    <t>21I_17c</t>
  </si>
  <si>
    <t>21I_18c</t>
  </si>
  <si>
    <t>21I_19c</t>
  </si>
  <si>
    <t>21I_20c</t>
  </si>
  <si>
    <t>21I_21c</t>
  </si>
  <si>
    <t>21I_22c</t>
  </si>
  <si>
    <t>21I_23c</t>
  </si>
  <si>
    <t>21I_23c2</t>
  </si>
  <si>
    <t>21I_24c</t>
  </si>
  <si>
    <t>21I_24c2</t>
  </si>
  <si>
    <t>21I_24r</t>
  </si>
  <si>
    <t>21I_25c</t>
  </si>
  <si>
    <t>21I_26c</t>
  </si>
  <si>
    <t>21I_27c</t>
  </si>
  <si>
    <t>21I_28c</t>
  </si>
  <si>
    <t>21I_28r</t>
  </si>
  <si>
    <t>21I_29c</t>
  </si>
  <si>
    <t>21K_1c</t>
  </si>
  <si>
    <t>21K_1c2</t>
  </si>
  <si>
    <t>21K_2c</t>
  </si>
  <si>
    <t>21K_2c2</t>
  </si>
  <si>
    <t>21K_2r</t>
  </si>
  <si>
    <t>21K_3c</t>
  </si>
  <si>
    <t>21K_3r</t>
  </si>
  <si>
    <t>21K_3r2</t>
  </si>
  <si>
    <t>21K_4c</t>
  </si>
  <si>
    <t>21K_4c2</t>
  </si>
  <si>
    <t>21K_4r</t>
  </si>
  <si>
    <t>21K_4r2</t>
  </si>
  <si>
    <t>21K_5c</t>
  </si>
  <si>
    <t>21K_5c2</t>
  </si>
  <si>
    <t>21K_6c</t>
  </si>
  <si>
    <t>21K_6c2</t>
  </si>
  <si>
    <t>21K_6r</t>
  </si>
  <si>
    <t>21K_7c</t>
  </si>
  <si>
    <t>21K_7c2</t>
  </si>
  <si>
    <t>21K_8c</t>
  </si>
  <si>
    <t>21K_8c2</t>
  </si>
  <si>
    <t>21K_8r</t>
  </si>
  <si>
    <t>21K_8r2</t>
  </si>
  <si>
    <t>21K_9c</t>
  </si>
  <si>
    <t>21K_9c2</t>
  </si>
  <si>
    <t>21K_9r</t>
  </si>
  <si>
    <t>21K_10c</t>
  </si>
  <si>
    <t>21K_10c2</t>
  </si>
  <si>
    <t>21K_10r</t>
  </si>
  <si>
    <t>21K_11c</t>
  </si>
  <si>
    <t>21K_12c</t>
  </si>
  <si>
    <t>21K_12c2</t>
  </si>
  <si>
    <t>21K_12r</t>
  </si>
  <si>
    <t>21K_13c</t>
  </si>
  <si>
    <t>21K_14c</t>
  </si>
  <si>
    <t>21K_14c2</t>
  </si>
  <si>
    <t>21K_15c</t>
  </si>
  <si>
    <t>21K_16c</t>
  </si>
  <si>
    <t>21K_16c2</t>
  </si>
  <si>
    <t>21K_16c3</t>
  </si>
  <si>
    <t>21K_16r</t>
  </si>
  <si>
    <t>21K_16r2</t>
  </si>
  <si>
    <t>21K_17c</t>
  </si>
  <si>
    <t>21K_17c2</t>
  </si>
  <si>
    <t>21K_18c</t>
  </si>
  <si>
    <t>21K_18c2</t>
  </si>
  <si>
    <t>21K_19c</t>
  </si>
  <si>
    <t>21K_20c</t>
  </si>
  <si>
    <t>21K_20c2</t>
  </si>
  <si>
    <t>21K_20r</t>
  </si>
  <si>
    <t>21K_20r2</t>
  </si>
  <si>
    <t>21K_21c</t>
  </si>
  <si>
    <t>21K_21c2</t>
  </si>
  <si>
    <t>21K_21c3</t>
  </si>
  <si>
    <t>21K_22c</t>
  </si>
  <si>
    <t>21K_22c2</t>
  </si>
  <si>
    <t>21K_23c</t>
  </si>
  <si>
    <t>21K_23c2</t>
  </si>
  <si>
    <t>21K_23r</t>
  </si>
  <si>
    <t>21K_24c</t>
  </si>
  <si>
    <t>21K_24r</t>
  </si>
  <si>
    <t>21K_25c</t>
  </si>
  <si>
    <t>21K_25c2</t>
  </si>
  <si>
    <t>21K_26c</t>
  </si>
  <si>
    <t>21K_27c</t>
  </si>
  <si>
    <t>21K_27c2</t>
  </si>
  <si>
    <t>42G_1c</t>
  </si>
  <si>
    <t>42G_2c</t>
  </si>
  <si>
    <t>42G_3c</t>
  </si>
  <si>
    <t>42G_4c</t>
  </si>
  <si>
    <t>42G_5c</t>
  </si>
  <si>
    <t>42G_5c2</t>
  </si>
  <si>
    <t>42G_6c</t>
  </si>
  <si>
    <t>42G_7c</t>
  </si>
  <si>
    <t>42G_8c</t>
  </si>
  <si>
    <t>42G_9c</t>
  </si>
  <si>
    <t>42G_9c2</t>
  </si>
  <si>
    <t>42G_10c2</t>
  </si>
  <si>
    <t>42G_10c</t>
  </si>
  <si>
    <t>42G_10r</t>
  </si>
  <si>
    <t>42G_11c</t>
  </si>
  <si>
    <t>42G_12c</t>
  </si>
  <si>
    <t>42G_13c</t>
  </si>
  <si>
    <t>42G_13c2</t>
  </si>
  <si>
    <t>42G_14c</t>
  </si>
  <si>
    <t>42G_15c</t>
  </si>
  <si>
    <t>42G_16c</t>
  </si>
  <si>
    <t>42G_16c2</t>
  </si>
  <si>
    <t>42G_17c</t>
  </si>
  <si>
    <t>42G_17c2</t>
  </si>
  <si>
    <t>42G_18c</t>
  </si>
  <si>
    <t>42G_18c2</t>
  </si>
  <si>
    <t>42G_18r</t>
  </si>
  <si>
    <t>42G_19c</t>
  </si>
  <si>
    <t>42G_19c2</t>
  </si>
  <si>
    <t>42G_19r</t>
  </si>
  <si>
    <t>42G_20c</t>
  </si>
  <si>
    <t>42G_20c2</t>
  </si>
  <si>
    <t>42G_21c</t>
  </si>
  <si>
    <t>42G_21c2</t>
  </si>
  <si>
    <t>42G_21r</t>
  </si>
  <si>
    <t>42G_20r</t>
  </si>
  <si>
    <t>42G_22c</t>
  </si>
  <si>
    <t>42G_22c2</t>
  </si>
  <si>
    <t>42G_22r</t>
  </si>
  <si>
    <t>42G_22r2</t>
  </si>
  <si>
    <t>42G_23c</t>
  </si>
  <si>
    <t>42G_23c2</t>
  </si>
  <si>
    <t>42G_24c</t>
  </si>
  <si>
    <t>42G_24c2</t>
  </si>
  <si>
    <t>42G_25c</t>
  </si>
  <si>
    <t>42G_25c2</t>
  </si>
  <si>
    <t>42G_26c</t>
  </si>
  <si>
    <t>42G_26c2</t>
  </si>
  <si>
    <t>42G_27c</t>
  </si>
  <si>
    <t>42G_27c2</t>
  </si>
  <si>
    <t>42G_28c</t>
  </si>
  <si>
    <t>42G_29c</t>
  </si>
  <si>
    <t>42G_30c</t>
  </si>
  <si>
    <t>42G_31c</t>
  </si>
  <si>
    <t>42G_31c2</t>
  </si>
  <si>
    <t>42G_31r</t>
  </si>
  <si>
    <t>42G_32c</t>
  </si>
  <si>
    <t>42G_32c2</t>
  </si>
  <si>
    <t>42G_32r</t>
  </si>
  <si>
    <t>42G_32r2</t>
  </si>
  <si>
    <t>42G_33c</t>
  </si>
  <si>
    <t>42G_33c2</t>
  </si>
  <si>
    <r>
      <t>SiO</t>
    </r>
    <r>
      <rPr>
        <b/>
        <vertAlign val="subscript"/>
        <sz val="12"/>
        <color theme="1"/>
        <rFont val="Times New Roman"/>
        <family val="1"/>
      </rPr>
      <t>2</t>
    </r>
    <r>
      <rPr>
        <b/>
        <sz val="12"/>
        <color theme="1"/>
        <rFont val="Times New Roman"/>
        <family val="1"/>
      </rPr>
      <t xml:space="preserve"> </t>
    </r>
  </si>
  <si>
    <r>
      <t>Al</t>
    </r>
    <r>
      <rPr>
        <b/>
        <vertAlign val="subscript"/>
        <sz val="12"/>
        <color theme="1"/>
        <rFont val="Times New Roman"/>
        <family val="1"/>
      </rPr>
      <t>2</t>
    </r>
    <r>
      <rPr>
        <b/>
        <sz val="12"/>
        <color theme="1"/>
        <rFont val="Times New Roman"/>
        <family val="1"/>
      </rPr>
      <t>O</t>
    </r>
    <r>
      <rPr>
        <b/>
        <vertAlign val="subscript"/>
        <sz val="12"/>
        <color theme="1"/>
        <rFont val="Times New Roman"/>
        <family val="1"/>
      </rPr>
      <t>3</t>
    </r>
    <r>
      <rPr>
        <b/>
        <sz val="12"/>
        <color theme="1"/>
        <rFont val="Times New Roman"/>
        <family val="1"/>
      </rPr>
      <t xml:space="preserve"> </t>
    </r>
  </si>
  <si>
    <r>
      <t>Na</t>
    </r>
    <r>
      <rPr>
        <b/>
        <vertAlign val="subscript"/>
        <sz val="12"/>
        <color theme="1"/>
        <rFont val="Times New Roman"/>
        <family val="1"/>
      </rPr>
      <t>2</t>
    </r>
    <r>
      <rPr>
        <b/>
        <sz val="12"/>
        <color theme="1"/>
        <rFont val="Times New Roman"/>
        <family val="1"/>
      </rPr>
      <t>O</t>
    </r>
  </si>
  <si>
    <r>
      <t>K</t>
    </r>
    <r>
      <rPr>
        <b/>
        <vertAlign val="subscript"/>
        <sz val="12"/>
        <color theme="1"/>
        <rFont val="Times New Roman"/>
        <family val="1"/>
      </rPr>
      <t>2</t>
    </r>
    <r>
      <rPr>
        <b/>
        <sz val="12"/>
        <color theme="1"/>
        <rFont val="Times New Roman"/>
        <family val="1"/>
      </rPr>
      <t>O</t>
    </r>
  </si>
  <si>
    <t>%En</t>
  </si>
  <si>
    <t>%Fs</t>
  </si>
  <si>
    <t>%Wo</t>
  </si>
  <si>
    <t>clinopyroxene</t>
  </si>
  <si>
    <t>orthopyroxene</t>
  </si>
  <si>
    <t>cpx-opx pairs</t>
  </si>
  <si>
    <t>42B_px3i2</t>
  </si>
  <si>
    <t>42B_px5trav_i</t>
  </si>
  <si>
    <t>42B_px5trav_i2</t>
  </si>
  <si>
    <t>42B_px5trav_i3</t>
  </si>
  <si>
    <t>42B_pxtravcpx-opx_ib1</t>
  </si>
  <si>
    <t>42B_pxtravcpx-opx_ib2</t>
  </si>
  <si>
    <t>42B_pxtravcpx-opx_ia1</t>
  </si>
  <si>
    <t>42B_pxtravcpx-opx_ia2</t>
  </si>
  <si>
    <t>42B_pxtravcpx-opx_ia3</t>
  </si>
  <si>
    <t>42B_px18trav_i1</t>
  </si>
  <si>
    <t>42B_px18trav_i2</t>
  </si>
  <si>
    <t>42B_px18trav_i3</t>
  </si>
  <si>
    <t>42B_px18trav_i4</t>
  </si>
  <si>
    <t>42B_px18trav_i5</t>
  </si>
  <si>
    <t>42B_px18trav_i6</t>
  </si>
  <si>
    <t>42B_px18trav_i7</t>
  </si>
  <si>
    <t>42B_px20trav_r2</t>
  </si>
  <si>
    <t>42B_px20trav_ia1</t>
  </si>
  <si>
    <t>42B_px20trav_ia2</t>
  </si>
  <si>
    <t>42B_px20trav_ib1</t>
  </si>
  <si>
    <t>42B_px20trav_ib2</t>
  </si>
  <si>
    <t>42B_px20trav_r3</t>
  </si>
  <si>
    <t>42B_px20trav_ic1</t>
  </si>
  <si>
    <t>42B_px20trav_c2</t>
  </si>
  <si>
    <t>42B_px30trav_i1</t>
  </si>
  <si>
    <t>42B_px30trav_i2</t>
  </si>
  <si>
    <t>42B_px30trav_i3</t>
  </si>
  <si>
    <t>42B_px30trav_i4</t>
  </si>
  <si>
    <t>42B_px30trav_i5</t>
  </si>
  <si>
    <t>42B_px30trav_i6</t>
  </si>
  <si>
    <t>42B_px30trav_i7</t>
  </si>
  <si>
    <t>42B_px30trav_i8</t>
  </si>
  <si>
    <t>42B_px21trav_ia1</t>
  </si>
  <si>
    <t>42B_px21trav_ia2</t>
  </si>
  <si>
    <t>42B_px21trav_ib1</t>
  </si>
  <si>
    <t>42B_px21trav_ib2</t>
  </si>
  <si>
    <t>42B_px21trav_c2</t>
  </si>
  <si>
    <t>42B_px21trav_ic1</t>
  </si>
  <si>
    <t>42B_px21trav_ic2</t>
  </si>
  <si>
    <t>42B_px21trav_ic3</t>
  </si>
  <si>
    <t>42B_px21trav_ic4</t>
  </si>
  <si>
    <t>42D_px15trav_ia1</t>
  </si>
  <si>
    <t>42D_px15trav_ia2</t>
  </si>
  <si>
    <t>42D_px15trav_ia3</t>
  </si>
  <si>
    <t>42D_px15trav_ia4</t>
  </si>
  <si>
    <t>42D_px15trav_ia5</t>
  </si>
  <si>
    <t>42D_px15trav_c1</t>
  </si>
  <si>
    <t>42D_px15trav_c2</t>
  </si>
  <si>
    <t>42D_px15trav_ib1</t>
  </si>
  <si>
    <t>42D_px15trav_ib2</t>
  </si>
  <si>
    <t>42D_px15trav_ib3</t>
  </si>
  <si>
    <t>42D_px15trav_ib4</t>
  </si>
  <si>
    <t>42D_px16-2_i</t>
  </si>
  <si>
    <t>42D_px25trav_i1</t>
  </si>
  <si>
    <t>42D_px25trav_i2</t>
  </si>
  <si>
    <t>42D_px25trav_i3</t>
  </si>
  <si>
    <t>42D_px25trav_i4</t>
  </si>
  <si>
    <t>42D_px25trav_i5</t>
  </si>
  <si>
    <t>42D_px25trav_i6</t>
  </si>
  <si>
    <t>42D_px25trav_i7</t>
  </si>
  <si>
    <t>42D_px25trav_i8</t>
  </si>
  <si>
    <t>42I_px2-5_i1</t>
  </si>
  <si>
    <t>42I_px2-6_i2</t>
  </si>
  <si>
    <t>42I_px16trav_i</t>
  </si>
  <si>
    <t>42I_px20trav_i1</t>
  </si>
  <si>
    <t>42I_px20trav_i2</t>
  </si>
  <si>
    <t>42I_px20trav_i3</t>
  </si>
  <si>
    <t>42I_px20trav_i4</t>
  </si>
  <si>
    <t>42I_px20trav_i5</t>
  </si>
  <si>
    <t>42I_px20trav_i6</t>
  </si>
  <si>
    <t>42I_px20trav_i7</t>
  </si>
  <si>
    <t>opx rims on olivine</t>
  </si>
  <si>
    <t>42G_px01c</t>
  </si>
  <si>
    <t>42G_px01r</t>
  </si>
  <si>
    <t>42G_px02c</t>
  </si>
  <si>
    <t>42G_px02r</t>
  </si>
  <si>
    <t>42G_px03opxr</t>
  </si>
  <si>
    <t>42G_px03opxc</t>
  </si>
  <si>
    <t>42G_px03cpxc</t>
  </si>
  <si>
    <t>42G_px03cpxr</t>
  </si>
  <si>
    <t>42G_px04-1_c</t>
  </si>
  <si>
    <t>42G_px04-2_r</t>
  </si>
  <si>
    <t>42G_px04-3_r</t>
  </si>
  <si>
    <t>42G_px04-4_c</t>
  </si>
  <si>
    <t>42G_px05c</t>
  </si>
  <si>
    <t>42G_px05i</t>
  </si>
  <si>
    <t>42G_px05r</t>
  </si>
  <si>
    <t>42G_px06c</t>
  </si>
  <si>
    <t>42G_px06i</t>
  </si>
  <si>
    <t>08B_cpx101c</t>
  </si>
  <si>
    <t>08B_cpx102c</t>
  </si>
  <si>
    <t>08B_cpx102r</t>
  </si>
  <si>
    <t>08B_cpx11c</t>
  </si>
  <si>
    <t>08B_cpx11r</t>
  </si>
  <si>
    <t>08B_cpx12c</t>
  </si>
  <si>
    <t>08B_cpx13c</t>
  </si>
  <si>
    <t>08B_cpx13r</t>
  </si>
  <si>
    <t>08B_cpx14c</t>
  </si>
  <si>
    <t>08B_cpx14r</t>
  </si>
  <si>
    <t>08B_cpx15c</t>
  </si>
  <si>
    <t>08B_cpx17c</t>
  </si>
  <si>
    <t>08B_cpx19c</t>
  </si>
  <si>
    <t>08B_cpx21c</t>
  </si>
  <si>
    <t>08B_cpx25c</t>
  </si>
  <si>
    <t>08B_cpx25r</t>
  </si>
  <si>
    <t>08B_cpx26c</t>
  </si>
  <si>
    <t>08B_cpx26r</t>
  </si>
  <si>
    <t>08B_cpx27c</t>
  </si>
  <si>
    <t>08B_cpx28c</t>
  </si>
  <si>
    <t>08B_cpx29c</t>
  </si>
  <si>
    <t>08B_cpx29r</t>
  </si>
  <si>
    <t>08B_cpx30c</t>
  </si>
  <si>
    <t>08B_cpx30r</t>
  </si>
  <si>
    <t>08B_cpx31c</t>
  </si>
  <si>
    <t>08B_cpx32c</t>
  </si>
  <si>
    <t>08B_cpx32r</t>
  </si>
  <si>
    <t>08B_cpx33c</t>
  </si>
  <si>
    <t>08B_cpx33r</t>
  </si>
  <si>
    <t>08B_cpx34c</t>
  </si>
  <si>
    <t>08B_cpx35c</t>
  </si>
  <si>
    <t>08B_cpx36c</t>
  </si>
  <si>
    <t>08B_cpx36r</t>
  </si>
  <si>
    <t>08B_cpx39c</t>
  </si>
  <si>
    <t>08B_opx39r</t>
  </si>
  <si>
    <t>08B_cpx40c</t>
  </si>
  <si>
    <t>08B_cpx40r</t>
  </si>
  <si>
    <t>08B_cpx41c</t>
  </si>
  <si>
    <t>08B_cpx41r</t>
  </si>
  <si>
    <t>08B_opx16c</t>
  </si>
  <si>
    <t>08B_opx18c</t>
  </si>
  <si>
    <t>08B_opx20c</t>
  </si>
  <si>
    <t>08B_opx20r</t>
  </si>
  <si>
    <t>08B_opx22c</t>
  </si>
  <si>
    <t>08B_opx24c</t>
  </si>
  <si>
    <t>08B_opx24r</t>
  </si>
  <si>
    <t>08B_opx37c</t>
  </si>
  <si>
    <t>08B_opx38c</t>
  </si>
  <si>
    <t>16C_cpx22c</t>
  </si>
  <si>
    <t>16C_opx21c</t>
  </si>
  <si>
    <t>16C_opx23c</t>
  </si>
  <si>
    <t>16C_cpx23c</t>
  </si>
  <si>
    <t>16C_opx21c2</t>
  </si>
  <si>
    <t>16C_cpx24c</t>
  </si>
  <si>
    <t>16C_cpx22c2</t>
  </si>
  <si>
    <t>16C_opx25c</t>
  </si>
  <si>
    <t>16C_cpx26c</t>
  </si>
  <si>
    <t>16C_cpx27c</t>
  </si>
  <si>
    <t>16C_cpx28c</t>
  </si>
  <si>
    <t>16C_cpx17c</t>
  </si>
  <si>
    <t>16C_cpx16c</t>
  </si>
  <si>
    <t>16C_opx101c</t>
  </si>
  <si>
    <t>16C_opx101c2</t>
  </si>
  <si>
    <t>16C_cpx10c</t>
  </si>
  <si>
    <t>16C_cpx09c</t>
  </si>
  <si>
    <t>16C_cpx08c</t>
  </si>
  <si>
    <t>16C_cpx08c2</t>
  </si>
  <si>
    <t>16C_cpx11c</t>
  </si>
  <si>
    <t>16C_cpx07c</t>
  </si>
  <si>
    <t>16C_cpx07c2</t>
  </si>
  <si>
    <t>16C_opx07c</t>
  </si>
  <si>
    <t>16C_opx12c</t>
  </si>
  <si>
    <t>16C_cpx15c</t>
  </si>
  <si>
    <t>16C_opx05c</t>
  </si>
  <si>
    <t>16C_cpx18c</t>
  </si>
  <si>
    <t>16C_opx19c</t>
  </si>
  <si>
    <t>16C_opx14c</t>
  </si>
  <si>
    <t>16C_cpx14c</t>
  </si>
  <si>
    <t>16C_cpx13c</t>
  </si>
  <si>
    <t>16C_opx103c</t>
  </si>
  <si>
    <t>16C_opx103r</t>
  </si>
  <si>
    <t>16C_cpx13r</t>
  </si>
  <si>
    <t>16C_opx12r</t>
  </si>
  <si>
    <t>16C_opx11r</t>
  </si>
  <si>
    <t>16C_cpx11r</t>
  </si>
  <si>
    <t>16C_cpx08r</t>
  </si>
  <si>
    <t>16C_cpx08r2</t>
  </si>
  <si>
    <t>16C_cpx09r</t>
  </si>
  <si>
    <t>16C_cpx10r</t>
  </si>
  <si>
    <t>16C_opx101r</t>
  </si>
  <si>
    <t>16C_opx101r2</t>
  </si>
  <si>
    <t>16C_opx17r</t>
  </si>
  <si>
    <t>16C_opx21r</t>
  </si>
  <si>
    <t>16C_cpx15r</t>
  </si>
  <si>
    <t>16C_cpx19r</t>
  </si>
  <si>
    <t>21C_cpx01c</t>
  </si>
  <si>
    <t>21C_cpx01c2</t>
  </si>
  <si>
    <t>21C_opx02c2</t>
  </si>
  <si>
    <t>21C_opx02c</t>
  </si>
  <si>
    <t>21C_cpx03c</t>
  </si>
  <si>
    <t>21C_cpx03c2</t>
  </si>
  <si>
    <t>21C_opx04c</t>
  </si>
  <si>
    <t>21C_opx04c2</t>
  </si>
  <si>
    <t>21C_cpx05c</t>
  </si>
  <si>
    <t>21C_opx07c</t>
  </si>
  <si>
    <t>21C_opx07c2</t>
  </si>
  <si>
    <t>21C_opx07c3</t>
  </si>
  <si>
    <t>21C_opx08c</t>
  </si>
  <si>
    <t>21C_opx08c2</t>
  </si>
  <si>
    <t>21C_opx08c3</t>
  </si>
  <si>
    <t>21C_opx09c</t>
  </si>
  <si>
    <t>21C_opx10c</t>
  </si>
  <si>
    <t>21C_opx11c</t>
  </si>
  <si>
    <t>21C_opx11r</t>
  </si>
  <si>
    <t>21C_opx11r2</t>
  </si>
  <si>
    <t>21C_opx09r</t>
  </si>
  <si>
    <t>21C_cpx01r</t>
  </si>
  <si>
    <t>21C_opx04r</t>
  </si>
  <si>
    <t>21E_cpx101c</t>
  </si>
  <si>
    <t>21E_cpx101c2</t>
  </si>
  <si>
    <t>21E_cpx101c3</t>
  </si>
  <si>
    <t>21E_cpx102c</t>
  </si>
  <si>
    <t>21E_cpx102c2</t>
  </si>
  <si>
    <t>21E_cpx103c</t>
  </si>
  <si>
    <t>21E_cpx103c2</t>
  </si>
  <si>
    <t>21E_opx104c</t>
  </si>
  <si>
    <t>21E_opx104c2</t>
  </si>
  <si>
    <t>21E_cpx01c</t>
  </si>
  <si>
    <t>21E_cpx01c2</t>
  </si>
  <si>
    <t>21E_opx04c</t>
  </si>
  <si>
    <t>21E_opx04c2</t>
  </si>
  <si>
    <t>21E_cpx02c</t>
  </si>
  <si>
    <t>21E_cpx02c2</t>
  </si>
  <si>
    <t>21E_cpx03c</t>
  </si>
  <si>
    <t>21E_cpx03c2</t>
  </si>
  <si>
    <t>21E_cpx11c</t>
  </si>
  <si>
    <t>21E_cpx11c2</t>
  </si>
  <si>
    <t>21E_cpx12c</t>
  </si>
  <si>
    <t>21E_cpx12c2</t>
  </si>
  <si>
    <t>21E_opx13c</t>
  </si>
  <si>
    <t>21E_opx13c2</t>
  </si>
  <si>
    <t>21E_opx14c</t>
  </si>
  <si>
    <t>21E_opx14c2</t>
  </si>
  <si>
    <t>21E_opx15c</t>
  </si>
  <si>
    <t>21E_opx15c2</t>
  </si>
  <si>
    <t>21E_opx17c</t>
  </si>
  <si>
    <t>21E_opx17c2</t>
  </si>
  <si>
    <t>21E_opx06c</t>
  </si>
  <si>
    <t>21E_opx06c2</t>
  </si>
  <si>
    <t>21E_opx05c</t>
  </si>
  <si>
    <t>21E_opx05c2</t>
  </si>
  <si>
    <t>21E_cpx18c</t>
  </si>
  <si>
    <t>21E_cpx18c2</t>
  </si>
  <si>
    <t>21E_cpx109c</t>
  </si>
  <si>
    <t>21E_cpx109c2</t>
  </si>
  <si>
    <t>21E_cpx109c3</t>
  </si>
  <si>
    <t>21E_opx07c</t>
  </si>
  <si>
    <t>21E_opx07c2</t>
  </si>
  <si>
    <t>21E_cpx19c</t>
  </si>
  <si>
    <t>21E_cpx19c2</t>
  </si>
  <si>
    <t>21E_opx20c</t>
  </si>
  <si>
    <t>21E_opx20c2</t>
  </si>
  <si>
    <t>21E_cpx21c</t>
  </si>
  <si>
    <t>21E_cpx21c2</t>
  </si>
  <si>
    <t>21E_cpx08c</t>
  </si>
  <si>
    <t>21E_cpx08c2</t>
  </si>
  <si>
    <t>21E_opx22c</t>
  </si>
  <si>
    <t>21E_opx22c2</t>
  </si>
  <si>
    <t>21E_opx23c</t>
  </si>
  <si>
    <t>21E_opx23c2</t>
  </si>
  <si>
    <t>21E_opx24c</t>
  </si>
  <si>
    <t>21E_opx24c2</t>
  </si>
  <si>
    <t>21E_cpx25c</t>
  </si>
  <si>
    <t>21E_cpx25c2</t>
  </si>
  <si>
    <t>21E_opx25c</t>
  </si>
  <si>
    <t>21E_opx26c</t>
  </si>
  <si>
    <t>21E_opx26c2</t>
  </si>
  <si>
    <t>21E_cpx27c</t>
  </si>
  <si>
    <t>21E_cpx27c2</t>
  </si>
  <si>
    <t>21E_cpx09c</t>
  </si>
  <si>
    <t>21E_cpx09c2</t>
  </si>
  <si>
    <t>21E_cpx28c</t>
  </si>
  <si>
    <t>21E_cpx28c2</t>
  </si>
  <si>
    <t>21E_opx29c</t>
  </si>
  <si>
    <t>21E_opx29c2</t>
  </si>
  <si>
    <t>21E_opx30c</t>
  </si>
  <si>
    <t>21E_opx30c2</t>
  </si>
  <si>
    <t>21E_opx31c</t>
  </si>
  <si>
    <t>21E_opx31c2</t>
  </si>
  <si>
    <t>21E_cpx32c</t>
  </si>
  <si>
    <t>21E_cpx32c2</t>
  </si>
  <si>
    <t>21E_cpx101r</t>
  </si>
  <si>
    <t>21E_cpx101r2</t>
  </si>
  <si>
    <t>21E_cpx102r</t>
  </si>
  <si>
    <t>21E_cpx102r2</t>
  </si>
  <si>
    <t>21E_cpx103r</t>
  </si>
  <si>
    <t>21E_cpx103r2</t>
  </si>
  <si>
    <t>21E_opx104r</t>
  </si>
  <si>
    <t>21E_opx104r2</t>
  </si>
  <si>
    <t>21E_opx01r</t>
  </si>
  <si>
    <t>21E_opx01r2</t>
  </si>
  <si>
    <t>21E_opx31r</t>
  </si>
  <si>
    <t>21E_opx31r2</t>
  </si>
  <si>
    <t>21E_opx29r</t>
  </si>
  <si>
    <t>21E_opx29r2</t>
  </si>
  <si>
    <t>21E_opx30r</t>
  </si>
  <si>
    <t>21E_opx30r2</t>
  </si>
  <si>
    <t>21E_opx20r</t>
  </si>
  <si>
    <t>21E_opx20r2</t>
  </si>
  <si>
    <t>21E_opx22r</t>
  </si>
  <si>
    <t>21E_opx22r2</t>
  </si>
  <si>
    <t>21E_opx23r</t>
  </si>
  <si>
    <t>21E_opx23r2</t>
  </si>
  <si>
    <t>21E_opx24r</t>
  </si>
  <si>
    <t>21E_opx24r2</t>
  </si>
  <si>
    <t>21E_opx14r</t>
  </si>
  <si>
    <t>21E_opx14r2</t>
  </si>
  <si>
    <t>21E_opx15r</t>
  </si>
  <si>
    <t>21E_opx15r2</t>
  </si>
  <si>
    <t>21E_opx17r</t>
  </si>
  <si>
    <t>21E_opx17r2</t>
  </si>
  <si>
    <t>21E_opx06r</t>
  </si>
  <si>
    <t>21E_opx06r2</t>
  </si>
  <si>
    <t>21E_cpx12r</t>
  </si>
  <si>
    <t>21E_cpx12r2</t>
  </si>
  <si>
    <t>42G_cpx101c</t>
  </si>
  <si>
    <t>42G_cpx101c2</t>
  </si>
  <si>
    <t>42G_cpx06c</t>
  </si>
  <si>
    <t>42G_cpx06c2</t>
  </si>
  <si>
    <t>42G_cpx06c3</t>
  </si>
  <si>
    <t>42G_cpx11c</t>
  </si>
  <si>
    <t>42G_cpx11c2</t>
  </si>
  <si>
    <t>42G_cpx01c</t>
  </si>
  <si>
    <t>42G_cpx01c2</t>
  </si>
  <si>
    <t>42G_cpx02c</t>
  </si>
  <si>
    <t>42G_cpx02c2</t>
  </si>
  <si>
    <t>42G_cpx03c</t>
  </si>
  <si>
    <t>42G_cpx03c2</t>
  </si>
  <si>
    <t>42G_opx05c</t>
  </si>
  <si>
    <t>42G_opx05c2</t>
  </si>
  <si>
    <t>42G_cpx04c</t>
  </si>
  <si>
    <t>42G_cpx12c</t>
  </si>
  <si>
    <t>42G_cpx12c2</t>
  </si>
  <si>
    <t>42G_cpx12c3</t>
  </si>
  <si>
    <t>42G_cpx13c</t>
  </si>
  <si>
    <t>42G_cpx13c2</t>
  </si>
  <si>
    <t>42G_cpx14c</t>
  </si>
  <si>
    <t>42G_cpx14c2</t>
  </si>
  <si>
    <t>42G_opx07c</t>
  </si>
  <si>
    <t>42G_cpx07c</t>
  </si>
  <si>
    <t>42G_cpx07c2</t>
  </si>
  <si>
    <t>42G_opx07c2</t>
  </si>
  <si>
    <t>42G_opx07c3</t>
  </si>
  <si>
    <t>42G_cpx15c</t>
  </si>
  <si>
    <t>42G_cpx15c2</t>
  </si>
  <si>
    <t>42G_cpx08c</t>
  </si>
  <si>
    <t>42G_cpx08c2</t>
  </si>
  <si>
    <t>42G_cpx16c</t>
  </si>
  <si>
    <t>42G_cpx17c</t>
  </si>
  <si>
    <t>42G_cpx17c2</t>
  </si>
  <si>
    <t>42G_cpx18c</t>
  </si>
  <si>
    <t>42G_cpx18c2</t>
  </si>
  <si>
    <t>42G_cpx19c</t>
  </si>
  <si>
    <t>42G_cpx19c2</t>
  </si>
  <si>
    <t>42G_cpx20c</t>
  </si>
  <si>
    <t>42G_cpx20c2</t>
  </si>
  <si>
    <t>42G_cpx09c</t>
  </si>
  <si>
    <t>42G_cpx09c2</t>
  </si>
  <si>
    <t>42G_cpx21c</t>
  </si>
  <si>
    <t>42G_cpx21c2</t>
  </si>
  <si>
    <t>42G_cpx21c3</t>
  </si>
  <si>
    <t>42G_opx23c</t>
  </si>
  <si>
    <t>42G_opx23c2</t>
  </si>
  <si>
    <t>42G_opx24c</t>
  </si>
  <si>
    <t>42G_cpx25c</t>
  </si>
  <si>
    <t>42G_opx26c</t>
  </si>
  <si>
    <t>42G_opx27c</t>
  </si>
  <si>
    <t>42G_cpx28c</t>
  </si>
  <si>
    <t>42G_opx29c</t>
  </si>
  <si>
    <t>42G_cpx30c</t>
  </si>
  <si>
    <t>42G_cpx30c2</t>
  </si>
  <si>
    <t>42G_opx23r</t>
  </si>
  <si>
    <t>42G_opx23r2</t>
  </si>
  <si>
    <t>42G_opx24r</t>
  </si>
  <si>
    <t>42G_opx24r2</t>
  </si>
  <si>
    <t>42G_cpx25r</t>
  </si>
  <si>
    <t>42G_opx21r</t>
  </si>
  <si>
    <t>42G_cpx09r</t>
  </si>
  <si>
    <t>42G_opx03r2</t>
  </si>
  <si>
    <t>42G_opx03r</t>
  </si>
  <si>
    <t>42G_cpx02r</t>
  </si>
  <si>
    <t>42G_cpx02r2</t>
  </si>
  <si>
    <t>42G_cpx01r</t>
  </si>
  <si>
    <t>42G_cpx01r2</t>
  </si>
  <si>
    <t>42G_cpx11r</t>
  </si>
  <si>
    <t>42G_cpx11r2</t>
  </si>
  <si>
    <t>42G_cpx06r</t>
  </si>
  <si>
    <t>42G_cpx15r</t>
  </si>
  <si>
    <t>42G_cpx21r</t>
  </si>
  <si>
    <t>42G_opx08r</t>
  </si>
  <si>
    <t>42G_cpx20r2</t>
  </si>
  <si>
    <t>42G_cpx20r</t>
  </si>
  <si>
    <r>
      <t>SiO</t>
    </r>
    <r>
      <rPr>
        <b/>
        <vertAlign val="subscript"/>
        <sz val="12"/>
        <rFont val="Times New Roman"/>
        <family val="1"/>
      </rPr>
      <t>2</t>
    </r>
  </si>
  <si>
    <r>
      <t>Al</t>
    </r>
    <r>
      <rPr>
        <b/>
        <vertAlign val="subscript"/>
        <sz val="12"/>
        <rFont val="Times New Roman"/>
        <family val="1"/>
      </rPr>
      <t>2</t>
    </r>
    <r>
      <rPr>
        <b/>
        <sz val="12"/>
        <rFont val="Times New Roman"/>
        <family val="1"/>
      </rPr>
      <t>O</t>
    </r>
    <r>
      <rPr>
        <b/>
        <vertAlign val="subscript"/>
        <sz val="12"/>
        <rFont val="Times New Roman"/>
        <family val="1"/>
      </rPr>
      <t>3</t>
    </r>
  </si>
  <si>
    <r>
      <t>Na</t>
    </r>
    <r>
      <rPr>
        <b/>
        <vertAlign val="subscript"/>
        <sz val="12"/>
        <rFont val="Times New Roman"/>
        <family val="1"/>
      </rPr>
      <t>2</t>
    </r>
    <r>
      <rPr>
        <b/>
        <sz val="12"/>
        <rFont val="Times New Roman"/>
        <family val="1"/>
      </rPr>
      <t>O</t>
    </r>
  </si>
  <si>
    <r>
      <t>TiO</t>
    </r>
    <r>
      <rPr>
        <b/>
        <vertAlign val="subscript"/>
        <sz val="12"/>
        <rFont val="Times New Roman"/>
        <family val="1"/>
      </rPr>
      <t>2</t>
    </r>
  </si>
  <si>
    <r>
      <t>SiO</t>
    </r>
    <r>
      <rPr>
        <b/>
        <vertAlign val="subscript"/>
        <sz val="12"/>
        <color theme="1"/>
        <rFont val="Times New Roman"/>
        <family val="1"/>
      </rPr>
      <t>2</t>
    </r>
  </si>
  <si>
    <t>21E_ol106c</t>
  </si>
  <si>
    <t>21E_ol106c2</t>
  </si>
  <si>
    <t>21E_ol106r</t>
  </si>
  <si>
    <t>21E_ol106r2</t>
  </si>
  <si>
    <t>08I _ol02c</t>
  </si>
  <si>
    <t>08I _ol02c2</t>
  </si>
  <si>
    <t>08I _ol01c</t>
  </si>
  <si>
    <t>08I _ol01c2</t>
  </si>
  <si>
    <t>08I _ol03c</t>
  </si>
  <si>
    <t>08I _ol03c2</t>
  </si>
  <si>
    <t>08I _ol03c3</t>
  </si>
  <si>
    <t>08I _ol04c</t>
  </si>
  <si>
    <t>08I _ol04c2</t>
  </si>
  <si>
    <t>08I _ol05c</t>
  </si>
  <si>
    <t>08I _ol05c2</t>
  </si>
  <si>
    <t>21K_ol01c</t>
  </si>
  <si>
    <t>21K_ol01c2</t>
  </si>
  <si>
    <t>21K_ol01c3</t>
  </si>
  <si>
    <t>21C_ol06c</t>
  </si>
  <si>
    <t>21C_ol06c2</t>
  </si>
  <si>
    <t>21C_ol06r</t>
  </si>
  <si>
    <t>21C_ol06r2</t>
  </si>
  <si>
    <t>%Fo</t>
  </si>
  <si>
    <t>21E_cpx03_MI</t>
  </si>
  <si>
    <t>21E_cpx109_MI1</t>
  </si>
  <si>
    <t>21E_cpx109_MI2</t>
  </si>
  <si>
    <t>42G_opx05_MI1</t>
  </si>
  <si>
    <t>42G_opx05_MI2</t>
  </si>
  <si>
    <t>42G_cpx101MI</t>
  </si>
  <si>
    <t>08B_cpx101_MI</t>
  </si>
  <si>
    <t>08B_cpx102_MI</t>
  </si>
  <si>
    <t>08I_ol2_MI</t>
  </si>
  <si>
    <t>16C_opx101_MI1</t>
  </si>
  <si>
    <t>16C_opx101_MI2</t>
  </si>
  <si>
    <r>
      <t>Supplementary Table 2-c:</t>
    </r>
    <r>
      <rPr>
        <sz val="10"/>
        <color theme="1"/>
        <rFont val="Times New Roman"/>
        <family val="1"/>
      </rPr>
      <t xml:space="preserve"> Olivine compositions analysed by EMP. Where possible, multiple analyses were run per crystal (each given a number), e.g. in core (c), rim (r) or intermediate (i) positions, as indicated in the analysis name. For sample details, see Figure 2 and Supplementary Table 1. </t>
    </r>
  </si>
  <si>
    <r>
      <t>Supplementary Table 2-d:</t>
    </r>
    <r>
      <rPr>
        <sz val="10"/>
        <color theme="1"/>
        <rFont val="Times New Roman"/>
        <family val="1"/>
      </rPr>
      <t xml:space="preserve"> Magnetite compositions analysed by EMP. </t>
    </r>
  </si>
  <si>
    <r>
      <t>Al</t>
    </r>
    <r>
      <rPr>
        <b/>
        <vertAlign val="subscript"/>
        <sz val="12"/>
        <color theme="1"/>
        <rFont val="Times New Roman"/>
        <family val="1"/>
      </rPr>
      <t>2</t>
    </r>
    <r>
      <rPr>
        <b/>
        <sz val="12"/>
        <color theme="1"/>
        <rFont val="Times New Roman"/>
        <family val="1"/>
      </rPr>
      <t>O</t>
    </r>
    <r>
      <rPr>
        <b/>
        <vertAlign val="subscript"/>
        <sz val="12"/>
        <color theme="1"/>
        <rFont val="Times New Roman"/>
        <family val="1"/>
      </rPr>
      <t>3</t>
    </r>
  </si>
  <si>
    <r>
      <t>Fe</t>
    </r>
    <r>
      <rPr>
        <b/>
        <vertAlign val="subscript"/>
        <sz val="12"/>
        <color theme="1"/>
        <rFont val="Times New Roman"/>
        <family val="1"/>
      </rPr>
      <t>3</t>
    </r>
    <r>
      <rPr>
        <b/>
        <sz val="12"/>
        <color theme="1"/>
        <rFont val="Times New Roman"/>
        <family val="1"/>
      </rPr>
      <t>O</t>
    </r>
    <r>
      <rPr>
        <b/>
        <vertAlign val="subscript"/>
        <sz val="12"/>
        <color theme="1"/>
        <rFont val="Times New Roman"/>
        <family val="1"/>
      </rPr>
      <t>4</t>
    </r>
  </si>
  <si>
    <r>
      <t>TiO</t>
    </r>
    <r>
      <rPr>
        <b/>
        <vertAlign val="subscript"/>
        <sz val="12"/>
        <color theme="1"/>
        <rFont val="Times New Roman"/>
        <family val="1"/>
      </rPr>
      <t>2</t>
    </r>
  </si>
  <si>
    <r>
      <t>Supplementary Table 2-e:</t>
    </r>
    <r>
      <rPr>
        <sz val="10"/>
        <color theme="1"/>
        <rFont val="Times New Roman"/>
        <family val="1"/>
      </rPr>
      <t xml:space="preserve"> Melt inclusion compositions in pyroxenes and olivine analysed by EMP. Host mineral is indicated in analysis name.  </t>
    </r>
  </si>
  <si>
    <r>
      <t>P</t>
    </r>
    <r>
      <rPr>
        <b/>
        <vertAlign val="subscript"/>
        <sz val="12"/>
        <color theme="1"/>
        <rFont val="Times New Roman"/>
        <family val="1"/>
      </rPr>
      <t>2</t>
    </r>
    <r>
      <rPr>
        <b/>
        <sz val="12"/>
        <color theme="1"/>
        <rFont val="Times New Roman"/>
        <family val="1"/>
      </rPr>
      <t>O</t>
    </r>
    <r>
      <rPr>
        <b/>
        <vertAlign val="subscript"/>
        <sz val="12"/>
        <color theme="1"/>
        <rFont val="Times New Roman"/>
        <family val="1"/>
      </rPr>
      <t>5</t>
    </r>
  </si>
  <si>
    <r>
      <t>Supplementary Table 2-a:</t>
    </r>
    <r>
      <rPr>
        <sz val="10"/>
        <color theme="1"/>
        <rFont val="Times New Roman"/>
        <family val="1"/>
      </rPr>
      <t xml:space="preserve"> Plagioclase compositions analysed by EMP. Where possible, multiple analyses were run per crystal (each given a number), e.g. in core (c), rim (r) or intermediate (i) positions, as indicated in the analysis name. "Trav" refers to regularly spaced analyses from core to rim. Analyses of intermediate positions were taken as core analyses in Figure 9. For sample details, see Figure 2 and Supplementary Table 1.</t>
    </r>
  </si>
  <si>
    <r>
      <t>Supplementary Table 2-b:</t>
    </r>
    <r>
      <rPr>
        <sz val="10"/>
        <color theme="1"/>
        <rFont val="Times New Roman"/>
        <family val="1"/>
      </rPr>
      <t xml:space="preserve"> Pyroxene compositions analysed by EMP. Where possible, multiple analyses were run per crystal (each given a number), e.g. in core (c), rim (r) or intermediate (i) positions, as indicated in the analysis name. "Trav" refers to regularly spaced analyses from core to rim. Analyses of intermediate positions were taken as core analyses in Figure 10. For sample details, see Figure 2 and Supplementary Table 1. Cpx-opx pairs refer to touching pairs which were used for temperature calculations.</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</si>
</sst>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
  </numFmts>
  <fonts count="28" x14ac:knownFonts="1">
    <font>
      <sz val="11"/>
      <color theme="1"/>
      <name val="Calibri"/>
      <family val="2"/>
      <scheme val="minor"/>
    </font>
    <font>
      <b/>
      <sz val="11"/>
      <color theme="1"/>
      <name val="Times New Roman"/>
      <family val="1"/>
    </font>
    <font>
      <sz val="11"/>
      <color theme="1"/>
      <name val="Times New Roman"/>
      <family val="1"/>
    </font>
    <font>
      <sz val="11"/>
      <name val="Times New Roman"/>
      <family val="1"/>
    </font>
    <font>
      <b/>
      <u/>
      <sz val="13"/>
      <color theme="1"/>
      <name val="Times New Roman"/>
      <family val="1"/>
    </font>
    <font>
      <b/>
      <sz val="12"/>
      <color theme="1"/>
      <name val="Times New Roman"/>
      <family val="1"/>
    </font>
    <font>
      <b/>
      <vertAlign val="subscript"/>
      <sz val="12"/>
      <color theme="1"/>
      <name val="Times New Roman"/>
      <family val="1"/>
    </font>
    <font>
      <b/>
      <sz val="11"/>
      <name val="Times New Roman"/>
      <family val="1"/>
    </font>
    <font>
      <sz val="11"/>
      <color theme="0" tint="-0.499984740745262"/>
      <name val="Times New Roman"/>
      <family val="1"/>
    </font>
    <font>
      <sz val="12"/>
      <color theme="1"/>
      <name val="Times New Roman"/>
      <family val="1"/>
    </font>
    <font>
      <b/>
      <i/>
      <sz val="11"/>
      <color theme="1"/>
      <name val="Times New Roman"/>
      <family val="1"/>
    </font>
    <font>
      <b/>
      <i/>
      <sz val="11"/>
      <name val="Times New Roman"/>
      <family val="1"/>
    </font>
    <font>
      <b/>
      <sz val="12"/>
      <name val="Times New Roman"/>
      <family val="1"/>
    </font>
    <font>
      <b/>
      <vertAlign val="subscript"/>
      <sz val="12"/>
      <name val="Times New Roman"/>
      <family val="1"/>
    </font>
    <font>
      <b/>
      <sz val="10"/>
      <color theme="1"/>
      <name val="Times New Roman"/>
      <family val="1"/>
    </font>
    <font>
      <sz val="10"/>
      <color theme="1"/>
      <name val="Times New Roman"/>
      <family val="1"/>
    </font>
    <font>
      <b/>
      <u/>
      <sz val="12"/>
      <color theme="1"/>
      <name val="Times New Roman"/>
      <family val="1"/>
    </font>
    <font>
      <sz val="10"/>
      <name val="Times New Roman"/>
      <family val="1"/>
    </font>
    <font>
      <b/>
      <sz val="10"/>
      <name val="Times New Roman"/>
      <family val="1"/>
    </font>
    <font>
      <b/>
      <i/>
      <sz val="10"/>
      <color theme="1"/>
      <name val="Times New Roman"/>
      <family val="1"/>
    </font>
    <font>
      <b/>
      <u/>
      <sz val="12"/>
      <name val="Times New Roman"/>
      <family val="1"/>
    </font>
    <font>
      <i/>
      <sz val="10"/>
      <color theme="1"/>
      <name val="Times New Roman"/>
      <family val="1"/>
    </font>
    <font>
      <sz val="10"/>
      <color theme="0" tint="-0.499984740745262"/>
      <name val="Times New Roman"/>
      <family val="1"/>
    </font>
    <font>
      <sz val="10"/>
      <color theme="9" tint="-0.249977111117893"/>
      <name val="Times New Roman"/>
      <family val="1"/>
    </font>
    <font>
      <b/>
      <sz val="10"/>
      <color theme="9" tint="-0.249977111117893"/>
      <name val="Times New Roman"/>
      <family val="1"/>
    </font>
    <font>
      <sz val="12"/>
      <name val="Times New Roman"/>
      <family val="1"/>
    </font>
    <font>
      <sz val="12"/>
      <color theme="0" tint="-0.499984740745262"/>
      <name val="Times New Roman"/>
      <family val="1"/>
    </font>
    <font>
      <b/>
      <sz val="12"/>
      <color theme="0" tint="-0.499984740745262"/>
      <name val="Times New Roman"/>
      <family val="1"/>
    </font>
  </fonts>
  <fills count="2">
    <fill>
      <patternFill patternType="none"/>
    </fill>
    <fill>
      <patternFill patternType="gray125"/>
    </fill>
  </fills>
  <borders count="4">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s>
  <cellStyleXfs count="1">
    <xf numFmtId="0" fontId="0" fillId="0" borderId="0"/>
  </cellStyleXfs>
  <cellXfs count="105">
    <xf numFmtId="0" fontId="0" fillId="0" borderId="0" xfId="0"/>
    <xf numFmtId="0" fontId="1" fillId="0" borderId="0" xfId="0" applyFont="1" applyAlignment="1">
      <alignment horizontal="center"/>
    </xf>
    <xf numFmtId="0" fontId="2" fillId="0" borderId="0" xfId="0" applyFont="1" applyAlignment="1">
      <alignment horizontal="center"/>
    </xf>
    <xf numFmtId="2" fontId="3" fillId="0" borderId="0" xfId="0" applyNumberFormat="1" applyFont="1" applyFill="1" applyAlignment="1">
      <alignment horizontal="center"/>
    </xf>
    <xf numFmtId="0" fontId="3" fillId="0" borderId="0" xfId="0" applyFont="1" applyFill="1" applyAlignment="1">
      <alignment horizontal="center"/>
    </xf>
    <xf numFmtId="0" fontId="2" fillId="0" borderId="0" xfId="0" applyFont="1" applyFill="1" applyAlignment="1">
      <alignment horizontal="center"/>
    </xf>
    <xf numFmtId="0" fontId="2" fillId="0" borderId="0" xfId="0" applyFont="1"/>
    <xf numFmtId="0" fontId="2" fillId="0" borderId="0" xfId="0" applyFont="1" applyFill="1"/>
    <xf numFmtId="164" fontId="1" fillId="0" borderId="0" xfId="0" applyNumberFormat="1" applyFont="1" applyFill="1" applyAlignment="1">
      <alignment horizontal="center"/>
    </xf>
    <xf numFmtId="0" fontId="1" fillId="0" borderId="0" xfId="0" applyFont="1" applyFill="1" applyAlignment="1">
      <alignment horizontal="left"/>
    </xf>
    <xf numFmtId="0" fontId="1" fillId="0" borderId="0" xfId="0" applyFont="1" applyFill="1" applyAlignment="1">
      <alignment horizontal="center"/>
    </xf>
    <xf numFmtId="2" fontId="2" fillId="0" borderId="0" xfId="0" applyNumberFormat="1" applyFont="1" applyFill="1" applyAlignment="1">
      <alignment horizontal="center"/>
    </xf>
    <xf numFmtId="2" fontId="1" fillId="0" borderId="0" xfId="0" applyNumberFormat="1" applyFont="1" applyFill="1" applyAlignment="1">
      <alignment horizontal="center"/>
    </xf>
    <xf numFmtId="164" fontId="2" fillId="0" borderId="0" xfId="0" applyNumberFormat="1" applyFont="1" applyFill="1" applyAlignment="1">
      <alignment horizontal="center"/>
    </xf>
    <xf numFmtId="0" fontId="2" fillId="0" borderId="0" xfId="0" applyFont="1" applyFill="1" applyAlignment="1">
      <alignment horizontal="left"/>
    </xf>
    <xf numFmtId="0" fontId="5" fillId="0" borderId="0" xfId="0" applyFont="1" applyFill="1" applyAlignment="1">
      <alignment horizontal="left"/>
    </xf>
    <xf numFmtId="0" fontId="5" fillId="0" borderId="0" xfId="0" applyFont="1" applyFill="1" applyAlignment="1">
      <alignment horizontal="center"/>
    </xf>
    <xf numFmtId="0" fontId="5" fillId="0" borderId="0" xfId="0" applyFont="1" applyFill="1"/>
    <xf numFmtId="2" fontId="7" fillId="0" borderId="0" xfId="0" applyNumberFormat="1" applyFont="1" applyFill="1" applyAlignment="1">
      <alignment horizontal="center"/>
    </xf>
    <xf numFmtId="0" fontId="9" fillId="0" borderId="0" xfId="0" applyFont="1" applyFill="1" applyAlignment="1">
      <alignment horizontal="center"/>
    </xf>
    <xf numFmtId="0" fontId="7" fillId="0" borderId="0" xfId="0" applyFont="1" applyFill="1" applyAlignment="1">
      <alignment horizontal="center"/>
    </xf>
    <xf numFmtId="0" fontId="3" fillId="0" borderId="0" xfId="0" applyFont="1" applyFill="1"/>
    <xf numFmtId="0" fontId="4" fillId="0" borderId="0" xfId="0" applyFont="1" applyFill="1"/>
    <xf numFmtId="164" fontId="7" fillId="0" borderId="0" xfId="0" applyNumberFormat="1" applyFont="1" applyFill="1" applyAlignment="1">
      <alignment horizontal="center"/>
    </xf>
    <xf numFmtId="164" fontId="3" fillId="0" borderId="0" xfId="0" applyNumberFormat="1" applyFont="1" applyFill="1" applyAlignment="1">
      <alignment horizontal="center"/>
    </xf>
    <xf numFmtId="0" fontId="10" fillId="0" borderId="0" xfId="0" applyFont="1" applyFill="1"/>
    <xf numFmtId="0" fontId="11" fillId="0" borderId="0" xfId="0" applyFont="1" applyFill="1"/>
    <xf numFmtId="0" fontId="8" fillId="0" borderId="0" xfId="0" applyFont="1" applyFill="1" applyAlignment="1">
      <alignment horizontal="center"/>
    </xf>
    <xf numFmtId="0" fontId="12" fillId="0" borderId="0" xfId="0" applyFont="1" applyFill="1"/>
    <xf numFmtId="0" fontId="12" fillId="0" borderId="0" xfId="0" applyFont="1" applyFill="1" applyAlignment="1">
      <alignment horizontal="center"/>
    </xf>
    <xf numFmtId="0" fontId="9" fillId="0" borderId="0" xfId="0" applyFont="1" applyFill="1"/>
    <xf numFmtId="0" fontId="1" fillId="0" borderId="0" xfId="0" applyFont="1" applyFill="1" applyAlignment="1">
      <alignment wrapText="1"/>
    </xf>
    <xf numFmtId="0" fontId="8" fillId="0" borderId="0" xfId="0" applyFont="1" applyAlignment="1">
      <alignment horizontal="center"/>
    </xf>
    <xf numFmtId="0" fontId="5" fillId="0" borderId="0" xfId="0" applyFont="1"/>
    <xf numFmtId="0" fontId="5" fillId="0" borderId="0" xfId="0" applyFont="1" applyAlignment="1">
      <alignment horizontal="center"/>
    </xf>
    <xf numFmtId="0" fontId="9" fillId="0" borderId="0" xfId="0" applyFont="1" applyAlignment="1">
      <alignment horizontal="center"/>
    </xf>
    <xf numFmtId="0" fontId="12" fillId="0" borderId="0" xfId="0" applyFont="1" applyAlignment="1">
      <alignment horizontal="center"/>
    </xf>
    <xf numFmtId="0" fontId="9" fillId="0" borderId="0" xfId="0" applyFont="1"/>
    <xf numFmtId="0" fontId="2" fillId="0" borderId="2" xfId="0" applyFont="1" applyBorder="1"/>
    <xf numFmtId="0" fontId="2" fillId="0" borderId="2" xfId="0" applyFont="1" applyBorder="1" applyAlignment="1">
      <alignment horizontal="center"/>
    </xf>
    <xf numFmtId="0" fontId="1" fillId="0" borderId="2" xfId="0" applyFont="1" applyBorder="1" applyAlignment="1">
      <alignment horizontal="center"/>
    </xf>
    <xf numFmtId="0" fontId="1" fillId="0" borderId="2" xfId="0" applyFont="1" applyFill="1" applyBorder="1" applyAlignment="1">
      <alignment horizontal="left" wrapText="1"/>
    </xf>
    <xf numFmtId="0" fontId="1" fillId="0" borderId="2" xfId="0" applyFont="1" applyFill="1" applyBorder="1" applyAlignment="1">
      <alignment horizontal="left"/>
    </xf>
    <xf numFmtId="0" fontId="2" fillId="0" borderId="2" xfId="0" applyFont="1" applyFill="1" applyBorder="1" applyAlignment="1">
      <alignment horizontal="center"/>
    </xf>
    <xf numFmtId="0" fontId="2" fillId="0" borderId="2" xfId="0" applyFont="1" applyFill="1" applyBorder="1"/>
    <xf numFmtId="0" fontId="16" fillId="0" borderId="0" xfId="0" applyFont="1" applyFill="1" applyAlignment="1">
      <alignment horizontal="left"/>
    </xf>
    <xf numFmtId="0" fontId="15" fillId="0" borderId="0" xfId="0" applyFont="1" applyFill="1" applyAlignment="1">
      <alignment horizontal="left"/>
    </xf>
    <xf numFmtId="2" fontId="15" fillId="0" borderId="0" xfId="0" applyNumberFormat="1" applyFont="1" applyFill="1" applyAlignment="1">
      <alignment horizontal="center"/>
    </xf>
    <xf numFmtId="0" fontId="15" fillId="0" borderId="0" xfId="0" applyFont="1" applyFill="1" applyAlignment="1">
      <alignment horizontal="center"/>
    </xf>
    <xf numFmtId="164" fontId="15" fillId="0" borderId="0" xfId="0" applyNumberFormat="1" applyFont="1" applyFill="1" applyAlignment="1">
      <alignment horizontal="center"/>
    </xf>
    <xf numFmtId="0" fontId="15" fillId="0" borderId="0" xfId="0" applyFont="1" applyFill="1"/>
    <xf numFmtId="0" fontId="14" fillId="0" borderId="0" xfId="0" applyFont="1" applyFill="1" applyAlignment="1">
      <alignment horizontal="center"/>
    </xf>
    <xf numFmtId="0" fontId="14" fillId="0" borderId="0" xfId="0" applyFont="1" applyFill="1" applyAlignment="1">
      <alignment horizontal="left"/>
    </xf>
    <xf numFmtId="0" fontId="15" fillId="0" borderId="1" xfId="0" applyFont="1" applyFill="1" applyBorder="1" applyAlignment="1">
      <alignment horizontal="left"/>
    </xf>
    <xf numFmtId="2" fontId="15" fillId="0" borderId="1" xfId="0" applyNumberFormat="1" applyFont="1" applyFill="1" applyBorder="1" applyAlignment="1">
      <alignment horizontal="center"/>
    </xf>
    <xf numFmtId="0" fontId="15" fillId="0" borderId="1" xfId="0" applyFont="1" applyFill="1" applyBorder="1" applyAlignment="1">
      <alignment horizontal="center"/>
    </xf>
    <xf numFmtId="0" fontId="15" fillId="0" borderId="1" xfId="0" applyFont="1" applyFill="1" applyBorder="1"/>
    <xf numFmtId="0" fontId="14" fillId="0" borderId="1" xfId="0" applyFont="1" applyFill="1" applyBorder="1" applyAlignment="1">
      <alignment horizontal="center"/>
    </xf>
    <xf numFmtId="0" fontId="16" fillId="0" borderId="0" xfId="0" applyFont="1" applyFill="1"/>
    <xf numFmtId="0" fontId="17" fillId="0" borderId="0" xfId="0" applyFont="1" applyFill="1"/>
    <xf numFmtId="2" fontId="14" fillId="0" borderId="0" xfId="0" applyNumberFormat="1" applyFont="1" applyFill="1" applyAlignment="1">
      <alignment horizontal="center"/>
    </xf>
    <xf numFmtId="164" fontId="18" fillId="0" borderId="0" xfId="0" applyNumberFormat="1" applyFont="1" applyFill="1" applyAlignment="1">
      <alignment horizontal="center"/>
    </xf>
    <xf numFmtId="164" fontId="14" fillId="0" borderId="0" xfId="0" applyNumberFormat="1" applyFont="1" applyFill="1" applyAlignment="1">
      <alignment horizontal="center"/>
    </xf>
    <xf numFmtId="0" fontId="19" fillId="0" borderId="0" xfId="0" applyFont="1" applyFill="1"/>
    <xf numFmtId="0" fontId="17" fillId="0" borderId="0" xfId="0" applyFont="1" applyFill="1" applyAlignment="1">
      <alignment horizontal="center"/>
    </xf>
    <xf numFmtId="164" fontId="17" fillId="0" borderId="0" xfId="0" applyNumberFormat="1" applyFont="1" applyFill="1" applyAlignment="1">
      <alignment horizontal="center"/>
    </xf>
    <xf numFmtId="0" fontId="18" fillId="0" borderId="0" xfId="0" applyFont="1" applyFill="1" applyAlignment="1">
      <alignment horizontal="center"/>
    </xf>
    <xf numFmtId="0" fontId="20" fillId="0" borderId="0" xfId="0" applyFont="1" applyFill="1"/>
    <xf numFmtId="2" fontId="17" fillId="0" borderId="0" xfId="0" applyNumberFormat="1" applyFont="1" applyFill="1" applyAlignment="1">
      <alignment horizontal="center"/>
    </xf>
    <xf numFmtId="0" fontId="21" fillId="0" borderId="0" xfId="0" applyFont="1" applyFill="1"/>
    <xf numFmtId="2" fontId="14" fillId="0" borderId="1" xfId="0" applyNumberFormat="1" applyFont="1" applyFill="1" applyBorder="1" applyAlignment="1">
      <alignment horizontal="center"/>
    </xf>
    <xf numFmtId="164" fontId="18" fillId="0" borderId="1" xfId="0" applyNumberFormat="1" applyFont="1" applyFill="1" applyBorder="1" applyAlignment="1">
      <alignment horizontal="center"/>
    </xf>
    <xf numFmtId="164" fontId="14" fillId="0" borderId="1" xfId="0" applyNumberFormat="1" applyFont="1" applyFill="1" applyBorder="1" applyAlignment="1">
      <alignment horizontal="center"/>
    </xf>
    <xf numFmtId="0" fontId="15" fillId="0" borderId="0" xfId="0" applyFont="1"/>
    <xf numFmtId="2" fontId="15" fillId="0" borderId="0" xfId="0" applyNumberFormat="1" applyFont="1" applyAlignment="1">
      <alignment horizontal="center"/>
    </xf>
    <xf numFmtId="0" fontId="15" fillId="0" borderId="0" xfId="0" applyFont="1" applyAlignment="1">
      <alignment horizontal="center"/>
    </xf>
    <xf numFmtId="0" fontId="22" fillId="0" borderId="0" xfId="0" applyFont="1" applyAlignment="1">
      <alignment horizontal="center"/>
    </xf>
    <xf numFmtId="0" fontId="16" fillId="0" borderId="0" xfId="0" applyFont="1"/>
    <xf numFmtId="164" fontId="9" fillId="0" borderId="0" xfId="0" applyNumberFormat="1" applyFont="1" applyFill="1" applyAlignment="1">
      <alignment horizontal="center"/>
    </xf>
    <xf numFmtId="0" fontId="23" fillId="0" borderId="0" xfId="0" applyFont="1" applyFill="1"/>
    <xf numFmtId="0" fontId="24" fillId="0" borderId="0" xfId="0" applyFont="1" applyFill="1" applyAlignment="1">
      <alignment horizontal="center"/>
    </xf>
    <xf numFmtId="0" fontId="14" fillId="0" borderId="0" xfId="0" applyFont="1" applyFill="1"/>
    <xf numFmtId="2" fontId="9" fillId="0" borderId="0" xfId="0" applyNumberFormat="1" applyFont="1" applyFill="1" applyAlignment="1">
      <alignment horizontal="center"/>
    </xf>
    <xf numFmtId="0" fontId="25" fillId="0" borderId="0" xfId="0" applyFont="1" applyFill="1" applyAlignment="1">
      <alignment horizontal="center"/>
    </xf>
    <xf numFmtId="164" fontId="25" fillId="0" borderId="0" xfId="0" applyNumberFormat="1" applyFont="1" applyFill="1" applyAlignment="1">
      <alignment horizontal="center"/>
    </xf>
    <xf numFmtId="0" fontId="25" fillId="0" borderId="0" xfId="0" applyFont="1" applyFill="1"/>
    <xf numFmtId="2" fontId="5" fillId="0" borderId="0" xfId="0" applyNumberFormat="1" applyFont="1" applyFill="1" applyAlignment="1">
      <alignment horizontal="center"/>
    </xf>
    <xf numFmtId="2" fontId="25" fillId="0" borderId="0" xfId="0" applyNumberFormat="1" applyFont="1" applyFill="1" applyAlignment="1">
      <alignment horizontal="center"/>
    </xf>
    <xf numFmtId="165" fontId="15" fillId="0" borderId="0" xfId="0" applyNumberFormat="1" applyFont="1" applyFill="1"/>
    <xf numFmtId="0" fontId="26" fillId="0" borderId="0" xfId="0" applyFont="1" applyFill="1" applyAlignment="1">
      <alignment horizontal="center"/>
    </xf>
    <xf numFmtId="0" fontId="27" fillId="0" borderId="0" xfId="0" applyFont="1" applyFill="1" applyAlignment="1">
      <alignment horizontal="center"/>
    </xf>
    <xf numFmtId="0" fontId="17" fillId="0" borderId="0" xfId="0" applyFont="1"/>
    <xf numFmtId="0" fontId="15" fillId="0" borderId="1" xfId="0" applyFont="1" applyBorder="1"/>
    <xf numFmtId="0" fontId="15" fillId="0" borderId="1" xfId="0" applyFont="1" applyBorder="1" applyAlignment="1">
      <alignment horizontal="center"/>
    </xf>
    <xf numFmtId="0" fontId="15" fillId="0" borderId="0" xfId="0" applyFont="1" applyAlignment="1">
      <alignment vertical="center"/>
    </xf>
    <xf numFmtId="2" fontId="9" fillId="0" borderId="0" xfId="0" applyNumberFormat="1" applyFont="1" applyAlignment="1">
      <alignment horizontal="center"/>
    </xf>
    <xf numFmtId="1" fontId="9" fillId="0" borderId="0" xfId="0" applyNumberFormat="1" applyFont="1" applyAlignment="1">
      <alignment horizontal="center"/>
    </xf>
    <xf numFmtId="2" fontId="5" fillId="0" borderId="0" xfId="0" applyNumberFormat="1" applyFont="1" applyAlignment="1">
      <alignment horizontal="center"/>
    </xf>
    <xf numFmtId="1" fontId="15" fillId="0" borderId="0" xfId="0" applyNumberFormat="1" applyFont="1" applyAlignment="1">
      <alignment horizontal="center"/>
    </xf>
    <xf numFmtId="2" fontId="15" fillId="0" borderId="1" xfId="0" applyNumberFormat="1" applyFont="1" applyBorder="1" applyAlignment="1">
      <alignment horizontal="center"/>
    </xf>
    <xf numFmtId="1" fontId="15" fillId="0" borderId="1" xfId="0" applyNumberFormat="1" applyFont="1" applyBorder="1" applyAlignment="1">
      <alignment horizontal="center"/>
    </xf>
    <xf numFmtId="2" fontId="14" fillId="0" borderId="1" xfId="0" applyNumberFormat="1" applyFont="1" applyBorder="1" applyAlignment="1">
      <alignment horizontal="center"/>
    </xf>
    <xf numFmtId="164" fontId="15" fillId="0" borderId="0" xfId="0" applyNumberFormat="1" applyFont="1" applyAlignment="1">
      <alignment horizontal="center"/>
    </xf>
    <xf numFmtId="0" fontId="14" fillId="0" borderId="3" xfId="0" applyFont="1" applyFill="1" applyBorder="1" applyAlignment="1">
      <alignment horizontal="left" vertical="center" wrapText="1"/>
    </xf>
    <xf numFmtId="0" fontId="14"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colors>
    <mruColors>
      <color rgb="FFB1A0C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02"/>
  <sheetViews>
    <sheetView tabSelected="1" zoomScale="90" zoomScaleNormal="90" workbookViewId="0">
      <selection sqref="A1:M1"/>
    </sheetView>
  </sheetViews>
  <sheetFormatPr defaultRowHeight="15" x14ac:dyDescent="0.25"/>
  <cols>
    <col min="1" max="1" width="18.5703125" style="9" customWidth="1"/>
    <col min="2" max="9" width="9.140625" style="5"/>
    <col min="10" max="10" width="9.140625" style="7"/>
    <col min="11" max="13" width="9.140625" style="5"/>
    <col min="14" max="14" width="13.140625" style="7" bestFit="1" customWidth="1"/>
    <col min="15" max="16" width="9.140625" style="7"/>
    <col min="17" max="17" width="12.42578125" style="7" bestFit="1" customWidth="1"/>
    <col min="18" max="16384" width="9.140625" style="7"/>
  </cols>
  <sheetData>
    <row r="1" spans="1:17" ht="44.25" customHeight="1" x14ac:dyDescent="0.25">
      <c r="A1" s="103" t="s">
        <v>1594</v>
      </c>
      <c r="B1" s="103"/>
      <c r="C1" s="103"/>
      <c r="D1" s="103"/>
      <c r="E1" s="103"/>
      <c r="F1" s="103"/>
      <c r="G1" s="103"/>
      <c r="H1" s="103"/>
      <c r="I1" s="103"/>
      <c r="J1" s="103"/>
      <c r="K1" s="103"/>
      <c r="L1" s="103"/>
      <c r="M1" s="103"/>
    </row>
    <row r="2" spans="1:17" x14ac:dyDescent="0.25">
      <c r="A2" s="42"/>
      <c r="B2" s="43"/>
      <c r="C2" s="43"/>
      <c r="D2" s="43"/>
      <c r="E2" s="43"/>
      <c r="F2" s="43"/>
      <c r="G2" s="43"/>
      <c r="H2" s="43"/>
      <c r="I2" s="43"/>
      <c r="J2" s="44"/>
      <c r="K2" s="43"/>
      <c r="L2" s="43"/>
      <c r="M2" s="43"/>
    </row>
    <row r="3" spans="1:17" s="17" customFormat="1" ht="17.25" x14ac:dyDescent="0.3">
      <c r="A3" s="15" t="s">
        <v>6</v>
      </c>
      <c r="B3" s="16" t="s">
        <v>1147</v>
      </c>
      <c r="C3" s="16" t="s">
        <v>1148</v>
      </c>
      <c r="D3" s="16" t="s">
        <v>1149</v>
      </c>
      <c r="E3" s="16" t="s">
        <v>0</v>
      </c>
      <c r="F3" s="16" t="s">
        <v>1150</v>
      </c>
      <c r="G3" s="16" t="s">
        <v>1</v>
      </c>
      <c r="H3" s="16" t="s">
        <v>2</v>
      </c>
      <c r="I3" s="16" t="s">
        <v>4</v>
      </c>
      <c r="K3" s="16" t="s">
        <v>8</v>
      </c>
      <c r="L3" s="16" t="s">
        <v>10</v>
      </c>
      <c r="M3" s="16" t="s">
        <v>9</v>
      </c>
    </row>
    <row r="4" spans="1:17" s="30" customFormat="1" ht="15.75" x14ac:dyDescent="0.25">
      <c r="A4" s="45" t="s">
        <v>607</v>
      </c>
      <c r="B4" s="19"/>
      <c r="C4" s="19"/>
      <c r="D4" s="19"/>
      <c r="E4" s="19"/>
      <c r="F4" s="19"/>
      <c r="G4" s="19"/>
      <c r="H4" s="19"/>
      <c r="I4" s="19"/>
      <c r="K4" s="78"/>
      <c r="L4" s="78"/>
      <c r="M4" s="78"/>
    </row>
    <row r="5" spans="1:17" s="50" customFormat="1" ht="12.75" x14ac:dyDescent="0.2">
      <c r="A5" s="46" t="s">
        <v>677</v>
      </c>
      <c r="B5" s="47">
        <v>55.020600000000002</v>
      </c>
      <c r="C5" s="47">
        <v>28.442900000000002</v>
      </c>
      <c r="D5" s="47">
        <v>5.0039199999999999</v>
      </c>
      <c r="E5" s="47">
        <v>8.5769999999999996E-3</v>
      </c>
      <c r="F5" s="47">
        <v>0.27570299999999998</v>
      </c>
      <c r="G5" s="47">
        <v>10.7753</v>
      </c>
      <c r="H5" s="47">
        <v>0.59905699999999995</v>
      </c>
      <c r="I5" s="47">
        <f>SUM(B5:H5)</f>
        <v>100.126057</v>
      </c>
      <c r="J5" s="48"/>
      <c r="K5" s="49">
        <v>53.453019617565097</v>
      </c>
      <c r="L5" s="49">
        <v>44.918541501099689</v>
      </c>
      <c r="M5" s="49">
        <v>1.6284388813352113</v>
      </c>
      <c r="N5" s="52"/>
    </row>
    <row r="6" spans="1:17" s="50" customFormat="1" ht="12.75" x14ac:dyDescent="0.2">
      <c r="A6" s="46" t="s">
        <v>676</v>
      </c>
      <c r="B6" s="47">
        <v>55.681399999999996</v>
      </c>
      <c r="C6" s="47">
        <v>27.837299999999999</v>
      </c>
      <c r="D6" s="47">
        <v>5.4206000000000003</v>
      </c>
      <c r="E6" s="47">
        <v>3.2596E-2</v>
      </c>
      <c r="F6" s="47">
        <v>0.32480100000000001</v>
      </c>
      <c r="G6" s="47">
        <v>9.4101999999999997</v>
      </c>
      <c r="H6" s="47">
        <v>0.38205699999999998</v>
      </c>
      <c r="I6" s="47">
        <f t="shared" ref="I6:I74" si="0">SUM(B6:H6)</f>
        <v>99.088954000000001</v>
      </c>
      <c r="J6" s="48"/>
      <c r="K6" s="49">
        <v>47.996984652932895</v>
      </c>
      <c r="L6" s="49">
        <v>50.030503792262415</v>
      </c>
      <c r="M6" s="49">
        <v>1.9725115548046883</v>
      </c>
      <c r="N6" s="52"/>
      <c r="P6" s="49"/>
      <c r="Q6" s="49"/>
    </row>
    <row r="7" spans="1:17" s="50" customFormat="1" ht="12.75" x14ac:dyDescent="0.2">
      <c r="A7" s="46" t="s">
        <v>678</v>
      </c>
      <c r="B7" s="47">
        <v>56.188200000000002</v>
      </c>
      <c r="C7" s="47">
        <v>27.786799999999999</v>
      </c>
      <c r="D7" s="47">
        <v>5.3667499999999997</v>
      </c>
      <c r="E7" s="47">
        <v>3.5138999999999997E-2</v>
      </c>
      <c r="F7" s="47">
        <v>0.34286</v>
      </c>
      <c r="G7" s="47">
        <v>10.1942</v>
      </c>
      <c r="H7" s="47">
        <v>0.37541799999999997</v>
      </c>
      <c r="I7" s="47">
        <f>SUM(B7:H7)</f>
        <v>100.28936699999998</v>
      </c>
      <c r="J7" s="48"/>
      <c r="K7" s="49">
        <v>50.183440199795115</v>
      </c>
      <c r="L7" s="49">
        <v>47.80695250398027</v>
      </c>
      <c r="M7" s="49">
        <v>2.0096072962246212</v>
      </c>
      <c r="N7" s="52"/>
      <c r="P7" s="49"/>
      <c r="Q7" s="49"/>
    </row>
    <row r="8" spans="1:17" s="50" customFormat="1" ht="12.75" x14ac:dyDescent="0.2">
      <c r="A8" s="46" t="s">
        <v>679</v>
      </c>
      <c r="B8" s="47">
        <v>55.264000000000003</v>
      </c>
      <c r="C8" s="47">
        <v>28.149699999999999</v>
      </c>
      <c r="D8" s="47">
        <v>5.3493599999999999</v>
      </c>
      <c r="E8" s="47">
        <v>2.0486000000000001E-2</v>
      </c>
      <c r="F8" s="47">
        <v>0.307446</v>
      </c>
      <c r="G8" s="47">
        <v>10.097099999999999</v>
      </c>
      <c r="H8" s="47">
        <v>0.445994</v>
      </c>
      <c r="I8" s="47">
        <f t="shared" si="0"/>
        <v>99.634086000000011</v>
      </c>
      <c r="J8" s="48"/>
      <c r="K8" s="49">
        <v>50.126747359627238</v>
      </c>
      <c r="L8" s="49">
        <v>48.0559434941649</v>
      </c>
      <c r="M8" s="49">
        <v>1.817309146207867</v>
      </c>
      <c r="N8" s="52"/>
      <c r="P8" s="49"/>
      <c r="Q8" s="49"/>
    </row>
    <row r="9" spans="1:17" s="50" customFormat="1" ht="12.75" x14ac:dyDescent="0.2">
      <c r="A9" s="46" t="s">
        <v>680</v>
      </c>
      <c r="B9" s="47">
        <v>54.427</v>
      </c>
      <c r="C9" s="47">
        <v>28.487400000000001</v>
      </c>
      <c r="D9" s="47">
        <v>4.8963900000000002</v>
      </c>
      <c r="E9" s="47">
        <v>4.0680000000000001E-2</v>
      </c>
      <c r="F9" s="47">
        <v>0.26812399999999997</v>
      </c>
      <c r="G9" s="47">
        <v>10.961399999999999</v>
      </c>
      <c r="H9" s="47">
        <v>0.48045100000000002</v>
      </c>
      <c r="I9" s="47">
        <f t="shared" si="0"/>
        <v>99.561444999999992</v>
      </c>
      <c r="J9" s="48"/>
      <c r="K9" s="49">
        <v>54.423467388415489</v>
      </c>
      <c r="L9" s="49">
        <v>43.991482601614194</v>
      </c>
      <c r="M9" s="49">
        <v>1.585050009970306</v>
      </c>
      <c r="N9" s="52"/>
      <c r="P9" s="49"/>
      <c r="Q9" s="49"/>
    </row>
    <row r="10" spans="1:17" s="50" customFormat="1" ht="12.75" x14ac:dyDescent="0.2">
      <c r="A10" s="46" t="s">
        <v>681</v>
      </c>
      <c r="B10" s="47">
        <v>47.061300000000003</v>
      </c>
      <c r="C10" s="47">
        <v>32.506900000000002</v>
      </c>
      <c r="D10" s="47">
        <v>2.4646599999999999</v>
      </c>
      <c r="E10" s="47">
        <v>3.7580000000000002E-2</v>
      </c>
      <c r="F10" s="47">
        <v>9.3346999999999999E-2</v>
      </c>
      <c r="G10" s="47">
        <v>15.2883</v>
      </c>
      <c r="H10" s="47">
        <v>0.48712699999999998</v>
      </c>
      <c r="I10" s="47">
        <f t="shared" si="0"/>
        <v>97.939214000000007</v>
      </c>
      <c r="J10" s="48"/>
      <c r="K10" s="49">
        <v>76.982732348969776</v>
      </c>
      <c r="L10" s="49">
        <v>22.457611104632235</v>
      </c>
      <c r="M10" s="49">
        <v>0.55965654639799856</v>
      </c>
      <c r="N10" s="52"/>
      <c r="P10" s="49"/>
      <c r="Q10" s="49"/>
    </row>
    <row r="11" spans="1:17" s="50" customFormat="1" ht="12.75" x14ac:dyDescent="0.2">
      <c r="A11" s="46" t="s">
        <v>682</v>
      </c>
      <c r="B11" s="47">
        <v>55.472900000000003</v>
      </c>
      <c r="C11" s="47">
        <v>28.052199999999999</v>
      </c>
      <c r="D11" s="47">
        <v>4.8883700000000001</v>
      </c>
      <c r="E11" s="47">
        <v>5.9845000000000002E-2</v>
      </c>
      <c r="F11" s="47">
        <v>0.38065100000000002</v>
      </c>
      <c r="G11" s="47">
        <v>10.2463</v>
      </c>
      <c r="H11" s="47">
        <v>0.52138300000000004</v>
      </c>
      <c r="I11" s="47">
        <f t="shared" si="0"/>
        <v>99.621649000000005</v>
      </c>
      <c r="J11" s="48"/>
      <c r="K11" s="49">
        <v>52.423311549216024</v>
      </c>
      <c r="L11" s="49">
        <v>45.257844853323355</v>
      </c>
      <c r="M11" s="49">
        <v>2.3188435974606105</v>
      </c>
      <c r="N11" s="52"/>
      <c r="P11" s="49"/>
      <c r="Q11" s="49"/>
    </row>
    <row r="12" spans="1:17" s="50" customFormat="1" ht="12.75" x14ac:dyDescent="0.2">
      <c r="A12" s="46" t="s">
        <v>683</v>
      </c>
      <c r="B12" s="47">
        <v>53.9495</v>
      </c>
      <c r="C12" s="47">
        <v>28.374600000000001</v>
      </c>
      <c r="D12" s="47">
        <v>5.0536300000000001</v>
      </c>
      <c r="E12" s="47">
        <v>4.2532E-2</v>
      </c>
      <c r="F12" s="47">
        <v>0.33216800000000002</v>
      </c>
      <c r="G12" s="47">
        <v>10.4871</v>
      </c>
      <c r="H12" s="47">
        <v>0.56144799999999995</v>
      </c>
      <c r="I12" s="47">
        <f t="shared" si="0"/>
        <v>98.800977999999986</v>
      </c>
      <c r="J12" s="48"/>
      <c r="K12" s="49">
        <v>52.363674876568957</v>
      </c>
      <c r="L12" s="49">
        <v>45.661541132457423</v>
      </c>
      <c r="M12" s="49">
        <v>1.9747839909736058</v>
      </c>
      <c r="N12" s="52"/>
      <c r="P12" s="49"/>
      <c r="Q12" s="49"/>
    </row>
    <row r="13" spans="1:17" s="50" customFormat="1" ht="12.75" x14ac:dyDescent="0.2">
      <c r="A13" s="46" t="s">
        <v>684</v>
      </c>
      <c r="B13" s="47">
        <v>54.201599999999999</v>
      </c>
      <c r="C13" s="47">
        <v>28.018999999999998</v>
      </c>
      <c r="D13" s="47">
        <v>5.2320099999999998</v>
      </c>
      <c r="E13" s="47">
        <v>2.6678E-2</v>
      </c>
      <c r="F13" s="47">
        <v>0.28609499999999999</v>
      </c>
      <c r="G13" s="47">
        <v>10.648999999999999</v>
      </c>
      <c r="H13" s="47">
        <v>0.52693299999999998</v>
      </c>
      <c r="I13" s="47">
        <f t="shared" si="0"/>
        <v>98.941316</v>
      </c>
      <c r="J13" s="48"/>
      <c r="K13" s="49">
        <v>52.054857101407507</v>
      </c>
      <c r="L13" s="49">
        <v>46.28000656525991</v>
      </c>
      <c r="M13" s="49">
        <v>1.6651363333325686</v>
      </c>
      <c r="N13" s="52"/>
      <c r="P13" s="49"/>
      <c r="Q13" s="49"/>
    </row>
    <row r="14" spans="1:17" s="50" customFormat="1" ht="12.75" x14ac:dyDescent="0.2">
      <c r="A14" s="46" t="s">
        <v>685</v>
      </c>
      <c r="B14" s="47">
        <v>53.908799999999999</v>
      </c>
      <c r="C14" s="47">
        <v>28.097799999999999</v>
      </c>
      <c r="D14" s="47">
        <v>5.09476</v>
      </c>
      <c r="E14" s="47">
        <v>5.015E-2</v>
      </c>
      <c r="F14" s="47">
        <v>0.26491599999999998</v>
      </c>
      <c r="G14" s="47">
        <v>10.5871</v>
      </c>
      <c r="H14" s="47">
        <v>0.50082099999999996</v>
      </c>
      <c r="I14" s="47">
        <f t="shared" si="0"/>
        <v>98.504346999999996</v>
      </c>
      <c r="J14" s="48"/>
      <c r="K14" s="49">
        <v>52.615110419277045</v>
      </c>
      <c r="L14" s="49">
        <v>45.817313031940195</v>
      </c>
      <c r="M14" s="49">
        <v>1.5675765487827598</v>
      </c>
      <c r="N14" s="52"/>
      <c r="P14" s="49"/>
      <c r="Q14" s="49"/>
    </row>
    <row r="15" spans="1:17" s="50" customFormat="1" ht="12.75" x14ac:dyDescent="0.2">
      <c r="A15" s="46" t="s">
        <v>686</v>
      </c>
      <c r="B15" s="47">
        <v>56.284399999999998</v>
      </c>
      <c r="C15" s="47">
        <v>27.022200000000002</v>
      </c>
      <c r="D15" s="47">
        <v>5.1922199999999998</v>
      </c>
      <c r="E15" s="47">
        <v>3.4859000000000001E-2</v>
      </c>
      <c r="F15" s="47">
        <v>0.39647100000000002</v>
      </c>
      <c r="G15" s="47">
        <v>9.14649</v>
      </c>
      <c r="H15" s="47">
        <v>0.34064800000000001</v>
      </c>
      <c r="I15" s="47">
        <f t="shared" si="0"/>
        <v>98.417288000000013</v>
      </c>
      <c r="J15" s="48"/>
      <c r="K15" s="49">
        <v>48.103539182400652</v>
      </c>
      <c r="L15" s="49">
        <v>49.413778845774928</v>
      </c>
      <c r="M15" s="49">
        <v>2.4826819718244191</v>
      </c>
      <c r="N15" s="52"/>
      <c r="P15" s="49"/>
      <c r="Q15" s="49"/>
    </row>
    <row r="16" spans="1:17" s="50" customFormat="1" ht="12.75" x14ac:dyDescent="0.2">
      <c r="A16" s="46" t="s">
        <v>687</v>
      </c>
      <c r="B16" s="47">
        <v>56.7973</v>
      </c>
      <c r="C16" s="47">
        <v>26.827300000000001</v>
      </c>
      <c r="D16" s="47">
        <v>5.6845600000000003</v>
      </c>
      <c r="E16" s="47">
        <v>4.4549999999999999E-2</v>
      </c>
      <c r="F16" s="47">
        <v>0.41952699999999998</v>
      </c>
      <c r="G16" s="47">
        <v>8.6145899999999997</v>
      </c>
      <c r="H16" s="47">
        <v>0.356491</v>
      </c>
      <c r="I16" s="47">
        <f t="shared" si="0"/>
        <v>98.744318000000021</v>
      </c>
      <c r="J16" s="48"/>
      <c r="K16" s="49">
        <v>44.403633471663362</v>
      </c>
      <c r="L16" s="49">
        <v>53.021641167364926</v>
      </c>
      <c r="M16" s="49">
        <v>2.5747253609717111</v>
      </c>
      <c r="N16" s="52"/>
      <c r="P16" s="49"/>
      <c r="Q16" s="49"/>
    </row>
    <row r="17" spans="1:17" s="50" customFormat="1" ht="12.75" x14ac:dyDescent="0.2">
      <c r="A17" s="46" t="s">
        <v>688</v>
      </c>
      <c r="B17" s="47">
        <v>52.619100000000003</v>
      </c>
      <c r="C17" s="47">
        <v>29.128900000000002</v>
      </c>
      <c r="D17" s="47">
        <v>4.16892</v>
      </c>
      <c r="E17" s="47">
        <v>5.8361999999999997E-2</v>
      </c>
      <c r="F17" s="47">
        <v>0.22146299999999999</v>
      </c>
      <c r="G17" s="47">
        <v>11.8574</v>
      </c>
      <c r="H17" s="47">
        <v>0.667493</v>
      </c>
      <c r="I17" s="47">
        <f t="shared" si="0"/>
        <v>98.721637999999999</v>
      </c>
      <c r="J17" s="48"/>
      <c r="K17" s="49">
        <v>60.297012165207533</v>
      </c>
      <c r="L17" s="49">
        <v>38.362093368924342</v>
      </c>
      <c r="M17" s="49">
        <v>1.3408944658681243</v>
      </c>
      <c r="N17" s="52"/>
      <c r="P17" s="49"/>
      <c r="Q17" s="49"/>
    </row>
    <row r="18" spans="1:17" s="50" customFormat="1" ht="12.75" x14ac:dyDescent="0.2">
      <c r="A18" s="46" t="s">
        <v>689</v>
      </c>
      <c r="B18" s="47">
        <v>49.414400000000001</v>
      </c>
      <c r="C18" s="47">
        <v>31.870799999999999</v>
      </c>
      <c r="D18" s="47">
        <v>2.7972199999999998</v>
      </c>
      <c r="E18" s="47">
        <v>6.5932000000000004E-2</v>
      </c>
      <c r="F18" s="47">
        <v>0.126859</v>
      </c>
      <c r="G18" s="47">
        <v>14.779400000000001</v>
      </c>
      <c r="H18" s="47">
        <v>0.60997800000000002</v>
      </c>
      <c r="I18" s="47">
        <f t="shared" si="0"/>
        <v>99.664588999999992</v>
      </c>
      <c r="J18" s="48"/>
      <c r="K18" s="49">
        <v>73.925918144962267</v>
      </c>
      <c r="L18" s="49">
        <v>25.318557784592603</v>
      </c>
      <c r="M18" s="49">
        <v>0.75552407044512138</v>
      </c>
      <c r="N18" s="52"/>
      <c r="P18" s="49"/>
      <c r="Q18" s="49"/>
    </row>
    <row r="19" spans="1:17" s="50" customFormat="1" ht="12.75" x14ac:dyDescent="0.2">
      <c r="A19" s="46" t="s">
        <v>690</v>
      </c>
      <c r="B19" s="47">
        <v>53.128999999999998</v>
      </c>
      <c r="C19" s="47">
        <v>28.3826</v>
      </c>
      <c r="D19" s="47">
        <v>4.5660800000000004</v>
      </c>
      <c r="E19" s="47">
        <v>4.3899000000000001E-2</v>
      </c>
      <c r="F19" s="47">
        <v>0.33877000000000002</v>
      </c>
      <c r="G19" s="47">
        <v>10.637</v>
      </c>
      <c r="H19" s="47">
        <v>0.55746499999999999</v>
      </c>
      <c r="I19" s="47">
        <f t="shared" si="0"/>
        <v>97.654813999999988</v>
      </c>
      <c r="J19" s="48"/>
      <c r="K19" s="49">
        <v>55.10558361603438</v>
      </c>
      <c r="L19" s="49">
        <v>42.804790741359803</v>
      </c>
      <c r="M19" s="49">
        <v>2.0896256426058195</v>
      </c>
      <c r="N19" s="52"/>
      <c r="P19" s="49"/>
      <c r="Q19" s="49"/>
    </row>
    <row r="20" spans="1:17" s="50" customFormat="1" ht="12.75" x14ac:dyDescent="0.2">
      <c r="A20" s="46" t="s">
        <v>691</v>
      </c>
      <c r="B20" s="47">
        <v>55.452100000000002</v>
      </c>
      <c r="C20" s="47">
        <v>27.5107</v>
      </c>
      <c r="D20" s="47">
        <v>5.1079499999999998</v>
      </c>
      <c r="E20" s="47">
        <v>6.5805000000000002E-2</v>
      </c>
      <c r="F20" s="47">
        <v>0.30769999999999997</v>
      </c>
      <c r="G20" s="47">
        <v>10.154999999999999</v>
      </c>
      <c r="H20" s="47">
        <v>0.45543699999999998</v>
      </c>
      <c r="I20" s="47">
        <f t="shared" si="0"/>
        <v>99.054692000000003</v>
      </c>
      <c r="J20" s="48"/>
      <c r="K20" s="49">
        <v>51.38001162889465</v>
      </c>
      <c r="L20" s="49">
        <v>46.766333552124259</v>
      </c>
      <c r="M20" s="49">
        <v>1.8536548189810929</v>
      </c>
      <c r="N20" s="52"/>
      <c r="P20" s="49"/>
      <c r="Q20" s="49"/>
    </row>
    <row r="21" spans="1:17" s="50" customFormat="1" ht="12.75" x14ac:dyDescent="0.2">
      <c r="A21" s="46" t="s">
        <v>692</v>
      </c>
      <c r="B21" s="47">
        <v>56.262500000000003</v>
      </c>
      <c r="C21" s="47">
        <v>27.373699999999999</v>
      </c>
      <c r="D21" s="47">
        <v>5.2986899999999997</v>
      </c>
      <c r="E21" s="47">
        <v>5.5166E-2</v>
      </c>
      <c r="F21" s="47">
        <v>0.33885900000000002</v>
      </c>
      <c r="G21" s="47">
        <v>9.6672200000000004</v>
      </c>
      <c r="H21" s="47">
        <v>0.43095899999999998</v>
      </c>
      <c r="I21" s="47">
        <f t="shared" si="0"/>
        <v>99.427093999999997</v>
      </c>
      <c r="J21" s="48"/>
      <c r="K21" s="49">
        <v>49.174600530565435</v>
      </c>
      <c r="L21" s="49">
        <v>48.773078128111131</v>
      </c>
      <c r="M21" s="49">
        <v>2.0523213413234398</v>
      </c>
      <c r="N21" s="52"/>
      <c r="P21" s="49"/>
      <c r="Q21" s="49"/>
    </row>
    <row r="22" spans="1:17" s="50" customFormat="1" ht="12.75" x14ac:dyDescent="0.2">
      <c r="A22" s="46" t="s">
        <v>693</v>
      </c>
      <c r="B22" s="47">
        <v>57.1965</v>
      </c>
      <c r="C22" s="47">
        <v>27.448499999999999</v>
      </c>
      <c r="D22" s="47">
        <v>5.5500699999999998</v>
      </c>
      <c r="E22" s="47">
        <v>1.2844E-2</v>
      </c>
      <c r="F22" s="47">
        <v>0.357321</v>
      </c>
      <c r="G22" s="47">
        <v>9.2837899999999998</v>
      </c>
      <c r="H22" s="47">
        <v>0.45129900000000001</v>
      </c>
      <c r="I22" s="47">
        <f t="shared" si="0"/>
        <v>100.300324</v>
      </c>
      <c r="J22" s="48"/>
      <c r="K22" s="49">
        <v>47.000799705547998</v>
      </c>
      <c r="L22" s="49">
        <v>50.845300088230289</v>
      </c>
      <c r="M22" s="49">
        <v>2.1539002062217145</v>
      </c>
      <c r="N22" s="52"/>
      <c r="P22" s="49"/>
      <c r="Q22" s="49"/>
    </row>
    <row r="23" spans="1:17" s="50" customFormat="1" ht="12.75" x14ac:dyDescent="0.2">
      <c r="A23" s="46" t="s">
        <v>694</v>
      </c>
      <c r="B23" s="47">
        <v>55.773699999999998</v>
      </c>
      <c r="C23" s="47">
        <v>27.427</v>
      </c>
      <c r="D23" s="47">
        <v>5.7765500000000003</v>
      </c>
      <c r="E23" s="47">
        <v>3.7443999999999998E-2</v>
      </c>
      <c r="F23" s="47">
        <v>0.34234599999999998</v>
      </c>
      <c r="G23" s="47">
        <v>10.180099999999999</v>
      </c>
      <c r="H23" s="47">
        <v>0.40340599999999999</v>
      </c>
      <c r="I23" s="47">
        <f t="shared" si="0"/>
        <v>99.940545999999998</v>
      </c>
      <c r="J23" s="48"/>
      <c r="K23" s="49">
        <v>48.38285669531335</v>
      </c>
      <c r="L23" s="49">
        <v>49.67986587531567</v>
      </c>
      <c r="M23" s="49">
        <v>1.9372774293709707</v>
      </c>
      <c r="N23" s="52"/>
      <c r="P23" s="49"/>
      <c r="Q23" s="49"/>
    </row>
    <row r="24" spans="1:17" s="50" customFormat="1" ht="12.75" x14ac:dyDescent="0.2">
      <c r="A24" s="46" t="s">
        <v>695</v>
      </c>
      <c r="B24" s="47">
        <v>56.579700000000003</v>
      </c>
      <c r="C24" s="47">
        <v>27.517299999999999</v>
      </c>
      <c r="D24" s="47">
        <v>5.5592800000000002</v>
      </c>
      <c r="E24" s="47">
        <v>4.6391000000000002E-2</v>
      </c>
      <c r="F24" s="47">
        <v>0.33549499999999999</v>
      </c>
      <c r="G24" s="47">
        <v>9.5479699999999994</v>
      </c>
      <c r="H24" s="47">
        <v>0.40702199999999999</v>
      </c>
      <c r="I24" s="47">
        <f>SUM(B24:H24)</f>
        <v>99.993158000000008</v>
      </c>
      <c r="J24" s="48"/>
      <c r="K24" s="49">
        <v>47.722509277723915</v>
      </c>
      <c r="L24" s="49">
        <v>50.28091688810062</v>
      </c>
      <c r="M24" s="49">
        <v>1.9965738341754682</v>
      </c>
      <c r="N24" s="52"/>
      <c r="P24" s="49"/>
      <c r="Q24" s="49"/>
    </row>
    <row r="25" spans="1:17" s="50" customFormat="1" ht="12.75" x14ac:dyDescent="0.2">
      <c r="A25" s="46" t="s">
        <v>696</v>
      </c>
      <c r="B25" s="47">
        <v>51.618000000000002</v>
      </c>
      <c r="C25" s="47">
        <v>30.474499999999999</v>
      </c>
      <c r="D25" s="47">
        <v>3.5926399999999998</v>
      </c>
      <c r="E25" s="47">
        <v>2.0761000000000002E-2</v>
      </c>
      <c r="F25" s="47">
        <v>0.21588499999999999</v>
      </c>
      <c r="G25" s="47">
        <v>12.7338</v>
      </c>
      <c r="H25" s="47">
        <v>0.56441399999999997</v>
      </c>
      <c r="I25" s="47">
        <f t="shared" si="0"/>
        <v>99.22</v>
      </c>
      <c r="J25" s="48"/>
      <c r="K25" s="49">
        <v>65.328560014035347</v>
      </c>
      <c r="L25" s="49">
        <v>33.352713809794615</v>
      </c>
      <c r="M25" s="49">
        <v>1.3187261761700388</v>
      </c>
      <c r="N25" s="52"/>
      <c r="P25" s="49"/>
      <c r="Q25" s="49"/>
    </row>
    <row r="26" spans="1:17" s="50" customFormat="1" ht="12.75" x14ac:dyDescent="0.2">
      <c r="A26" s="46" t="s">
        <v>697</v>
      </c>
      <c r="B26" s="47">
        <v>56.176900000000003</v>
      </c>
      <c r="C26" s="47">
        <v>27.065000000000001</v>
      </c>
      <c r="D26" s="47">
        <v>5.4216499999999996</v>
      </c>
      <c r="E26" s="47">
        <v>3.7344000000000002E-2</v>
      </c>
      <c r="F26" s="47">
        <v>0.384793</v>
      </c>
      <c r="G26" s="47">
        <v>8.9677100000000003</v>
      </c>
      <c r="H26" s="47">
        <v>0.38871699999999998</v>
      </c>
      <c r="I26" s="47">
        <f t="shared" si="0"/>
        <v>98.442114000000004</v>
      </c>
      <c r="J26" s="48"/>
      <c r="K26" s="49">
        <v>46.617824231083794</v>
      </c>
      <c r="L26" s="49">
        <v>51.000488663778533</v>
      </c>
      <c r="M26" s="49">
        <v>2.3816871051376749</v>
      </c>
      <c r="N26" s="52"/>
      <c r="P26" s="49"/>
      <c r="Q26" s="49"/>
    </row>
    <row r="27" spans="1:17" s="50" customFormat="1" ht="12.75" x14ac:dyDescent="0.2">
      <c r="A27" s="46" t="s">
        <v>698</v>
      </c>
      <c r="B27" s="47">
        <v>53.400100000000002</v>
      </c>
      <c r="C27" s="47">
        <v>28.921299999999999</v>
      </c>
      <c r="D27" s="47">
        <v>4.8249300000000002</v>
      </c>
      <c r="E27" s="47">
        <v>4.1869999999999997E-2</v>
      </c>
      <c r="F27" s="47">
        <v>0.27214899999999997</v>
      </c>
      <c r="G27" s="47">
        <v>11.2974</v>
      </c>
      <c r="H27" s="47">
        <v>0.55296100000000004</v>
      </c>
      <c r="I27" s="47">
        <f t="shared" si="0"/>
        <v>99.310709999999986</v>
      </c>
      <c r="J27" s="48"/>
      <c r="K27" s="49">
        <v>55.508863747679612</v>
      </c>
      <c r="L27" s="49">
        <v>42.899009380551995</v>
      </c>
      <c r="M27" s="49">
        <v>1.5921268717683867</v>
      </c>
      <c r="N27" s="52"/>
      <c r="P27" s="49"/>
      <c r="Q27" s="49"/>
    </row>
    <row r="28" spans="1:17" s="50" customFormat="1" ht="12.75" x14ac:dyDescent="0.2">
      <c r="A28" s="46" t="s">
        <v>699</v>
      </c>
      <c r="B28" s="47">
        <v>53.004100000000001</v>
      </c>
      <c r="C28" s="47">
        <v>29.1021</v>
      </c>
      <c r="D28" s="47">
        <v>4.1640899999999998</v>
      </c>
      <c r="E28" s="47">
        <v>3.9070000000000001E-2</v>
      </c>
      <c r="F28" s="47">
        <v>0.23208899999999999</v>
      </c>
      <c r="G28" s="47">
        <v>11.488099999999999</v>
      </c>
      <c r="H28" s="47">
        <v>0.467061</v>
      </c>
      <c r="I28" s="47">
        <f t="shared" si="0"/>
        <v>98.496610000000004</v>
      </c>
      <c r="J28" s="48"/>
      <c r="K28" s="49">
        <v>59.52506964196229</v>
      </c>
      <c r="L28" s="49">
        <v>39.043094085982624</v>
      </c>
      <c r="M28" s="49">
        <v>1.4318362720550992</v>
      </c>
      <c r="N28" s="52"/>
      <c r="P28" s="49"/>
      <c r="Q28" s="49"/>
    </row>
    <row r="29" spans="1:17" s="50" customFormat="1" ht="12.75" x14ac:dyDescent="0.2">
      <c r="A29" s="46" t="s">
        <v>700</v>
      </c>
      <c r="B29" s="47">
        <v>54.033499999999997</v>
      </c>
      <c r="C29" s="47">
        <v>28.636700000000001</v>
      </c>
      <c r="D29" s="47">
        <v>4.6105099999999997</v>
      </c>
      <c r="E29" s="47">
        <v>5.1910999999999999E-2</v>
      </c>
      <c r="F29" s="47">
        <v>0.30287500000000001</v>
      </c>
      <c r="G29" s="47">
        <v>10.9816</v>
      </c>
      <c r="H29" s="47">
        <v>0.59434200000000004</v>
      </c>
      <c r="I29" s="47">
        <f>SUM(B29:H29)</f>
        <v>99.211438000000001</v>
      </c>
      <c r="J29" s="48"/>
      <c r="K29" s="49">
        <v>55.786061259853042</v>
      </c>
      <c r="L29" s="49">
        <v>42.382001447291948</v>
      </c>
      <c r="M29" s="49">
        <v>1.8319372928549966</v>
      </c>
      <c r="N29" s="52"/>
      <c r="P29" s="49"/>
      <c r="Q29" s="49"/>
    </row>
    <row r="30" spans="1:17" s="50" customFormat="1" ht="12.75" x14ac:dyDescent="0.2">
      <c r="A30" s="46" t="s">
        <v>701</v>
      </c>
      <c r="B30" s="47">
        <v>47.830199999999998</v>
      </c>
      <c r="C30" s="47">
        <v>32.655299999999997</v>
      </c>
      <c r="D30" s="47">
        <v>2.38442</v>
      </c>
      <c r="E30" s="47">
        <v>5.5955999999999999E-2</v>
      </c>
      <c r="F30" s="47">
        <v>0.111276</v>
      </c>
      <c r="G30" s="47">
        <v>15.365399999999999</v>
      </c>
      <c r="H30" s="47">
        <v>0.69145299999999998</v>
      </c>
      <c r="I30" s="47">
        <f t="shared" si="0"/>
        <v>99.094004999999996</v>
      </c>
      <c r="J30" s="48"/>
      <c r="K30" s="49">
        <v>77.553532960096646</v>
      </c>
      <c r="L30" s="49">
        <v>21.777743948230945</v>
      </c>
      <c r="M30" s="49">
        <v>0.66872309167240229</v>
      </c>
      <c r="N30" s="52"/>
      <c r="P30" s="49"/>
      <c r="Q30" s="49"/>
    </row>
    <row r="31" spans="1:17" s="50" customFormat="1" ht="12.75" x14ac:dyDescent="0.2">
      <c r="A31" s="46" t="s">
        <v>702</v>
      </c>
      <c r="B31" s="47">
        <v>47.122</v>
      </c>
      <c r="C31" s="47">
        <v>33.505099999999999</v>
      </c>
      <c r="D31" s="47">
        <v>1.8838600000000001</v>
      </c>
      <c r="E31" s="47">
        <v>4.3801E-2</v>
      </c>
      <c r="F31" s="47">
        <v>7.8026999999999999E-2</v>
      </c>
      <c r="G31" s="47">
        <v>16.1814</v>
      </c>
      <c r="H31" s="47">
        <v>0.45572699999999999</v>
      </c>
      <c r="I31" s="47">
        <f t="shared" si="0"/>
        <v>99.269914999999997</v>
      </c>
      <c r="J31" s="48"/>
      <c r="K31" s="49">
        <v>82.208956850623068</v>
      </c>
      <c r="L31" s="49">
        <v>17.319050700118108</v>
      </c>
      <c r="M31" s="49">
        <v>0.47199244925882944</v>
      </c>
      <c r="N31" s="52"/>
      <c r="P31" s="49"/>
      <c r="Q31" s="49"/>
    </row>
    <row r="32" spans="1:17" s="50" customFormat="1" ht="12.75" x14ac:dyDescent="0.2">
      <c r="A32" s="46" t="s">
        <v>703</v>
      </c>
      <c r="B32" s="47">
        <v>50.792299999999997</v>
      </c>
      <c r="C32" s="47">
        <v>29.8932</v>
      </c>
      <c r="D32" s="47">
        <v>3.6872099999999999</v>
      </c>
      <c r="E32" s="47">
        <v>5.9867999999999998E-2</v>
      </c>
      <c r="F32" s="47">
        <v>0.20622199999999999</v>
      </c>
      <c r="G32" s="47">
        <v>13.1669</v>
      </c>
      <c r="H32" s="47">
        <v>0.50294300000000003</v>
      </c>
      <c r="I32" s="47">
        <f t="shared" si="0"/>
        <v>98.308642999999975</v>
      </c>
      <c r="J32" s="48"/>
      <c r="K32" s="49">
        <v>65.55700102335075</v>
      </c>
      <c r="L32" s="49">
        <v>33.220474302675001</v>
      </c>
      <c r="M32" s="49">
        <v>1.2225246739742519</v>
      </c>
      <c r="N32" s="52"/>
      <c r="P32" s="49"/>
      <c r="Q32" s="49"/>
    </row>
    <row r="33" spans="1:17" s="50" customFormat="1" ht="12.75" x14ac:dyDescent="0.2">
      <c r="A33" s="46" t="s">
        <v>704</v>
      </c>
      <c r="B33" s="47">
        <v>52.210500000000003</v>
      </c>
      <c r="C33" s="47">
        <v>29.3658</v>
      </c>
      <c r="D33" s="47">
        <v>4.3803799999999997</v>
      </c>
      <c r="E33" s="47">
        <v>4.7468999999999997E-2</v>
      </c>
      <c r="F33" s="47">
        <v>0.265903</v>
      </c>
      <c r="G33" s="47">
        <v>11.8322</v>
      </c>
      <c r="H33" s="47">
        <v>0.58515099999999998</v>
      </c>
      <c r="I33" s="47">
        <f t="shared" si="0"/>
        <v>98.687403000000003</v>
      </c>
      <c r="J33" s="48"/>
      <c r="K33" s="49">
        <v>58.938948808514141</v>
      </c>
      <c r="L33" s="49">
        <v>39.483994814316191</v>
      </c>
      <c r="M33" s="49">
        <v>1.5770563771696677</v>
      </c>
      <c r="N33" s="52"/>
      <c r="P33" s="49"/>
      <c r="Q33" s="49"/>
    </row>
    <row r="34" spans="1:17" s="50" customFormat="1" ht="12.75" x14ac:dyDescent="0.2">
      <c r="A34" s="46" t="s">
        <v>705</v>
      </c>
      <c r="B34" s="47">
        <v>47.881399999999999</v>
      </c>
      <c r="C34" s="47">
        <v>32.424599999999998</v>
      </c>
      <c r="D34" s="47">
        <v>1.8787199999999999</v>
      </c>
      <c r="E34" s="47">
        <v>0.24760299999999999</v>
      </c>
      <c r="F34" s="47">
        <v>0.26976499999999998</v>
      </c>
      <c r="G34" s="47">
        <v>15.8339</v>
      </c>
      <c r="H34" s="47">
        <v>1.21302</v>
      </c>
      <c r="I34" s="47">
        <f t="shared" si="0"/>
        <v>99.749008000000003</v>
      </c>
      <c r="J34" s="48"/>
      <c r="K34" s="49">
        <v>80.972142393014892</v>
      </c>
      <c r="L34" s="49">
        <v>17.385300670017951</v>
      </c>
      <c r="M34" s="49">
        <v>1.6425569369671569</v>
      </c>
      <c r="N34" s="52"/>
      <c r="P34" s="49"/>
      <c r="Q34" s="49"/>
    </row>
    <row r="35" spans="1:17" s="50" customFormat="1" ht="12.75" x14ac:dyDescent="0.2">
      <c r="A35" s="46" t="s">
        <v>706</v>
      </c>
      <c r="B35" s="47">
        <v>46.146700000000003</v>
      </c>
      <c r="C35" s="47">
        <v>34.0306</v>
      </c>
      <c r="D35" s="47">
        <v>1.29786</v>
      </c>
      <c r="E35" s="47">
        <v>7.9408999999999993E-2</v>
      </c>
      <c r="F35" s="47">
        <v>9.6974000000000005E-2</v>
      </c>
      <c r="G35" s="47">
        <v>17.3309</v>
      </c>
      <c r="H35" s="47">
        <v>0.71112600000000004</v>
      </c>
      <c r="I35" s="47">
        <f t="shared" si="0"/>
        <v>99.693568999999997</v>
      </c>
      <c r="J35" s="48"/>
      <c r="K35" s="49">
        <v>87.552281538206245</v>
      </c>
      <c r="L35" s="49">
        <v>11.864422782828344</v>
      </c>
      <c r="M35" s="49">
        <v>0.58329567896542589</v>
      </c>
      <c r="N35" s="52"/>
      <c r="P35" s="49"/>
      <c r="Q35" s="49"/>
    </row>
    <row r="36" spans="1:17" s="50" customFormat="1" ht="12.75" x14ac:dyDescent="0.2">
      <c r="A36" s="46" t="s">
        <v>707</v>
      </c>
      <c r="B36" s="47">
        <v>46.290300000000002</v>
      </c>
      <c r="C36" s="47">
        <v>33.9617</v>
      </c>
      <c r="D36" s="47">
        <v>1.7077899999999999</v>
      </c>
      <c r="E36" s="47">
        <v>6.4448000000000005E-2</v>
      </c>
      <c r="F36" s="47">
        <v>6.5532000000000007E-2</v>
      </c>
      <c r="G36" s="47">
        <v>16.941700000000001</v>
      </c>
      <c r="H36" s="47">
        <v>0.59875299999999998</v>
      </c>
      <c r="I36" s="47">
        <f t="shared" si="0"/>
        <v>99.630223000000015</v>
      </c>
      <c r="J36" s="48"/>
      <c r="K36" s="49">
        <v>84.244855873706356</v>
      </c>
      <c r="L36" s="49">
        <v>15.367148415164452</v>
      </c>
      <c r="M36" s="49">
        <v>0.3879957111292005</v>
      </c>
      <c r="N36" s="52"/>
      <c r="P36" s="49"/>
      <c r="Q36" s="49"/>
    </row>
    <row r="37" spans="1:17" s="50" customFormat="1" ht="12.75" x14ac:dyDescent="0.2">
      <c r="A37" s="46" t="s">
        <v>708</v>
      </c>
      <c r="B37" s="47">
        <v>51.688699999999997</v>
      </c>
      <c r="C37" s="47">
        <v>30.022300000000001</v>
      </c>
      <c r="D37" s="47">
        <v>4.0046799999999996</v>
      </c>
      <c r="E37" s="47">
        <v>4.4759E-2</v>
      </c>
      <c r="F37" s="47">
        <v>0.21107899999999999</v>
      </c>
      <c r="G37" s="47">
        <v>12.4696</v>
      </c>
      <c r="H37" s="47">
        <v>0.508108</v>
      </c>
      <c r="I37" s="47">
        <f t="shared" si="0"/>
        <v>98.949225999999982</v>
      </c>
      <c r="J37" s="48"/>
      <c r="K37" s="49">
        <v>62.449098469680408</v>
      </c>
      <c r="L37" s="49">
        <v>36.292249222020729</v>
      </c>
      <c r="M37" s="49">
        <v>1.2586523082988681</v>
      </c>
      <c r="N37" s="52"/>
      <c r="P37" s="49"/>
      <c r="Q37" s="49"/>
    </row>
    <row r="38" spans="1:17" s="50" customFormat="1" ht="12.75" x14ac:dyDescent="0.2">
      <c r="A38" s="46" t="s">
        <v>709</v>
      </c>
      <c r="B38" s="47">
        <v>56.744500000000002</v>
      </c>
      <c r="C38" s="47">
        <v>27.339700000000001</v>
      </c>
      <c r="D38" s="47">
        <v>5.843</v>
      </c>
      <c r="E38" s="47">
        <v>3.6683E-2</v>
      </c>
      <c r="F38" s="47">
        <v>0.42066599999999998</v>
      </c>
      <c r="G38" s="47">
        <v>8.8737499999999994</v>
      </c>
      <c r="H38" s="47">
        <v>0.35203000000000001</v>
      </c>
      <c r="I38" s="47">
        <f t="shared" si="0"/>
        <v>99.610329000000007</v>
      </c>
      <c r="J38" s="48"/>
      <c r="K38" s="49">
        <v>44.484711529024423</v>
      </c>
      <c r="L38" s="49">
        <v>53.004396088078671</v>
      </c>
      <c r="M38" s="49">
        <v>2.5108923828968979</v>
      </c>
      <c r="N38" s="52"/>
      <c r="P38" s="49"/>
      <c r="Q38" s="49"/>
    </row>
    <row r="39" spans="1:17" s="50" customFormat="1" ht="12.75" x14ac:dyDescent="0.2">
      <c r="A39" s="46" t="s">
        <v>710</v>
      </c>
      <c r="B39" s="47">
        <v>54.9771</v>
      </c>
      <c r="C39" s="47">
        <v>28.356999999999999</v>
      </c>
      <c r="D39" s="47">
        <v>5.10886</v>
      </c>
      <c r="E39" s="47">
        <v>2.9718999999999999E-2</v>
      </c>
      <c r="F39" s="47">
        <v>0.31730799999999998</v>
      </c>
      <c r="G39" s="47">
        <v>10.2973</v>
      </c>
      <c r="H39" s="47">
        <v>0.493421</v>
      </c>
      <c r="I39" s="47">
        <f t="shared" si="0"/>
        <v>99.580708000000001</v>
      </c>
      <c r="J39" s="48"/>
      <c r="K39" s="49">
        <v>51.693579638369968</v>
      </c>
      <c r="L39" s="49">
        <v>46.40979584191048</v>
      </c>
      <c r="M39" s="49">
        <v>1.8966245197195604</v>
      </c>
      <c r="N39" s="52"/>
      <c r="P39" s="49"/>
      <c r="Q39" s="49"/>
    </row>
    <row r="40" spans="1:17" s="50" customFormat="1" ht="12.75" x14ac:dyDescent="0.2">
      <c r="A40" s="46" t="s">
        <v>711</v>
      </c>
      <c r="B40" s="47">
        <v>49.647399999999998</v>
      </c>
      <c r="C40" s="47">
        <v>32.244100000000003</v>
      </c>
      <c r="D40" s="47">
        <v>2.9344299999999999</v>
      </c>
      <c r="E40" s="47">
        <v>3.5304000000000002E-2</v>
      </c>
      <c r="F40" s="47">
        <v>0.110239</v>
      </c>
      <c r="G40" s="47">
        <v>14.436</v>
      </c>
      <c r="H40" s="47">
        <v>0.51205699999999998</v>
      </c>
      <c r="I40" s="47">
        <f t="shared" si="0"/>
        <v>99.919530000000009</v>
      </c>
      <c r="J40" s="48"/>
      <c r="K40" s="49">
        <v>72.625641414732286</v>
      </c>
      <c r="L40" s="49">
        <v>26.714021831395506</v>
      </c>
      <c r="M40" s="49">
        <v>0.66033675387221824</v>
      </c>
      <c r="N40" s="52"/>
      <c r="P40" s="49"/>
      <c r="Q40" s="49"/>
    </row>
    <row r="41" spans="1:17" s="50" customFormat="1" ht="12.75" x14ac:dyDescent="0.2">
      <c r="A41" s="46" t="s">
        <v>712</v>
      </c>
      <c r="B41" s="47">
        <v>48.1449</v>
      </c>
      <c r="C41" s="47">
        <v>32.803699999999999</v>
      </c>
      <c r="D41" s="47">
        <v>2.3487499999999999</v>
      </c>
      <c r="E41" s="47">
        <v>6.2725000000000003E-2</v>
      </c>
      <c r="F41" s="47">
        <v>6.8822999999999995E-2</v>
      </c>
      <c r="G41" s="47">
        <v>15.520899999999999</v>
      </c>
      <c r="H41" s="47">
        <v>0.57427899999999998</v>
      </c>
      <c r="I41" s="47">
        <f t="shared" si="0"/>
        <v>99.524076999999991</v>
      </c>
      <c r="J41" s="48"/>
      <c r="K41" s="49">
        <v>78.178946735083116</v>
      </c>
      <c r="L41" s="49">
        <v>21.408297058965459</v>
      </c>
      <c r="M41" s="49">
        <v>0.41275620595142576</v>
      </c>
      <c r="N41" s="52"/>
      <c r="P41" s="49"/>
      <c r="Q41" s="49"/>
    </row>
    <row r="42" spans="1:17" s="50" customFormat="1" ht="12.75" x14ac:dyDescent="0.2">
      <c r="A42" s="46" t="s">
        <v>713</v>
      </c>
      <c r="B42" s="47">
        <v>53.213299999999997</v>
      </c>
      <c r="C42" s="47">
        <v>29.744399999999999</v>
      </c>
      <c r="D42" s="47">
        <v>4.3955500000000001</v>
      </c>
      <c r="E42" s="47">
        <v>1.8702E-2</v>
      </c>
      <c r="F42" s="47">
        <v>0.23847099999999999</v>
      </c>
      <c r="G42" s="47">
        <v>11.629899999999999</v>
      </c>
      <c r="H42" s="47">
        <v>0.42363299999999998</v>
      </c>
      <c r="I42" s="47">
        <f t="shared" si="0"/>
        <v>99.663955999999985</v>
      </c>
      <c r="J42" s="48"/>
      <c r="K42" s="49">
        <v>58.536312597157306</v>
      </c>
      <c r="L42" s="49">
        <v>40.03455636439562</v>
      </c>
      <c r="M42" s="49">
        <v>1.4291310384470846</v>
      </c>
      <c r="N42" s="52"/>
      <c r="P42" s="49"/>
      <c r="Q42" s="49"/>
    </row>
    <row r="43" spans="1:17" s="50" customFormat="1" ht="12.75" x14ac:dyDescent="0.2">
      <c r="A43" s="46" t="s">
        <v>714</v>
      </c>
      <c r="B43" s="47">
        <v>54.003999999999998</v>
      </c>
      <c r="C43" s="47">
        <v>28.964099999999998</v>
      </c>
      <c r="D43" s="47">
        <v>4.6995300000000002</v>
      </c>
      <c r="E43" s="47">
        <v>5.772E-2</v>
      </c>
      <c r="F43" s="47">
        <v>0.24815100000000001</v>
      </c>
      <c r="G43" s="47">
        <v>11.133800000000001</v>
      </c>
      <c r="H43" s="47">
        <v>0.64188299999999998</v>
      </c>
      <c r="I43" s="47">
        <f t="shared" si="0"/>
        <v>99.749184000000014</v>
      </c>
      <c r="J43" s="48"/>
      <c r="K43" s="49">
        <v>55.855184017655752</v>
      </c>
      <c r="L43" s="49">
        <v>42.662560044533336</v>
      </c>
      <c r="M43" s="49">
        <v>1.4822559378108939</v>
      </c>
      <c r="N43" s="52"/>
      <c r="P43" s="49"/>
      <c r="Q43" s="49"/>
    </row>
    <row r="44" spans="1:17" s="50" customFormat="1" ht="12.75" x14ac:dyDescent="0.2">
      <c r="A44" s="46" t="s">
        <v>715</v>
      </c>
      <c r="B44" s="47">
        <v>53.899099999999997</v>
      </c>
      <c r="C44" s="47">
        <v>29.3292</v>
      </c>
      <c r="D44" s="47">
        <v>4.6859500000000001</v>
      </c>
      <c r="E44" s="47">
        <v>5.7292000000000003E-2</v>
      </c>
      <c r="F44" s="47">
        <v>0.277835</v>
      </c>
      <c r="G44" s="47">
        <v>11.4739</v>
      </c>
      <c r="H44" s="47">
        <v>0.57210300000000003</v>
      </c>
      <c r="I44" s="47">
        <f t="shared" si="0"/>
        <v>100.29537999999999</v>
      </c>
      <c r="J44" s="48"/>
      <c r="K44" s="49">
        <v>56.565692981719032</v>
      </c>
      <c r="L44" s="49">
        <v>41.803449184764233</v>
      </c>
      <c r="M44" s="49">
        <v>1.6308578335167307</v>
      </c>
      <c r="N44" s="52"/>
      <c r="P44" s="49"/>
      <c r="Q44" s="49"/>
    </row>
    <row r="45" spans="1:17" s="50" customFormat="1" ht="12.75" x14ac:dyDescent="0.2">
      <c r="A45" s="46" t="s">
        <v>716</v>
      </c>
      <c r="B45" s="47">
        <v>54.219900000000003</v>
      </c>
      <c r="C45" s="47">
        <v>28.652999999999999</v>
      </c>
      <c r="D45" s="47">
        <v>4.6130699999999996</v>
      </c>
      <c r="E45" s="47">
        <v>6.5633999999999998E-2</v>
      </c>
      <c r="F45" s="47">
        <v>0.33720099999999997</v>
      </c>
      <c r="G45" s="47">
        <v>10.4437</v>
      </c>
      <c r="H45" s="47">
        <v>0.50800400000000001</v>
      </c>
      <c r="I45" s="47">
        <f t="shared" si="0"/>
        <v>98.840508999999997</v>
      </c>
      <c r="J45" s="48"/>
      <c r="K45" s="49">
        <v>54.414656300670714</v>
      </c>
      <c r="L45" s="49">
        <v>43.493460393459721</v>
      </c>
      <c r="M45" s="49">
        <v>2.0918833058695601</v>
      </c>
      <c r="N45" s="52"/>
      <c r="P45" s="49"/>
      <c r="Q45" s="49"/>
    </row>
    <row r="46" spans="1:17" s="50" customFormat="1" ht="12.75" x14ac:dyDescent="0.2">
      <c r="A46" s="46" t="s">
        <v>717</v>
      </c>
      <c r="B46" s="47">
        <v>54.439500000000002</v>
      </c>
      <c r="C46" s="47">
        <v>28.330500000000001</v>
      </c>
      <c r="D46" s="47">
        <v>4.8816800000000002</v>
      </c>
      <c r="E46" s="47">
        <v>5.2724E-2</v>
      </c>
      <c r="F46" s="47">
        <v>0.34880100000000003</v>
      </c>
      <c r="G46" s="47">
        <v>10.7536</v>
      </c>
      <c r="H46" s="47">
        <v>0.52867399999999998</v>
      </c>
      <c r="I46" s="47">
        <f t="shared" si="0"/>
        <v>99.335479000000007</v>
      </c>
      <c r="J46" s="48"/>
      <c r="K46" s="49">
        <v>53.761054145840035</v>
      </c>
      <c r="L46" s="49">
        <v>44.162700293309982</v>
      </c>
      <c r="M46" s="49">
        <v>2.0762455608499848</v>
      </c>
      <c r="N46" s="52"/>
      <c r="P46" s="49"/>
      <c r="Q46" s="49"/>
    </row>
    <row r="47" spans="1:17" s="50" customFormat="1" ht="12.75" x14ac:dyDescent="0.2">
      <c r="A47" s="46" t="s">
        <v>718</v>
      </c>
      <c r="B47" s="47">
        <v>58.482799999999997</v>
      </c>
      <c r="C47" s="47">
        <v>26.0351</v>
      </c>
      <c r="D47" s="47">
        <v>6.1017999999999999</v>
      </c>
      <c r="E47" s="47">
        <v>2.4580000000000001E-2</v>
      </c>
      <c r="F47" s="47">
        <v>0.52137800000000001</v>
      </c>
      <c r="G47" s="47">
        <v>8.1228300000000004</v>
      </c>
      <c r="H47" s="47">
        <v>0.470107</v>
      </c>
      <c r="I47" s="47">
        <f t="shared" si="0"/>
        <v>99.758595</v>
      </c>
      <c r="J47" s="48"/>
      <c r="K47" s="49">
        <v>41.055140458474419</v>
      </c>
      <c r="L47" s="49">
        <v>55.807242191996593</v>
      </c>
      <c r="M47" s="49">
        <v>3.1376173495289881</v>
      </c>
      <c r="N47" s="52"/>
      <c r="P47" s="49"/>
      <c r="Q47" s="49"/>
    </row>
    <row r="48" spans="1:17" s="50" customFormat="1" ht="12.75" x14ac:dyDescent="0.2">
      <c r="A48" s="46" t="s">
        <v>719</v>
      </c>
      <c r="B48" s="47">
        <v>56.576999999999998</v>
      </c>
      <c r="C48" s="47">
        <v>27.3507</v>
      </c>
      <c r="D48" s="47">
        <v>5.5590599999999997</v>
      </c>
      <c r="E48" s="47">
        <v>1.8796E-2</v>
      </c>
      <c r="F48" s="47">
        <v>0.35727799999999998</v>
      </c>
      <c r="G48" s="47">
        <v>9.3289000000000009</v>
      </c>
      <c r="H48" s="47">
        <v>0.43731900000000001</v>
      </c>
      <c r="I48" s="47">
        <f t="shared" si="0"/>
        <v>99.629052999999999</v>
      </c>
      <c r="J48" s="48"/>
      <c r="K48" s="49">
        <v>47.082994954059934</v>
      </c>
      <c r="L48" s="49">
        <v>50.770029908253058</v>
      </c>
      <c r="M48" s="49">
        <v>2.1469751376870043</v>
      </c>
      <c r="N48" s="52"/>
      <c r="P48" s="49"/>
      <c r="Q48" s="49"/>
    </row>
    <row r="49" spans="1:17" s="50" customFormat="1" ht="12.75" x14ac:dyDescent="0.2">
      <c r="A49" s="46" t="s">
        <v>720</v>
      </c>
      <c r="B49" s="47">
        <v>54.412399999999998</v>
      </c>
      <c r="C49" s="47">
        <v>27.7591</v>
      </c>
      <c r="D49" s="47">
        <v>5.0902399999999997</v>
      </c>
      <c r="E49" s="47">
        <v>3.5647999999999999E-2</v>
      </c>
      <c r="F49" s="47">
        <v>0.31671100000000002</v>
      </c>
      <c r="G49" s="47">
        <v>10.5436</v>
      </c>
      <c r="H49" s="47">
        <v>0.41773500000000002</v>
      </c>
      <c r="I49" s="47">
        <f>SUM(B49:H49)</f>
        <v>98.575433999999973</v>
      </c>
      <c r="J49" s="48"/>
      <c r="K49" s="49">
        <v>52.372922440785793</v>
      </c>
      <c r="L49" s="49">
        <v>45.753946641177336</v>
      </c>
      <c r="M49" s="49">
        <v>1.8731309180368727</v>
      </c>
      <c r="N49" s="52"/>
      <c r="P49" s="49"/>
      <c r="Q49" s="49"/>
    </row>
    <row r="50" spans="1:17" s="50" customFormat="1" ht="12.75" x14ac:dyDescent="0.2">
      <c r="A50" s="46" t="s">
        <v>721</v>
      </c>
      <c r="B50" s="47">
        <v>54.468400000000003</v>
      </c>
      <c r="C50" s="47">
        <v>28.277899999999999</v>
      </c>
      <c r="D50" s="47">
        <v>4.9619999999999997</v>
      </c>
      <c r="E50" s="47">
        <v>4.0370000000000003E-2</v>
      </c>
      <c r="F50" s="47">
        <v>0.32098199999999999</v>
      </c>
      <c r="G50" s="47">
        <v>10.373100000000001</v>
      </c>
      <c r="H50" s="47">
        <v>0.55635500000000004</v>
      </c>
      <c r="I50" s="47">
        <f t="shared" si="0"/>
        <v>98.999107000000009</v>
      </c>
      <c r="J50" s="48"/>
      <c r="K50" s="49">
        <v>52.563797646070853</v>
      </c>
      <c r="L50" s="49">
        <v>45.499575513225388</v>
      </c>
      <c r="M50" s="49">
        <v>1.9366268407037561</v>
      </c>
      <c r="N50" s="52"/>
      <c r="P50" s="49"/>
      <c r="Q50" s="49"/>
    </row>
    <row r="51" spans="1:17" s="50" customFormat="1" ht="12.75" x14ac:dyDescent="0.2">
      <c r="A51" s="46" t="s">
        <v>722</v>
      </c>
      <c r="B51" s="47">
        <v>57.427799999999998</v>
      </c>
      <c r="C51" s="47">
        <v>26.174800000000001</v>
      </c>
      <c r="D51" s="47">
        <v>6.1374199999999997</v>
      </c>
      <c r="E51" s="47">
        <v>3.8941000000000003E-2</v>
      </c>
      <c r="F51" s="47">
        <v>0.47431600000000002</v>
      </c>
      <c r="G51" s="47">
        <v>8.1903100000000002</v>
      </c>
      <c r="H51" s="47">
        <v>0.45867599999999997</v>
      </c>
      <c r="I51" s="47">
        <f t="shared" si="0"/>
        <v>98.902262999999991</v>
      </c>
      <c r="J51" s="48"/>
      <c r="K51" s="49">
        <v>41.238002961119619</v>
      </c>
      <c r="L51" s="49">
        <v>55.918504073173239</v>
      </c>
      <c r="M51" s="49">
        <v>2.8434929657071493</v>
      </c>
      <c r="N51" s="52"/>
      <c r="P51" s="49"/>
      <c r="Q51" s="49"/>
    </row>
    <row r="52" spans="1:17" s="50" customFormat="1" ht="12.75" x14ac:dyDescent="0.2">
      <c r="A52" s="46" t="s">
        <v>723</v>
      </c>
      <c r="B52" s="47">
        <v>56.133200000000002</v>
      </c>
      <c r="C52" s="47">
        <v>26.677199999999999</v>
      </c>
      <c r="D52" s="47">
        <v>5.9467699999999999</v>
      </c>
      <c r="E52" s="47">
        <v>3.3874000000000001E-2</v>
      </c>
      <c r="F52" s="47">
        <v>0.47151500000000002</v>
      </c>
      <c r="G52" s="47">
        <v>8.8478499999999993</v>
      </c>
      <c r="H52" s="47">
        <v>0.45373799999999997</v>
      </c>
      <c r="I52" s="47">
        <f>SUM(B52:H52)</f>
        <v>98.564146999999991</v>
      </c>
      <c r="J52" s="48"/>
      <c r="K52" s="49">
        <v>43.865763470839752</v>
      </c>
      <c r="L52" s="49">
        <v>53.350869026737136</v>
      </c>
      <c r="M52" s="49">
        <v>2.7833675024231113</v>
      </c>
      <c r="N52" s="52"/>
      <c r="P52" s="49"/>
      <c r="Q52" s="49"/>
    </row>
    <row r="53" spans="1:17" s="50" customFormat="1" ht="12.75" x14ac:dyDescent="0.2">
      <c r="A53" s="46" t="s">
        <v>724</v>
      </c>
      <c r="B53" s="47">
        <v>45.875799999999998</v>
      </c>
      <c r="C53" s="47">
        <v>34.526000000000003</v>
      </c>
      <c r="D53" s="47">
        <v>1.3307800000000001</v>
      </c>
      <c r="E53" s="47">
        <v>4.0336999999999998E-2</v>
      </c>
      <c r="F53" s="47">
        <v>7.2009999999999999E-3</v>
      </c>
      <c r="G53" s="47">
        <v>16.599599999999999</v>
      </c>
      <c r="H53" s="47">
        <v>0.489784</v>
      </c>
      <c r="I53" s="47">
        <f t="shared" si="0"/>
        <v>98.869501999999997</v>
      </c>
      <c r="J53" s="48"/>
      <c r="K53" s="49">
        <v>87.29144265529898</v>
      </c>
      <c r="L53" s="49">
        <v>12.663470072941521</v>
      </c>
      <c r="M53" s="49">
        <v>4.5087271759509454E-2</v>
      </c>
      <c r="N53" s="52"/>
      <c r="P53" s="49"/>
      <c r="Q53" s="49"/>
    </row>
    <row r="54" spans="1:17" s="50" customFormat="1" ht="12.75" x14ac:dyDescent="0.2">
      <c r="A54" s="46" t="s">
        <v>725</v>
      </c>
      <c r="B54" s="47">
        <v>48.232700000000001</v>
      </c>
      <c r="C54" s="47">
        <v>32.217300000000002</v>
      </c>
      <c r="D54" s="47">
        <v>2.6055000000000001</v>
      </c>
      <c r="E54" s="47">
        <v>8.3534999999999998E-2</v>
      </c>
      <c r="F54" s="47">
        <v>4.1855000000000003E-2</v>
      </c>
      <c r="G54" s="47">
        <v>14.857200000000001</v>
      </c>
      <c r="H54" s="47">
        <v>0.53717700000000002</v>
      </c>
      <c r="I54" s="47">
        <f>SUM(B54:H54)</f>
        <v>98.575267000000011</v>
      </c>
      <c r="J54" s="48"/>
      <c r="K54" s="49">
        <v>75.717679886586168</v>
      </c>
      <c r="L54" s="49">
        <v>24.028342889146238</v>
      </c>
      <c r="M54" s="49">
        <v>0.253977224267602</v>
      </c>
      <c r="N54" s="52"/>
      <c r="P54" s="49"/>
      <c r="Q54" s="49"/>
    </row>
    <row r="55" spans="1:17" s="50" customFormat="1" ht="12.75" x14ac:dyDescent="0.2">
      <c r="A55" s="46" t="s">
        <v>726</v>
      </c>
      <c r="B55" s="47">
        <v>49.417200000000001</v>
      </c>
      <c r="C55" s="47">
        <v>30.914100000000001</v>
      </c>
      <c r="D55" s="47">
        <v>3.25129</v>
      </c>
      <c r="E55" s="47">
        <v>5.5458E-2</v>
      </c>
      <c r="F55" s="47">
        <v>0.16802500000000001</v>
      </c>
      <c r="G55" s="47">
        <v>13.6976</v>
      </c>
      <c r="H55" s="47">
        <v>0.61501399999999995</v>
      </c>
      <c r="I55" s="47">
        <f t="shared" si="0"/>
        <v>98.118686999999994</v>
      </c>
      <c r="J55" s="48"/>
      <c r="K55" s="49">
        <v>69.246047166803649</v>
      </c>
      <c r="L55" s="49">
        <v>29.742579474413489</v>
      </c>
      <c r="M55" s="49">
        <v>1.0113733587828588</v>
      </c>
      <c r="N55" s="52"/>
      <c r="P55" s="49"/>
      <c r="Q55" s="49"/>
    </row>
    <row r="56" spans="1:17" s="50" customFormat="1" ht="12.75" x14ac:dyDescent="0.2">
      <c r="A56" s="46" t="s">
        <v>727</v>
      </c>
      <c r="B56" s="47">
        <v>51.876899999999999</v>
      </c>
      <c r="C56" s="47">
        <v>29.8504</v>
      </c>
      <c r="D56" s="47">
        <v>4.0017800000000001</v>
      </c>
      <c r="E56" s="47">
        <v>4.3284000000000003E-2</v>
      </c>
      <c r="F56" s="47">
        <v>0.21021599999999999</v>
      </c>
      <c r="G56" s="47">
        <v>12.3062</v>
      </c>
      <c r="H56" s="47">
        <v>0.48570600000000003</v>
      </c>
      <c r="I56" s="47">
        <f>SUM(B56:H56)</f>
        <v>98.774485999999996</v>
      </c>
      <c r="J56" s="48"/>
      <c r="K56" s="49">
        <v>62.158970744491803</v>
      </c>
      <c r="L56" s="49">
        <v>36.576779985473777</v>
      </c>
      <c r="M56" s="49">
        <v>1.2642492700344112</v>
      </c>
      <c r="N56" s="52"/>
      <c r="P56" s="49"/>
      <c r="Q56" s="49"/>
    </row>
    <row r="57" spans="1:17" s="50" customFormat="1" ht="12.75" x14ac:dyDescent="0.2">
      <c r="A57" s="46" t="s">
        <v>728</v>
      </c>
      <c r="B57" s="47">
        <v>48.654899999999998</v>
      </c>
      <c r="C57" s="47">
        <v>31.578600000000002</v>
      </c>
      <c r="D57" s="47">
        <v>2.6644600000000001</v>
      </c>
      <c r="E57" s="47">
        <v>5.3828000000000001E-2</v>
      </c>
      <c r="F57" s="47">
        <v>0.13361400000000001</v>
      </c>
      <c r="G57" s="47">
        <v>13.889900000000001</v>
      </c>
      <c r="H57" s="47">
        <v>0.667014</v>
      </c>
      <c r="I57" s="47">
        <f t="shared" si="0"/>
        <v>97.64231599999998</v>
      </c>
      <c r="J57" s="48"/>
      <c r="K57" s="49">
        <v>73.606491061459707</v>
      </c>
      <c r="L57" s="49">
        <v>25.55045364601505</v>
      </c>
      <c r="M57" s="49">
        <v>0.84305529252524269</v>
      </c>
      <c r="N57" s="52"/>
      <c r="P57" s="49"/>
      <c r="Q57" s="49"/>
    </row>
    <row r="58" spans="1:17" s="50" customFormat="1" ht="12.75" x14ac:dyDescent="0.2">
      <c r="A58" s="46" t="s">
        <v>729</v>
      </c>
      <c r="B58" s="47">
        <v>45.717700000000001</v>
      </c>
      <c r="C58" s="47">
        <v>34.634</v>
      </c>
      <c r="D58" s="47">
        <v>1.2701199999999999</v>
      </c>
      <c r="E58" s="47">
        <v>5.0172000000000001E-2</v>
      </c>
      <c r="F58" s="47">
        <v>3.9462999999999998E-2</v>
      </c>
      <c r="G58" s="47">
        <v>16.608799999999999</v>
      </c>
      <c r="H58" s="47">
        <v>0.54977500000000001</v>
      </c>
      <c r="I58" s="47">
        <f>SUM(B58:H58)</f>
        <v>98.87003</v>
      </c>
      <c r="J58" s="48"/>
      <c r="K58" s="49">
        <v>87.6262284651893</v>
      </c>
      <c r="L58" s="49">
        <v>12.125873513993318</v>
      </c>
      <c r="M58" s="49">
        <v>0.24789802081736401</v>
      </c>
      <c r="N58" s="52"/>
      <c r="P58" s="49"/>
      <c r="Q58" s="49"/>
    </row>
    <row r="59" spans="1:17" s="50" customFormat="1" ht="12.75" x14ac:dyDescent="0.2">
      <c r="A59" s="46" t="s">
        <v>730</v>
      </c>
      <c r="B59" s="47">
        <v>46.091999999999999</v>
      </c>
      <c r="C59" s="47">
        <v>34.5</v>
      </c>
      <c r="D59" s="47">
        <v>1.4011899999999999</v>
      </c>
      <c r="E59" s="47">
        <v>3.7587000000000002E-2</v>
      </c>
      <c r="F59" s="47">
        <v>3.9057000000000001E-2</v>
      </c>
      <c r="G59" s="47">
        <v>17.035299999999999</v>
      </c>
      <c r="H59" s="47">
        <v>0.57886000000000004</v>
      </c>
      <c r="I59" s="47">
        <f>SUM(B59:H59)</f>
        <v>99.683993999999998</v>
      </c>
      <c r="J59" s="48"/>
      <c r="K59" s="49">
        <v>86.837981659255888</v>
      </c>
      <c r="L59" s="49">
        <v>12.924965090563163</v>
      </c>
      <c r="M59" s="49">
        <v>0.23705325018096177</v>
      </c>
      <c r="N59" s="52"/>
      <c r="P59" s="49"/>
      <c r="Q59" s="49"/>
    </row>
    <row r="60" spans="1:17" s="50" customFormat="1" ht="12.75" x14ac:dyDescent="0.2">
      <c r="A60" s="46" t="s">
        <v>731</v>
      </c>
      <c r="B60" s="47">
        <v>52.9876</v>
      </c>
      <c r="C60" s="47">
        <v>28.970199999999998</v>
      </c>
      <c r="D60" s="47">
        <v>4.55443</v>
      </c>
      <c r="E60" s="47">
        <v>2.9635999999999999E-2</v>
      </c>
      <c r="F60" s="47">
        <v>0.27049099999999998</v>
      </c>
      <c r="G60" s="47">
        <v>11.3574</v>
      </c>
      <c r="H60" s="47">
        <v>0.51356400000000002</v>
      </c>
      <c r="I60" s="47">
        <f t="shared" si="0"/>
        <v>98.683320999999992</v>
      </c>
      <c r="J60" s="48"/>
      <c r="K60" s="49">
        <v>57.012296055239744</v>
      </c>
      <c r="L60" s="49">
        <v>41.37100361319132</v>
      </c>
      <c r="M60" s="49">
        <v>1.616700331568931</v>
      </c>
      <c r="N60" s="52"/>
      <c r="P60" s="49"/>
      <c r="Q60" s="49"/>
    </row>
    <row r="61" spans="1:17" s="50" customFormat="1" ht="12.75" x14ac:dyDescent="0.2">
      <c r="A61" s="46" t="s">
        <v>732</v>
      </c>
      <c r="B61" s="47">
        <v>53.735599999999998</v>
      </c>
      <c r="C61" s="47">
        <v>29.332599999999999</v>
      </c>
      <c r="D61" s="47">
        <v>4.3342000000000001</v>
      </c>
      <c r="E61" s="47">
        <v>8.2353999999999997E-2</v>
      </c>
      <c r="F61" s="47">
        <v>0.210785</v>
      </c>
      <c r="G61" s="47">
        <v>11.5931</v>
      </c>
      <c r="H61" s="47">
        <v>0.471744</v>
      </c>
      <c r="I61" s="47">
        <f>SUM(B61:H61)</f>
        <v>99.76038299999999</v>
      </c>
      <c r="J61" s="48"/>
      <c r="K61" s="49">
        <v>58.886910879952787</v>
      </c>
      <c r="L61" s="49">
        <v>39.838277567668356</v>
      </c>
      <c r="M61" s="49">
        <v>1.2748115523788739</v>
      </c>
      <c r="N61" s="52"/>
      <c r="P61" s="49"/>
      <c r="Q61" s="49"/>
    </row>
    <row r="62" spans="1:17" s="50" customFormat="1" ht="12.75" x14ac:dyDescent="0.2">
      <c r="A62" s="46" t="s">
        <v>733</v>
      </c>
      <c r="B62" s="47">
        <v>56.933199999999999</v>
      </c>
      <c r="C62" s="47">
        <v>26.889199999999999</v>
      </c>
      <c r="D62" s="47">
        <v>5.8318700000000003</v>
      </c>
      <c r="E62" s="47">
        <v>3.9759000000000003E-2</v>
      </c>
      <c r="F62" s="47">
        <v>0.41811700000000002</v>
      </c>
      <c r="G62" s="47">
        <v>8.8756799999999991</v>
      </c>
      <c r="H62" s="47">
        <v>0.41791600000000001</v>
      </c>
      <c r="I62" s="47">
        <f>SUM(B62:H62)</f>
        <v>99.405742000000004</v>
      </c>
      <c r="J62" s="48"/>
      <c r="K62" s="49">
        <v>44.541825777810189</v>
      </c>
      <c r="L62" s="49">
        <v>52.9598355968485</v>
      </c>
      <c r="M62" s="49">
        <v>2.4983386253413089</v>
      </c>
      <c r="N62" s="52"/>
      <c r="P62" s="49"/>
      <c r="Q62" s="49"/>
    </row>
    <row r="63" spans="1:17" s="50" customFormat="1" ht="12.75" x14ac:dyDescent="0.2">
      <c r="A63" s="46" t="s">
        <v>734</v>
      </c>
      <c r="B63" s="47">
        <v>52.064900000000002</v>
      </c>
      <c r="C63" s="47">
        <v>30.403099999999998</v>
      </c>
      <c r="D63" s="47">
        <v>3.8606600000000002</v>
      </c>
      <c r="E63" s="47">
        <v>3.0258E-2</v>
      </c>
      <c r="F63" s="47">
        <v>0.21080499999999999</v>
      </c>
      <c r="G63" s="47">
        <v>12.853199999999999</v>
      </c>
      <c r="H63" s="47">
        <v>0.45041500000000001</v>
      </c>
      <c r="I63" s="47">
        <f t="shared" si="0"/>
        <v>99.873338000000004</v>
      </c>
      <c r="J63" s="48"/>
      <c r="K63" s="49">
        <v>63.977196084651645</v>
      </c>
      <c r="L63" s="49">
        <v>34.773460182924929</v>
      </c>
      <c r="M63" s="49">
        <v>1.2493437324234364</v>
      </c>
      <c r="N63" s="52"/>
      <c r="P63" s="49"/>
      <c r="Q63" s="49"/>
    </row>
    <row r="64" spans="1:17" s="50" customFormat="1" ht="12.75" x14ac:dyDescent="0.2">
      <c r="A64" s="46" t="s">
        <v>735</v>
      </c>
      <c r="B64" s="47">
        <v>52.776200000000003</v>
      </c>
      <c r="C64" s="47">
        <v>29.828800000000001</v>
      </c>
      <c r="D64" s="47">
        <v>4.1015100000000002</v>
      </c>
      <c r="E64" s="47">
        <v>2.3656E-2</v>
      </c>
      <c r="F64" s="47">
        <v>0.18401600000000001</v>
      </c>
      <c r="G64" s="47">
        <v>12.3188</v>
      </c>
      <c r="H64" s="47">
        <v>0.37856600000000001</v>
      </c>
      <c r="I64" s="47">
        <f t="shared" si="0"/>
        <v>99.611548000000013</v>
      </c>
      <c r="J64" s="48"/>
      <c r="K64" s="49">
        <v>61.717995149428539</v>
      </c>
      <c r="L64" s="49">
        <v>37.184298720374798</v>
      </c>
      <c r="M64" s="49">
        <v>1.0977061301966622</v>
      </c>
      <c r="N64" s="52"/>
      <c r="P64" s="49"/>
      <c r="Q64" s="49"/>
    </row>
    <row r="65" spans="1:17" s="50" customFormat="1" ht="12.75" x14ac:dyDescent="0.2">
      <c r="A65" s="46" t="s">
        <v>736</v>
      </c>
      <c r="B65" s="47">
        <v>52.271999999999998</v>
      </c>
      <c r="C65" s="47">
        <v>30.101900000000001</v>
      </c>
      <c r="D65" s="47">
        <v>3.8578299999999999</v>
      </c>
      <c r="E65" s="47">
        <v>3.8730000000000001E-2</v>
      </c>
      <c r="F65" s="47">
        <v>0.19114300000000001</v>
      </c>
      <c r="G65" s="47">
        <v>12.1257</v>
      </c>
      <c r="H65" s="47">
        <v>0.61073900000000003</v>
      </c>
      <c r="I65" s="47">
        <f t="shared" si="0"/>
        <v>99.198041999999987</v>
      </c>
      <c r="J65" s="48"/>
      <c r="K65" s="49">
        <v>62.716159053629738</v>
      </c>
      <c r="L65" s="49">
        <v>36.106728018475174</v>
      </c>
      <c r="M65" s="49">
        <v>1.1771129278950971</v>
      </c>
      <c r="N65" s="52"/>
      <c r="P65" s="49"/>
      <c r="Q65" s="49"/>
    </row>
    <row r="66" spans="1:17" s="50" customFormat="1" ht="12.75" x14ac:dyDescent="0.2">
      <c r="A66" s="46" t="s">
        <v>737</v>
      </c>
      <c r="B66" s="47">
        <v>54.077599999999997</v>
      </c>
      <c r="C66" s="47">
        <v>28.118600000000001</v>
      </c>
      <c r="D66" s="47">
        <v>4.8677099999999998</v>
      </c>
      <c r="E66" s="47">
        <v>5.0806999999999998E-2</v>
      </c>
      <c r="F66" s="47">
        <v>0.271005</v>
      </c>
      <c r="G66" s="47">
        <v>10.6358</v>
      </c>
      <c r="H66" s="47">
        <v>0.54766499999999996</v>
      </c>
      <c r="I66" s="47">
        <f t="shared" si="0"/>
        <v>98.569187000000014</v>
      </c>
      <c r="J66" s="48"/>
      <c r="K66" s="49">
        <v>53.806175518095039</v>
      </c>
      <c r="L66" s="49">
        <v>44.561425319185609</v>
      </c>
      <c r="M66" s="49">
        <v>1.6323991627193524</v>
      </c>
      <c r="N66" s="52"/>
      <c r="P66" s="49"/>
      <c r="Q66" s="49"/>
    </row>
    <row r="67" spans="1:17" s="50" customFormat="1" ht="12.75" x14ac:dyDescent="0.2">
      <c r="A67" s="46" t="s">
        <v>738</v>
      </c>
      <c r="B67" s="47">
        <v>53.323099999999997</v>
      </c>
      <c r="C67" s="47">
        <v>27.540500000000002</v>
      </c>
      <c r="D67" s="47">
        <v>4.8978000000000002</v>
      </c>
      <c r="E67" s="47">
        <v>5.1485000000000003E-2</v>
      </c>
      <c r="F67" s="47">
        <v>0.274341</v>
      </c>
      <c r="G67" s="47">
        <v>10.686500000000001</v>
      </c>
      <c r="H67" s="47">
        <v>0.61093900000000001</v>
      </c>
      <c r="I67" s="47">
        <f t="shared" si="0"/>
        <v>97.384664999999998</v>
      </c>
      <c r="J67" s="48"/>
      <c r="K67" s="49">
        <v>53.765854660622793</v>
      </c>
      <c r="L67" s="49">
        <v>44.590724162928367</v>
      </c>
      <c r="M67" s="49">
        <v>1.6434211764488287</v>
      </c>
      <c r="N67" s="52"/>
      <c r="P67" s="49"/>
      <c r="Q67" s="49"/>
    </row>
    <row r="68" spans="1:17" s="50" customFormat="1" ht="12.75" x14ac:dyDescent="0.2">
      <c r="A68" s="46" t="s">
        <v>739</v>
      </c>
      <c r="B68" s="47">
        <v>56.159199999999998</v>
      </c>
      <c r="C68" s="47">
        <v>27.065300000000001</v>
      </c>
      <c r="D68" s="47">
        <v>5.6272500000000001</v>
      </c>
      <c r="E68" s="47">
        <v>4.5659999999999999E-2</v>
      </c>
      <c r="F68" s="47">
        <v>0.360707</v>
      </c>
      <c r="G68" s="47">
        <v>8.8952799999999996</v>
      </c>
      <c r="H68" s="47">
        <v>0.441745</v>
      </c>
      <c r="I68" s="47">
        <f>SUM(B68:H68)</f>
        <v>98.59514200000001</v>
      </c>
      <c r="J68" s="48"/>
      <c r="K68" s="49">
        <v>45.599067700040273</v>
      </c>
      <c r="L68" s="49">
        <v>52.199334368249474</v>
      </c>
      <c r="M68" s="49">
        <v>2.2015979317102423</v>
      </c>
      <c r="N68" s="52"/>
      <c r="P68" s="49"/>
      <c r="Q68" s="49"/>
    </row>
    <row r="69" spans="1:17" s="50" customFormat="1" ht="12.75" x14ac:dyDescent="0.2">
      <c r="A69" s="46" t="s">
        <v>740</v>
      </c>
      <c r="B69" s="47">
        <v>57.0261</v>
      </c>
      <c r="C69" s="47">
        <v>27.160599999999999</v>
      </c>
      <c r="D69" s="47">
        <v>5.8782100000000002</v>
      </c>
      <c r="E69" s="47">
        <v>3.2421999999999999E-2</v>
      </c>
      <c r="F69" s="47">
        <v>0.41150599999999998</v>
      </c>
      <c r="G69" s="47">
        <v>9.1561800000000009</v>
      </c>
      <c r="H69" s="47">
        <v>0.40494000000000002</v>
      </c>
      <c r="I69" s="47">
        <f t="shared" si="0"/>
        <v>100.069958</v>
      </c>
      <c r="J69" s="48"/>
      <c r="K69" s="49">
        <v>45.141910296849019</v>
      </c>
      <c r="L69" s="49">
        <v>52.442468231220012</v>
      </c>
      <c r="M69" s="49">
        <v>2.4156214719309701</v>
      </c>
      <c r="N69" s="52"/>
      <c r="P69" s="49"/>
      <c r="Q69" s="49"/>
    </row>
    <row r="70" spans="1:17" s="50" customFormat="1" ht="12.75" x14ac:dyDescent="0.2">
      <c r="A70" s="46" t="s">
        <v>741</v>
      </c>
      <c r="B70" s="47">
        <v>55.555799999999998</v>
      </c>
      <c r="C70" s="47">
        <v>27.4788</v>
      </c>
      <c r="D70" s="47">
        <v>5.3284799999999999</v>
      </c>
      <c r="E70" s="47">
        <v>3.9454999999999997E-2</v>
      </c>
      <c r="F70" s="47">
        <v>0.35867100000000002</v>
      </c>
      <c r="G70" s="47">
        <v>9.2288999999999994</v>
      </c>
      <c r="H70" s="47">
        <v>0.53486800000000001</v>
      </c>
      <c r="I70" s="47">
        <f t="shared" si="0"/>
        <v>98.524974</v>
      </c>
      <c r="J70" s="48"/>
      <c r="K70" s="49">
        <v>47.822728396958937</v>
      </c>
      <c r="L70" s="49">
        <v>49.964341119875172</v>
      </c>
      <c r="M70" s="49">
        <v>2.2129304831658954</v>
      </c>
      <c r="N70" s="52"/>
      <c r="P70" s="49"/>
      <c r="Q70" s="49"/>
    </row>
    <row r="71" spans="1:17" s="50" customFormat="1" ht="12.75" x14ac:dyDescent="0.2">
      <c r="A71" s="46" t="s">
        <v>742</v>
      </c>
      <c r="B71" s="47">
        <v>57.827599999999997</v>
      </c>
      <c r="C71" s="47">
        <v>26.299800000000001</v>
      </c>
      <c r="D71" s="47">
        <v>6.0856899999999996</v>
      </c>
      <c r="E71" s="47">
        <v>3.9168000000000001E-2</v>
      </c>
      <c r="F71" s="47">
        <v>0.48093999999999998</v>
      </c>
      <c r="G71" s="47">
        <v>8.3991000000000007</v>
      </c>
      <c r="H71" s="47">
        <v>0.41647899999999999</v>
      </c>
      <c r="I71" s="47">
        <f t="shared" si="0"/>
        <v>99.548777000000001</v>
      </c>
      <c r="J71" s="48"/>
      <c r="K71" s="49">
        <v>42.028825043816958</v>
      </c>
      <c r="L71" s="49">
        <v>55.105727204925316</v>
      </c>
      <c r="M71" s="49">
        <v>2.8654477512577294</v>
      </c>
      <c r="N71" s="52"/>
      <c r="P71" s="49"/>
      <c r="Q71" s="49"/>
    </row>
    <row r="72" spans="1:17" s="50" customFormat="1" ht="12.75" x14ac:dyDescent="0.2">
      <c r="A72" s="46" t="s">
        <v>745</v>
      </c>
      <c r="B72" s="47">
        <v>55.1175</v>
      </c>
      <c r="C72" s="47">
        <v>27.101099999999999</v>
      </c>
      <c r="D72" s="47">
        <v>5.7420999999999998</v>
      </c>
      <c r="E72" s="47">
        <v>2.0022000000000002E-2</v>
      </c>
      <c r="F72" s="47">
        <v>0.42007100000000003</v>
      </c>
      <c r="G72" s="47">
        <v>9.3752999999999993</v>
      </c>
      <c r="H72" s="47">
        <v>0.48355300000000001</v>
      </c>
      <c r="I72" s="47">
        <f>SUM(B72:H72)</f>
        <v>98.259645999999975</v>
      </c>
      <c r="J72" s="48"/>
      <c r="K72" s="49">
        <v>46.260947798492808</v>
      </c>
      <c r="L72" s="49">
        <v>51.271086321253954</v>
      </c>
      <c r="M72" s="49">
        <v>2.4679658802532427</v>
      </c>
      <c r="N72" s="52"/>
      <c r="P72" s="49"/>
      <c r="Q72" s="49"/>
    </row>
    <row r="73" spans="1:17" s="50" customFormat="1" ht="12.75" x14ac:dyDescent="0.2">
      <c r="A73" s="46" t="s">
        <v>743</v>
      </c>
      <c r="B73" s="47">
        <v>53.536799999999999</v>
      </c>
      <c r="C73" s="47">
        <v>29.507400000000001</v>
      </c>
      <c r="D73" s="47">
        <v>4.3712600000000004</v>
      </c>
      <c r="E73" s="47">
        <v>4.5468000000000001E-2</v>
      </c>
      <c r="F73" s="47">
        <v>0.24451200000000001</v>
      </c>
      <c r="G73" s="47">
        <v>11.062799999999999</v>
      </c>
      <c r="H73" s="47">
        <v>0.49993900000000002</v>
      </c>
      <c r="I73" s="47">
        <f t="shared" si="0"/>
        <v>99.268179000000003</v>
      </c>
      <c r="J73" s="48"/>
      <c r="K73" s="49">
        <v>57.427394071385073</v>
      </c>
      <c r="L73" s="49">
        <v>41.06133849361796</v>
      </c>
      <c r="M73" s="49">
        <v>1.5112674349969628</v>
      </c>
      <c r="N73" s="52"/>
      <c r="P73" s="49"/>
      <c r="Q73" s="49"/>
    </row>
    <row r="74" spans="1:17" s="50" customFormat="1" ht="12.75" x14ac:dyDescent="0.2">
      <c r="A74" s="46" t="s">
        <v>744</v>
      </c>
      <c r="B74" s="47">
        <v>54.456200000000003</v>
      </c>
      <c r="C74" s="47">
        <v>28.741</v>
      </c>
      <c r="D74" s="47">
        <v>4.5591799999999996</v>
      </c>
      <c r="E74" s="47">
        <v>3.2215000000000001E-2</v>
      </c>
      <c r="F74" s="47">
        <v>0.30402200000000001</v>
      </c>
      <c r="G74" s="47">
        <v>10.6213</v>
      </c>
      <c r="H74" s="47">
        <v>0.484512</v>
      </c>
      <c r="I74" s="47">
        <f t="shared" si="0"/>
        <v>99.198429000000004</v>
      </c>
      <c r="J74" s="48"/>
      <c r="K74" s="49">
        <v>55.223248075127337</v>
      </c>
      <c r="L74" s="49">
        <v>42.894679287116141</v>
      </c>
      <c r="M74" s="49">
        <v>1.8820726377565264</v>
      </c>
      <c r="N74" s="52"/>
      <c r="P74" s="49"/>
      <c r="Q74" s="49"/>
    </row>
    <row r="75" spans="1:17" s="50" customFormat="1" ht="12.75" x14ac:dyDescent="0.2">
      <c r="A75" s="46"/>
      <c r="B75" s="47"/>
      <c r="C75" s="47"/>
      <c r="D75" s="47"/>
      <c r="E75" s="47"/>
      <c r="F75" s="47"/>
      <c r="G75" s="47"/>
      <c r="H75" s="47"/>
      <c r="I75" s="47"/>
      <c r="J75" s="48"/>
      <c r="L75" s="51"/>
      <c r="M75" s="48"/>
      <c r="N75" s="48"/>
      <c r="P75" s="49"/>
      <c r="Q75" s="49"/>
    </row>
    <row r="76" spans="1:17" s="30" customFormat="1" ht="15.75" x14ac:dyDescent="0.25">
      <c r="A76" s="45" t="s">
        <v>613</v>
      </c>
      <c r="B76" s="19"/>
      <c r="C76" s="19"/>
      <c r="D76" s="19"/>
      <c r="E76" s="19"/>
      <c r="F76" s="19"/>
      <c r="G76" s="19"/>
      <c r="H76" s="19"/>
      <c r="I76" s="19"/>
      <c r="K76" s="78"/>
      <c r="L76" s="78"/>
      <c r="M76" s="78"/>
      <c r="P76" s="16"/>
    </row>
    <row r="77" spans="1:17" s="50" customFormat="1" ht="12.75" x14ac:dyDescent="0.2">
      <c r="A77" s="46" t="s">
        <v>746</v>
      </c>
      <c r="B77" s="47">
        <v>47.880600000000001</v>
      </c>
      <c r="C77" s="47">
        <v>32.985599999999998</v>
      </c>
      <c r="D77" s="47">
        <v>2.30213</v>
      </c>
      <c r="E77" s="47">
        <v>7.0805999999999994E-2</v>
      </c>
      <c r="F77" s="47">
        <v>7.1333999999999995E-2</v>
      </c>
      <c r="G77" s="47">
        <v>15.4217</v>
      </c>
      <c r="H77" s="47">
        <v>0.62325299999999995</v>
      </c>
      <c r="I77" s="47">
        <f t="shared" ref="I77:I144" si="1">SUM(B77:H77)</f>
        <v>99.355423000000002</v>
      </c>
      <c r="J77" s="48"/>
      <c r="K77" s="49">
        <v>78.392286262957612</v>
      </c>
      <c r="L77" s="49">
        <v>21.17597128340401</v>
      </c>
      <c r="M77" s="49">
        <v>0.43174245363836844</v>
      </c>
      <c r="N77" s="52"/>
    </row>
    <row r="78" spans="1:17" s="50" customFormat="1" ht="12.75" x14ac:dyDescent="0.2">
      <c r="A78" s="46" t="s">
        <v>747</v>
      </c>
      <c r="B78" s="47">
        <v>47.6813</v>
      </c>
      <c r="C78" s="47">
        <v>32.8628</v>
      </c>
      <c r="D78" s="47">
        <v>2.12859</v>
      </c>
      <c r="E78" s="47">
        <v>7.2369000000000003E-2</v>
      </c>
      <c r="F78" s="47">
        <v>7.0829000000000003E-2</v>
      </c>
      <c r="G78" s="47">
        <v>15.0596</v>
      </c>
      <c r="H78" s="47">
        <v>0.722908</v>
      </c>
      <c r="I78" s="47">
        <f t="shared" si="1"/>
        <v>98.598396000000008</v>
      </c>
      <c r="J78" s="48"/>
      <c r="K78" s="49">
        <v>79.278830415540213</v>
      </c>
      <c r="L78" s="49">
        <v>20.277211462178201</v>
      </c>
      <c r="M78" s="49">
        <v>0.44395812228159204</v>
      </c>
      <c r="N78" s="52"/>
      <c r="P78" s="51"/>
    </row>
    <row r="79" spans="1:17" s="50" customFormat="1" ht="12.75" x14ac:dyDescent="0.2">
      <c r="A79" s="46" t="s">
        <v>748</v>
      </c>
      <c r="B79" s="47">
        <v>51.0336</v>
      </c>
      <c r="C79" s="47">
        <v>31.3078</v>
      </c>
      <c r="D79" s="47">
        <v>3.38876</v>
      </c>
      <c r="E79" s="47">
        <v>6.4471000000000001E-2</v>
      </c>
      <c r="F79" s="47">
        <v>0.13309599999999999</v>
      </c>
      <c r="G79" s="47">
        <v>13.0093</v>
      </c>
      <c r="H79" s="47">
        <v>0.62373599999999996</v>
      </c>
      <c r="I79" s="47">
        <f>SUM(B79:H79)</f>
        <v>99.56076299999998</v>
      </c>
      <c r="J79" s="48"/>
      <c r="K79" s="49">
        <v>67.405949901373376</v>
      </c>
      <c r="L79" s="49">
        <v>31.772949429819189</v>
      </c>
      <c r="M79" s="49">
        <v>0.82110066880742583</v>
      </c>
      <c r="N79" s="52"/>
      <c r="P79" s="51"/>
    </row>
    <row r="80" spans="1:17" s="50" customFormat="1" ht="12.75" x14ac:dyDescent="0.2">
      <c r="A80" s="46" t="s">
        <v>749</v>
      </c>
      <c r="B80" s="47">
        <v>54.177</v>
      </c>
      <c r="C80" s="47">
        <v>28.559000000000001</v>
      </c>
      <c r="D80" s="47">
        <v>4.6413200000000003</v>
      </c>
      <c r="E80" s="47">
        <v>0.13900399999999999</v>
      </c>
      <c r="F80" s="47">
        <v>0.24243600000000001</v>
      </c>
      <c r="G80" s="47">
        <v>10.540900000000001</v>
      </c>
      <c r="H80" s="47">
        <v>0.738178</v>
      </c>
      <c r="I80" s="47">
        <f>SUM(B80:H80)</f>
        <v>99.037837999999994</v>
      </c>
      <c r="J80" s="48"/>
      <c r="K80" s="49">
        <v>54.819734966311735</v>
      </c>
      <c r="L80" s="49">
        <v>43.679048129710822</v>
      </c>
      <c r="M80" s="49">
        <v>1.5012169039774432</v>
      </c>
      <c r="N80" s="52"/>
      <c r="P80" s="51"/>
    </row>
    <row r="81" spans="1:16" s="50" customFormat="1" ht="12.75" x14ac:dyDescent="0.2">
      <c r="A81" s="46" t="s">
        <v>750</v>
      </c>
      <c r="B81" s="47">
        <v>50.379100000000001</v>
      </c>
      <c r="C81" s="47">
        <v>31.497399999999999</v>
      </c>
      <c r="D81" s="47">
        <v>3.0902699999999999</v>
      </c>
      <c r="E81" s="47">
        <v>8.3628999999999995E-2</v>
      </c>
      <c r="F81" s="47">
        <v>0.17897299999999999</v>
      </c>
      <c r="G81" s="47">
        <v>14.401400000000001</v>
      </c>
      <c r="H81" s="47">
        <v>0.70542199999999999</v>
      </c>
      <c r="I81" s="47">
        <f t="shared" si="1"/>
        <v>100.33619399999999</v>
      </c>
      <c r="J81" s="48"/>
      <c r="K81" s="49">
        <v>71.271064708386191</v>
      </c>
      <c r="L81" s="49">
        <v>27.674346504601051</v>
      </c>
      <c r="M81" s="49">
        <v>1.0545887870127575</v>
      </c>
      <c r="N81" s="52"/>
      <c r="P81" s="51"/>
    </row>
    <row r="82" spans="1:16" s="50" customFormat="1" ht="12.75" x14ac:dyDescent="0.2">
      <c r="A82" s="46" t="s">
        <v>751</v>
      </c>
      <c r="B82" s="47">
        <v>48.984499999999997</v>
      </c>
      <c r="C82" s="47">
        <v>32.326799999999999</v>
      </c>
      <c r="D82" s="47">
        <v>2.6632899999999999</v>
      </c>
      <c r="E82" s="47">
        <v>6.6305000000000003E-2</v>
      </c>
      <c r="F82" s="47">
        <v>0.118185</v>
      </c>
      <c r="G82" s="47">
        <v>14.832700000000001</v>
      </c>
      <c r="H82" s="47">
        <v>0.63663400000000003</v>
      </c>
      <c r="I82" s="47">
        <f t="shared" si="1"/>
        <v>99.628413999999992</v>
      </c>
      <c r="J82" s="48"/>
      <c r="K82" s="49">
        <v>74.939897448565432</v>
      </c>
      <c r="L82" s="49">
        <v>24.349147181479982</v>
      </c>
      <c r="M82" s="49">
        <v>0.71095536995458375</v>
      </c>
      <c r="N82" s="52"/>
      <c r="P82" s="51"/>
    </row>
    <row r="83" spans="1:16" s="50" customFormat="1" ht="12.75" x14ac:dyDescent="0.2">
      <c r="A83" s="46" t="s">
        <v>752</v>
      </c>
      <c r="B83" s="47">
        <v>56.150599999999997</v>
      </c>
      <c r="C83" s="47">
        <v>27.419799999999999</v>
      </c>
      <c r="D83" s="47">
        <v>5.3834900000000001</v>
      </c>
      <c r="E83" s="47">
        <v>9.4919000000000003E-2</v>
      </c>
      <c r="F83" s="47">
        <v>0.454957</v>
      </c>
      <c r="G83" s="47">
        <v>9.6243499999999997</v>
      </c>
      <c r="H83" s="47">
        <v>0.71300399999999997</v>
      </c>
      <c r="I83" s="47">
        <f>SUM(B83:H83)</f>
        <v>99.841119999999975</v>
      </c>
      <c r="J83" s="48"/>
      <c r="K83" s="49">
        <v>48.344658548459066</v>
      </c>
      <c r="L83" s="49">
        <v>48.934303880839813</v>
      </c>
      <c r="M83" s="49">
        <v>2.721037570701117</v>
      </c>
      <c r="N83" s="52"/>
      <c r="P83" s="51"/>
    </row>
    <row r="84" spans="1:16" s="50" customFormat="1" ht="12.75" x14ac:dyDescent="0.2">
      <c r="A84" s="46" t="s">
        <v>753</v>
      </c>
      <c r="B84" s="47">
        <v>56.7209</v>
      </c>
      <c r="C84" s="47">
        <v>27.1982</v>
      </c>
      <c r="D84" s="47">
        <v>5.8035699999999997</v>
      </c>
      <c r="E84" s="47">
        <v>8.6463999999999999E-2</v>
      </c>
      <c r="F84" s="47">
        <v>0.422435</v>
      </c>
      <c r="G84" s="47">
        <v>8.7870200000000001</v>
      </c>
      <c r="H84" s="47">
        <v>0.77777600000000002</v>
      </c>
      <c r="I84" s="47">
        <f>SUM(B84:H84)</f>
        <v>99.796364999999994</v>
      </c>
      <c r="J84" s="48"/>
      <c r="K84" s="49">
        <v>44.397073829967219</v>
      </c>
      <c r="L84" s="49">
        <v>53.061604008932804</v>
      </c>
      <c r="M84" s="49">
        <v>2.5413221610999761</v>
      </c>
      <c r="N84" s="52"/>
      <c r="P84" s="51"/>
    </row>
    <row r="85" spans="1:16" s="50" customFormat="1" ht="12.75" x14ac:dyDescent="0.2">
      <c r="A85" s="46" t="s">
        <v>754</v>
      </c>
      <c r="B85" s="47">
        <v>47.418100000000003</v>
      </c>
      <c r="C85" s="47">
        <v>33.204599999999999</v>
      </c>
      <c r="D85" s="47">
        <v>2.0741200000000002</v>
      </c>
      <c r="E85" s="47">
        <v>7.3462E-2</v>
      </c>
      <c r="F85" s="47">
        <v>6.8331000000000003E-2</v>
      </c>
      <c r="G85" s="47">
        <v>15.340999999999999</v>
      </c>
      <c r="H85" s="47">
        <v>0.57077199999999995</v>
      </c>
      <c r="I85" s="47">
        <f t="shared" si="1"/>
        <v>98.750385000000009</v>
      </c>
      <c r="J85" s="48"/>
      <c r="K85" s="49">
        <v>80.002718033511755</v>
      </c>
      <c r="L85" s="49">
        <v>19.572998658251525</v>
      </c>
      <c r="M85" s="49">
        <v>0.42428330823671212</v>
      </c>
      <c r="N85" s="52"/>
      <c r="P85" s="51"/>
    </row>
    <row r="86" spans="1:16" s="50" customFormat="1" ht="12.75" x14ac:dyDescent="0.2">
      <c r="A86" s="46" t="s">
        <v>755</v>
      </c>
      <c r="B86" s="47">
        <v>49.4375</v>
      </c>
      <c r="C86" s="47">
        <v>32.435200000000002</v>
      </c>
      <c r="D86" s="47">
        <v>2.6908500000000002</v>
      </c>
      <c r="E86" s="47">
        <v>7.7468999999999996E-2</v>
      </c>
      <c r="F86" s="47">
        <v>8.6679000000000006E-2</v>
      </c>
      <c r="G86" s="47">
        <v>14.366899999999999</v>
      </c>
      <c r="H86" s="47">
        <v>0.45765099999999997</v>
      </c>
      <c r="I86" s="47">
        <f t="shared" si="1"/>
        <v>99.552249000000003</v>
      </c>
      <c r="J86" s="48"/>
      <c r="K86" s="49">
        <v>74.28842049704258</v>
      </c>
      <c r="L86" s="49">
        <v>25.1779263916224</v>
      </c>
      <c r="M86" s="49">
        <v>0.53365311133501425</v>
      </c>
      <c r="N86" s="52"/>
      <c r="P86" s="51"/>
    </row>
    <row r="87" spans="1:16" s="50" customFormat="1" ht="12.75" x14ac:dyDescent="0.2">
      <c r="A87" s="46" t="s">
        <v>756</v>
      </c>
      <c r="B87" s="47">
        <v>47.622100000000003</v>
      </c>
      <c r="C87" s="47">
        <v>32.908799999999999</v>
      </c>
      <c r="D87" s="47">
        <v>2.02155</v>
      </c>
      <c r="E87" s="47">
        <v>6.5784999999999996E-2</v>
      </c>
      <c r="F87" s="47">
        <v>6.1495000000000001E-2</v>
      </c>
      <c r="G87" s="47">
        <v>16.047999999999998</v>
      </c>
      <c r="H87" s="47">
        <v>0.54761099999999996</v>
      </c>
      <c r="I87" s="47">
        <f t="shared" si="1"/>
        <v>99.275341000000012</v>
      </c>
      <c r="J87" s="48"/>
      <c r="K87" s="49">
        <v>81.135202342337223</v>
      </c>
      <c r="L87" s="49">
        <v>18.494615645641797</v>
      </c>
      <c r="M87" s="49">
        <v>0.37018201202099232</v>
      </c>
      <c r="N87" s="52"/>
      <c r="P87" s="51"/>
    </row>
    <row r="88" spans="1:16" s="50" customFormat="1" ht="12.75" x14ac:dyDescent="0.2">
      <c r="A88" s="46" t="s">
        <v>757</v>
      </c>
      <c r="B88" s="47">
        <v>46.633499999999998</v>
      </c>
      <c r="C88" s="47">
        <v>33.522399999999998</v>
      </c>
      <c r="D88" s="47">
        <v>2.0223</v>
      </c>
      <c r="E88" s="47">
        <v>4.0308999999999998E-2</v>
      </c>
      <c r="F88" s="47">
        <v>5.3614000000000002E-2</v>
      </c>
      <c r="G88" s="47">
        <v>15.8186</v>
      </c>
      <c r="H88" s="47">
        <v>0.56371099999999996</v>
      </c>
      <c r="I88" s="47">
        <f t="shared" si="1"/>
        <v>98.654433999999995</v>
      </c>
      <c r="J88" s="48"/>
      <c r="K88" s="49">
        <v>80.947075319628524</v>
      </c>
      <c r="L88" s="49">
        <v>18.726262824207062</v>
      </c>
      <c r="M88" s="49">
        <v>0.32666185616441062</v>
      </c>
      <c r="N88" s="52"/>
      <c r="P88" s="51"/>
    </row>
    <row r="89" spans="1:16" s="50" customFormat="1" ht="12.75" x14ac:dyDescent="0.2">
      <c r="A89" s="46" t="s">
        <v>758</v>
      </c>
      <c r="B89" s="47">
        <v>49.561500000000002</v>
      </c>
      <c r="C89" s="47">
        <v>31.4255</v>
      </c>
      <c r="D89" s="47">
        <v>3.0758999999999999</v>
      </c>
      <c r="E89" s="47">
        <v>6.6239999999999993E-2</v>
      </c>
      <c r="F89" s="47">
        <v>0.105629</v>
      </c>
      <c r="G89" s="47">
        <v>14.347300000000001</v>
      </c>
      <c r="H89" s="47">
        <v>0.65241300000000002</v>
      </c>
      <c r="I89" s="47">
        <f t="shared" si="1"/>
        <v>99.234481999999986</v>
      </c>
      <c r="J89" s="48"/>
      <c r="K89" s="49">
        <v>71.596577749768215</v>
      </c>
      <c r="L89" s="49">
        <v>27.775808643422092</v>
      </c>
      <c r="M89" s="49">
        <v>0.62761360680968403</v>
      </c>
      <c r="N89" s="52"/>
      <c r="P89" s="51"/>
    </row>
    <row r="90" spans="1:16" s="50" customFormat="1" ht="12.75" x14ac:dyDescent="0.2">
      <c r="A90" s="46" t="s">
        <v>759</v>
      </c>
      <c r="B90" s="47">
        <v>46.079799999999999</v>
      </c>
      <c r="C90" s="47">
        <v>34.665999999999997</v>
      </c>
      <c r="D90" s="47">
        <v>1.3230999999999999</v>
      </c>
      <c r="E90" s="47">
        <v>4.0653000000000002E-2</v>
      </c>
      <c r="F90" s="47">
        <v>2.6175E-2</v>
      </c>
      <c r="G90" s="47">
        <v>17.541799999999999</v>
      </c>
      <c r="H90" s="47">
        <v>0.467914</v>
      </c>
      <c r="I90" s="47">
        <f t="shared" si="1"/>
        <v>100.14544199999999</v>
      </c>
      <c r="J90" s="48"/>
      <c r="K90" s="49">
        <v>87.853117961535631</v>
      </c>
      <c r="L90" s="49">
        <v>11.990798604077865</v>
      </c>
      <c r="M90" s="49">
        <v>0.15608343438650762</v>
      </c>
      <c r="N90" s="52"/>
      <c r="P90" s="51"/>
    </row>
    <row r="91" spans="1:16" s="50" customFormat="1" ht="12.75" x14ac:dyDescent="0.2">
      <c r="A91" s="46" t="s">
        <v>760</v>
      </c>
      <c r="B91" s="47">
        <v>47.931399999999996</v>
      </c>
      <c r="C91" s="47">
        <v>32.957799999999999</v>
      </c>
      <c r="D91" s="47">
        <v>2.1854</v>
      </c>
      <c r="E91" s="47">
        <v>6.6101999999999994E-2</v>
      </c>
      <c r="F91" s="47">
        <v>6.7294999999999994E-2</v>
      </c>
      <c r="G91" s="47">
        <v>15.4816</v>
      </c>
      <c r="H91" s="47">
        <v>0.57252700000000001</v>
      </c>
      <c r="I91" s="47">
        <f t="shared" si="1"/>
        <v>99.262123999999986</v>
      </c>
      <c r="J91" s="48"/>
      <c r="K91" s="49">
        <v>79.326379380157874</v>
      </c>
      <c r="L91" s="49">
        <v>20.263065298451156</v>
      </c>
      <c r="M91" s="49">
        <v>0.41055532139096473</v>
      </c>
      <c r="N91" s="52"/>
      <c r="P91" s="51"/>
    </row>
    <row r="92" spans="1:16" s="50" customFormat="1" ht="12.75" x14ac:dyDescent="0.2">
      <c r="A92" s="46" t="s">
        <v>761</v>
      </c>
      <c r="B92" s="47">
        <v>56.017200000000003</v>
      </c>
      <c r="C92" s="47">
        <v>27.273299999999999</v>
      </c>
      <c r="D92" s="47">
        <v>5.4201699999999997</v>
      </c>
      <c r="E92" s="47">
        <v>0.101275</v>
      </c>
      <c r="F92" s="47">
        <v>0.43147200000000002</v>
      </c>
      <c r="G92" s="47">
        <v>9.9575999999999993</v>
      </c>
      <c r="H92" s="47">
        <v>0.70038599999999995</v>
      </c>
      <c r="I92" s="47">
        <f>SUM(B92:H92)</f>
        <v>99.901403000000002</v>
      </c>
      <c r="J92" s="48"/>
      <c r="K92" s="49">
        <v>49.10193414139831</v>
      </c>
      <c r="L92" s="49">
        <v>48.364783267936936</v>
      </c>
      <c r="M92" s="49">
        <v>2.5332825906647662</v>
      </c>
      <c r="N92" s="52"/>
      <c r="P92" s="51"/>
    </row>
    <row r="93" spans="1:16" s="50" customFormat="1" ht="12.75" x14ac:dyDescent="0.2">
      <c r="A93" s="46" t="s">
        <v>762</v>
      </c>
      <c r="B93" s="47">
        <v>47.763500000000001</v>
      </c>
      <c r="C93" s="47">
        <v>33.168700000000001</v>
      </c>
      <c r="D93" s="47">
        <v>2.3073999999999999</v>
      </c>
      <c r="E93" s="47">
        <v>7.6244000000000006E-2</v>
      </c>
      <c r="F93" s="47">
        <v>7.7969999999999998E-2</v>
      </c>
      <c r="G93" s="47">
        <v>15.4056</v>
      </c>
      <c r="H93" s="47">
        <v>0.63051299999999999</v>
      </c>
      <c r="I93" s="47">
        <f t="shared" si="1"/>
        <v>99.429926999999978</v>
      </c>
      <c r="J93" s="48"/>
      <c r="K93" s="49">
        <v>78.30512186717651</v>
      </c>
      <c r="L93" s="49">
        <v>21.223003985231909</v>
      </c>
      <c r="M93" s="49">
        <v>0.47187414759158464</v>
      </c>
      <c r="N93" s="52"/>
      <c r="P93" s="51"/>
    </row>
    <row r="94" spans="1:16" s="50" customFormat="1" ht="12.75" x14ac:dyDescent="0.2">
      <c r="A94" s="46" t="s">
        <v>763</v>
      </c>
      <c r="B94" s="47">
        <v>48.485199999999999</v>
      </c>
      <c r="C94" s="47">
        <v>32.706400000000002</v>
      </c>
      <c r="D94" s="47">
        <v>2.3616000000000001</v>
      </c>
      <c r="E94" s="47">
        <v>7.1479000000000001E-2</v>
      </c>
      <c r="F94" s="47">
        <v>7.0268999999999998E-2</v>
      </c>
      <c r="G94" s="47">
        <v>15.1174</v>
      </c>
      <c r="H94" s="47">
        <v>0.54924200000000001</v>
      </c>
      <c r="I94" s="47">
        <f t="shared" si="1"/>
        <v>99.361589999999993</v>
      </c>
      <c r="J94" s="48"/>
      <c r="K94" s="49">
        <v>77.626569733539611</v>
      </c>
      <c r="L94" s="49">
        <v>21.943810591810045</v>
      </c>
      <c r="M94" s="49">
        <v>0.42961967465033796</v>
      </c>
      <c r="N94" s="52"/>
      <c r="P94" s="51"/>
    </row>
    <row r="95" spans="1:16" s="50" customFormat="1" ht="12.75" x14ac:dyDescent="0.2">
      <c r="A95" s="46" t="s">
        <v>764</v>
      </c>
      <c r="B95" s="47">
        <v>53.1419</v>
      </c>
      <c r="C95" s="47">
        <v>29.7239</v>
      </c>
      <c r="D95" s="47">
        <v>3.97499</v>
      </c>
      <c r="E95" s="47">
        <v>0.119787</v>
      </c>
      <c r="F95" s="47">
        <v>0.163049</v>
      </c>
      <c r="G95" s="47">
        <v>12.102600000000001</v>
      </c>
      <c r="H95" s="47">
        <v>0.68417799999999995</v>
      </c>
      <c r="I95" s="47">
        <f>SUM(B95:H95)</f>
        <v>99.910404000000014</v>
      </c>
      <c r="J95" s="48"/>
      <c r="K95" s="49">
        <v>62.097386746377296</v>
      </c>
      <c r="L95" s="49">
        <v>36.906520268330091</v>
      </c>
      <c r="M95" s="49">
        <v>0.99609298529261436</v>
      </c>
      <c r="N95" s="52"/>
      <c r="P95" s="51"/>
    </row>
    <row r="96" spans="1:16" s="50" customFormat="1" ht="12.75" x14ac:dyDescent="0.2">
      <c r="A96" s="46" t="s">
        <v>765</v>
      </c>
      <c r="B96" s="47">
        <v>49.709200000000003</v>
      </c>
      <c r="C96" s="47">
        <v>31.349900000000002</v>
      </c>
      <c r="D96" s="47">
        <v>3.17319</v>
      </c>
      <c r="E96" s="47">
        <v>6.4786999999999997E-2</v>
      </c>
      <c r="F96" s="47">
        <v>0.117412</v>
      </c>
      <c r="G96" s="47">
        <v>14.007300000000001</v>
      </c>
      <c r="H96" s="47">
        <v>0.660999</v>
      </c>
      <c r="I96" s="47">
        <f t="shared" si="1"/>
        <v>99.082788000000008</v>
      </c>
      <c r="J96" s="48"/>
      <c r="K96" s="49">
        <v>70.426778156712786</v>
      </c>
      <c r="L96" s="49">
        <v>28.870338948545225</v>
      </c>
      <c r="M96" s="49">
        <v>0.70288289474199206</v>
      </c>
      <c r="N96" s="52"/>
      <c r="P96" s="51"/>
    </row>
    <row r="97" spans="1:16" s="50" customFormat="1" ht="12.75" x14ac:dyDescent="0.2">
      <c r="A97" s="46" t="s">
        <v>766</v>
      </c>
      <c r="B97" s="47">
        <v>48.975200000000001</v>
      </c>
      <c r="C97" s="47">
        <v>32.345700000000001</v>
      </c>
      <c r="D97" s="47">
        <v>2.7935300000000001</v>
      </c>
      <c r="E97" s="47">
        <v>5.2644000000000003E-2</v>
      </c>
      <c r="F97" s="47">
        <v>9.2882000000000006E-2</v>
      </c>
      <c r="G97" s="47">
        <v>14.471</v>
      </c>
      <c r="H97" s="47">
        <v>0.62229100000000004</v>
      </c>
      <c r="I97" s="47">
        <f t="shared" si="1"/>
        <v>99.35324700000001</v>
      </c>
      <c r="J97" s="48"/>
      <c r="K97" s="49">
        <v>73.693854500231225</v>
      </c>
      <c r="L97" s="49">
        <v>25.742960102905563</v>
      </c>
      <c r="M97" s="49">
        <v>0.56318539686322189</v>
      </c>
      <c r="N97" s="52"/>
      <c r="P97" s="51"/>
    </row>
    <row r="98" spans="1:16" s="50" customFormat="1" ht="12.75" x14ac:dyDescent="0.2">
      <c r="A98" s="46" t="s">
        <v>767</v>
      </c>
      <c r="B98" s="47">
        <v>49.3553</v>
      </c>
      <c r="C98" s="47">
        <v>32.242899999999999</v>
      </c>
      <c r="D98" s="47">
        <v>2.75021</v>
      </c>
      <c r="E98" s="47">
        <v>5.1707000000000003E-2</v>
      </c>
      <c r="F98" s="47">
        <v>0.107666</v>
      </c>
      <c r="G98" s="47">
        <v>14.299200000000001</v>
      </c>
      <c r="H98" s="47">
        <v>0.75809499999999996</v>
      </c>
      <c r="I98" s="47">
        <f t="shared" si="1"/>
        <v>99.565077999999971</v>
      </c>
      <c r="J98" s="48"/>
      <c r="K98" s="49">
        <v>73.691806371226647</v>
      </c>
      <c r="L98" s="49">
        <v>25.64754104471896</v>
      </c>
      <c r="M98" s="49">
        <v>0.66065258405439931</v>
      </c>
      <c r="N98" s="52"/>
      <c r="P98" s="51"/>
    </row>
    <row r="99" spans="1:16" s="50" customFormat="1" ht="12.75" x14ac:dyDescent="0.2">
      <c r="A99" s="46" t="s">
        <v>768</v>
      </c>
      <c r="B99" s="47">
        <v>49.447099999999999</v>
      </c>
      <c r="C99" s="47">
        <v>32.243499999999997</v>
      </c>
      <c r="D99" s="47">
        <v>2.9644400000000002</v>
      </c>
      <c r="E99" s="47">
        <v>6.3251000000000002E-2</v>
      </c>
      <c r="F99" s="47">
        <v>9.1262999999999997E-2</v>
      </c>
      <c r="G99" s="47">
        <v>14.526400000000001</v>
      </c>
      <c r="H99" s="47">
        <v>0.60277599999999998</v>
      </c>
      <c r="I99" s="47">
        <f t="shared" si="1"/>
        <v>99.938729999999978</v>
      </c>
      <c r="J99" s="48"/>
      <c r="K99" s="49">
        <v>72.634222575583436</v>
      </c>
      <c r="L99" s="49">
        <v>26.822445613986378</v>
      </c>
      <c r="M99" s="49">
        <v>0.54333181043019008</v>
      </c>
      <c r="N99" s="52"/>
      <c r="P99" s="51"/>
    </row>
    <row r="100" spans="1:16" s="50" customFormat="1" ht="12.75" x14ac:dyDescent="0.2">
      <c r="A100" s="46" t="s">
        <v>769</v>
      </c>
      <c r="B100" s="47">
        <v>48.168900000000001</v>
      </c>
      <c r="C100" s="47">
        <v>32.942500000000003</v>
      </c>
      <c r="D100" s="47">
        <v>2.3161900000000002</v>
      </c>
      <c r="E100" s="47">
        <v>5.9837000000000001E-2</v>
      </c>
      <c r="F100" s="47">
        <v>7.9071000000000002E-2</v>
      </c>
      <c r="G100" s="47">
        <v>14.4854</v>
      </c>
      <c r="H100" s="47">
        <v>0.53755299999999995</v>
      </c>
      <c r="I100" s="47">
        <f t="shared" si="1"/>
        <v>98.589451000000011</v>
      </c>
      <c r="J100" s="48"/>
      <c r="K100" s="49">
        <v>77.169753578087622</v>
      </c>
      <c r="L100" s="49">
        <v>22.328688666377307</v>
      </c>
      <c r="M100" s="49">
        <v>0.50155775553506277</v>
      </c>
      <c r="N100" s="52"/>
      <c r="P100" s="51"/>
    </row>
    <row r="101" spans="1:16" s="50" customFormat="1" ht="12.75" x14ac:dyDescent="0.2">
      <c r="A101" s="46" t="s">
        <v>770</v>
      </c>
      <c r="B101" s="47">
        <v>49.639000000000003</v>
      </c>
      <c r="C101" s="47">
        <v>31.4908</v>
      </c>
      <c r="D101" s="47">
        <v>2.8400500000000002</v>
      </c>
      <c r="E101" s="47">
        <v>7.3402999999999996E-2</v>
      </c>
      <c r="F101" s="47">
        <v>0.11521199999999999</v>
      </c>
      <c r="G101" s="47">
        <v>13.780099999999999</v>
      </c>
      <c r="H101" s="47">
        <v>0.54739400000000005</v>
      </c>
      <c r="I101" s="47">
        <f>SUM(B101:H101)</f>
        <v>98.485959000000008</v>
      </c>
      <c r="J101" s="48"/>
      <c r="K101" s="49">
        <v>72.311763287566521</v>
      </c>
      <c r="L101" s="49">
        <v>26.968387728295866</v>
      </c>
      <c r="M101" s="49">
        <v>0.71984898413762199</v>
      </c>
      <c r="N101" s="52"/>
      <c r="P101" s="51"/>
    </row>
    <row r="102" spans="1:16" s="50" customFormat="1" ht="12.75" x14ac:dyDescent="0.2">
      <c r="A102" s="46" t="s">
        <v>771</v>
      </c>
      <c r="B102" s="47">
        <v>49.346299999999999</v>
      </c>
      <c r="C102" s="47">
        <v>31.873899999999999</v>
      </c>
      <c r="D102" s="47">
        <v>2.9888599999999999</v>
      </c>
      <c r="E102" s="47">
        <v>6.8386000000000002E-2</v>
      </c>
      <c r="F102" s="47">
        <v>9.6262E-2</v>
      </c>
      <c r="G102" s="47">
        <v>14.089600000000001</v>
      </c>
      <c r="H102" s="47">
        <v>0.58111199999999996</v>
      </c>
      <c r="I102" s="47">
        <f>SUM(B102:H102)</f>
        <v>99.044420000000017</v>
      </c>
      <c r="J102" s="48"/>
      <c r="K102" s="49">
        <v>71.839057362223244</v>
      </c>
      <c r="L102" s="49">
        <v>27.576551071468536</v>
      </c>
      <c r="M102" s="49">
        <v>0.58439156630822497</v>
      </c>
      <c r="N102" s="52"/>
      <c r="P102" s="51"/>
    </row>
    <row r="103" spans="1:16" s="50" customFormat="1" ht="12.75" x14ac:dyDescent="0.2">
      <c r="A103" s="46" t="s">
        <v>772</v>
      </c>
      <c r="B103" s="47">
        <v>48.125300000000003</v>
      </c>
      <c r="C103" s="47">
        <v>32.964799999999997</v>
      </c>
      <c r="D103" s="47">
        <v>2.4206300000000001</v>
      </c>
      <c r="E103" s="47">
        <v>4.9723999999999997E-2</v>
      </c>
      <c r="F103" s="47">
        <v>7.1050000000000002E-2</v>
      </c>
      <c r="G103" s="47">
        <v>15.476100000000001</v>
      </c>
      <c r="H103" s="47">
        <v>0.57034499999999999</v>
      </c>
      <c r="I103" s="47">
        <f t="shared" si="1"/>
        <v>99.677949000000012</v>
      </c>
      <c r="J103" s="48"/>
      <c r="K103" s="49">
        <v>77.609581329506852</v>
      </c>
      <c r="L103" s="49">
        <v>21.966185137859128</v>
      </c>
      <c r="M103" s="49">
        <v>0.42423353263402447</v>
      </c>
      <c r="N103" s="52"/>
      <c r="P103" s="51"/>
    </row>
    <row r="104" spans="1:16" s="50" customFormat="1" ht="12.75" x14ac:dyDescent="0.2">
      <c r="A104" s="46" t="s">
        <v>773</v>
      </c>
      <c r="B104" s="47">
        <v>48.666600000000003</v>
      </c>
      <c r="C104" s="47">
        <v>32.994500000000002</v>
      </c>
      <c r="D104" s="47">
        <v>2.4489700000000001</v>
      </c>
      <c r="E104" s="47">
        <v>7.8320000000000001E-2</v>
      </c>
      <c r="F104" s="47">
        <v>7.6068999999999998E-2</v>
      </c>
      <c r="G104" s="47">
        <v>14.991199999999999</v>
      </c>
      <c r="H104" s="47">
        <v>0.46602700000000002</v>
      </c>
      <c r="I104" s="47">
        <f t="shared" si="1"/>
        <v>99.721686000000005</v>
      </c>
      <c r="J104" s="48"/>
      <c r="K104" s="49">
        <v>76.825453352306553</v>
      </c>
      <c r="L104" s="49">
        <v>22.71039110765058</v>
      </c>
      <c r="M104" s="49">
        <v>0.46415554004287546</v>
      </c>
      <c r="N104" s="52"/>
      <c r="P104" s="51"/>
    </row>
    <row r="105" spans="1:16" s="50" customFormat="1" ht="12.75" x14ac:dyDescent="0.2">
      <c r="A105" s="46" t="s">
        <v>774</v>
      </c>
      <c r="B105" s="47">
        <v>49.870699999999999</v>
      </c>
      <c r="C105" s="47">
        <v>32.2288</v>
      </c>
      <c r="D105" s="47">
        <v>2.6987899999999998</v>
      </c>
      <c r="E105" s="47">
        <v>6.0049999999999999E-2</v>
      </c>
      <c r="F105" s="47">
        <v>9.1933000000000001E-2</v>
      </c>
      <c r="G105" s="47">
        <v>14.7125</v>
      </c>
      <c r="H105" s="47">
        <v>0.54646300000000003</v>
      </c>
      <c r="I105" s="47">
        <f t="shared" si="1"/>
        <v>100.20923600000002</v>
      </c>
      <c r="J105" s="48"/>
      <c r="K105" s="49">
        <v>74.66160555449045</v>
      </c>
      <c r="L105" s="49">
        <v>24.782913227178184</v>
      </c>
      <c r="M105" s="49">
        <v>0.55548121833135045</v>
      </c>
      <c r="N105" s="52"/>
      <c r="P105" s="51"/>
    </row>
    <row r="106" spans="1:16" s="50" customFormat="1" ht="12.75" x14ac:dyDescent="0.2">
      <c r="A106" s="46" t="s">
        <v>775</v>
      </c>
      <c r="B106" s="47">
        <v>50.4011</v>
      </c>
      <c r="C106" s="47">
        <v>31.532800000000002</v>
      </c>
      <c r="D106" s="47">
        <v>3.21855</v>
      </c>
      <c r="E106" s="47">
        <v>7.6620999999999995E-2</v>
      </c>
      <c r="F106" s="47">
        <v>0.114499</v>
      </c>
      <c r="G106" s="47">
        <v>12.9901</v>
      </c>
      <c r="H106" s="47">
        <v>0.57609100000000002</v>
      </c>
      <c r="I106" s="47">
        <f t="shared" si="1"/>
        <v>98.909760999999989</v>
      </c>
      <c r="J106" s="48"/>
      <c r="K106" s="49">
        <v>68.547239361387852</v>
      </c>
      <c r="L106" s="49">
        <v>30.733367541803879</v>
      </c>
      <c r="M106" s="49">
        <v>0.71939309680825847</v>
      </c>
      <c r="N106" s="52"/>
      <c r="P106" s="51"/>
    </row>
    <row r="107" spans="1:16" s="50" customFormat="1" ht="12.75" x14ac:dyDescent="0.2">
      <c r="A107" s="46" t="s">
        <v>776</v>
      </c>
      <c r="B107" s="47">
        <v>46.409700000000001</v>
      </c>
      <c r="C107" s="47">
        <v>33.795200000000001</v>
      </c>
      <c r="D107" s="47">
        <v>1.66638</v>
      </c>
      <c r="E107" s="47">
        <v>5.6078999999999997E-2</v>
      </c>
      <c r="F107" s="47">
        <v>4.2867000000000002E-2</v>
      </c>
      <c r="G107" s="47">
        <v>16.664100000000001</v>
      </c>
      <c r="H107" s="47">
        <v>0.64311700000000005</v>
      </c>
      <c r="I107" s="47">
        <f t="shared" si="1"/>
        <v>99.277443000000019</v>
      </c>
      <c r="J107" s="48"/>
      <c r="K107" s="49">
        <v>84.458362930017827</v>
      </c>
      <c r="L107" s="49">
        <v>15.28295222591762</v>
      </c>
      <c r="M107" s="49">
        <v>0.25868484406455644</v>
      </c>
      <c r="N107" s="52"/>
      <c r="P107" s="51"/>
    </row>
    <row r="108" spans="1:16" s="50" customFormat="1" ht="12.75" x14ac:dyDescent="0.2">
      <c r="A108" s="46" t="s">
        <v>777</v>
      </c>
      <c r="B108" s="47">
        <v>45.336799999999997</v>
      </c>
      <c r="C108" s="47">
        <v>33.653399999999998</v>
      </c>
      <c r="D108" s="47">
        <v>1.52037</v>
      </c>
      <c r="E108" s="47">
        <v>3.9218999999999997E-2</v>
      </c>
      <c r="F108" s="47">
        <v>2.7932999999999999E-2</v>
      </c>
      <c r="G108" s="47">
        <v>16.760300000000001</v>
      </c>
      <c r="H108" s="47">
        <v>0.65563199999999999</v>
      </c>
      <c r="I108" s="47">
        <f t="shared" si="1"/>
        <v>97.993653999999992</v>
      </c>
      <c r="J108" s="48"/>
      <c r="K108" s="49">
        <v>85.753437918120653</v>
      </c>
      <c r="L108" s="49">
        <v>14.076395438820111</v>
      </c>
      <c r="M108" s="49">
        <v>0.17016664305923429</v>
      </c>
      <c r="N108" s="52"/>
      <c r="P108" s="51"/>
    </row>
    <row r="109" spans="1:16" s="50" customFormat="1" ht="12.75" x14ac:dyDescent="0.2">
      <c r="A109" s="46" t="s">
        <v>778</v>
      </c>
      <c r="B109" s="47">
        <v>49.994199999999999</v>
      </c>
      <c r="C109" s="47">
        <v>31.673400000000001</v>
      </c>
      <c r="D109" s="47">
        <v>3.08785</v>
      </c>
      <c r="E109" s="47">
        <v>9.8808000000000007E-2</v>
      </c>
      <c r="F109" s="47">
        <v>0.101397</v>
      </c>
      <c r="G109" s="47">
        <v>14.188599999999999</v>
      </c>
      <c r="H109" s="47">
        <v>0.69674700000000001</v>
      </c>
      <c r="I109" s="47">
        <f>SUM(B109:H109)</f>
        <v>99.841002000000003</v>
      </c>
      <c r="J109" s="48"/>
      <c r="K109" s="49">
        <v>71.310349404218144</v>
      </c>
      <c r="L109" s="49">
        <v>28.082879027521404</v>
      </c>
      <c r="M109" s="49">
        <v>0.60677156826045475</v>
      </c>
      <c r="N109" s="52"/>
      <c r="P109" s="51"/>
    </row>
    <row r="110" spans="1:16" s="50" customFormat="1" ht="12.75" x14ac:dyDescent="0.2">
      <c r="A110" s="46" t="s">
        <v>779</v>
      </c>
      <c r="B110" s="47">
        <v>48.822800000000001</v>
      </c>
      <c r="C110" s="47">
        <v>32.968200000000003</v>
      </c>
      <c r="D110" s="47">
        <v>2.3519000000000001</v>
      </c>
      <c r="E110" s="47">
        <v>6.7955000000000002E-2</v>
      </c>
      <c r="F110" s="47">
        <v>7.1094000000000004E-2</v>
      </c>
      <c r="G110" s="47">
        <v>15.0341</v>
      </c>
      <c r="H110" s="47">
        <v>0.62416400000000005</v>
      </c>
      <c r="I110" s="47">
        <f t="shared" si="1"/>
        <v>99.940212999999986</v>
      </c>
      <c r="J110" s="48"/>
      <c r="K110" s="49">
        <v>77.59676778705402</v>
      </c>
      <c r="L110" s="49">
        <v>21.966327987849432</v>
      </c>
      <c r="M110" s="49">
        <v>0.43690422509654958</v>
      </c>
      <c r="N110" s="52"/>
      <c r="P110" s="51"/>
    </row>
    <row r="111" spans="1:16" s="50" customFormat="1" ht="12.75" x14ac:dyDescent="0.2">
      <c r="A111" s="46" t="s">
        <v>780</v>
      </c>
      <c r="B111" s="47">
        <v>47.577399999999997</v>
      </c>
      <c r="C111" s="47">
        <v>33.593699999999998</v>
      </c>
      <c r="D111" s="47">
        <v>2.07199</v>
      </c>
      <c r="E111" s="47">
        <v>5.1978000000000003E-2</v>
      </c>
      <c r="F111" s="47">
        <v>0.06</v>
      </c>
      <c r="G111" s="47">
        <v>15.650499999999999</v>
      </c>
      <c r="H111" s="47">
        <v>0.54924700000000004</v>
      </c>
      <c r="I111" s="47">
        <f t="shared" si="1"/>
        <v>99.554814999999991</v>
      </c>
      <c r="J111" s="48"/>
      <c r="K111" s="49">
        <v>80.377170967218717</v>
      </c>
      <c r="L111" s="49">
        <v>19.255933142082714</v>
      </c>
      <c r="M111" s="49">
        <v>0.36689589069856343</v>
      </c>
      <c r="N111" s="52"/>
      <c r="P111" s="51"/>
    </row>
    <row r="112" spans="1:16" s="50" customFormat="1" ht="12.75" x14ac:dyDescent="0.2">
      <c r="A112" s="46" t="s">
        <v>781</v>
      </c>
      <c r="B112" s="47">
        <v>48.215699999999998</v>
      </c>
      <c r="C112" s="47">
        <v>33.184100000000001</v>
      </c>
      <c r="D112" s="47">
        <v>2.3821099999999999</v>
      </c>
      <c r="E112" s="47">
        <v>5.5586999999999998E-2</v>
      </c>
      <c r="F112" s="47">
        <v>6.3898999999999997E-2</v>
      </c>
      <c r="G112" s="47">
        <v>15.5105</v>
      </c>
      <c r="H112" s="47">
        <v>0.71213000000000004</v>
      </c>
      <c r="I112" s="47">
        <f>SUM(B112:H112)</f>
        <v>100.12402600000001</v>
      </c>
      <c r="J112" s="48"/>
      <c r="K112" s="49">
        <v>77.953386384733946</v>
      </c>
      <c r="L112" s="49">
        <v>21.664237860187967</v>
      </c>
      <c r="M112" s="49">
        <v>0.38237575507807464</v>
      </c>
      <c r="N112" s="52"/>
      <c r="P112" s="51"/>
    </row>
    <row r="113" spans="1:16" s="50" customFormat="1" ht="12.75" x14ac:dyDescent="0.2">
      <c r="A113" s="46" t="s">
        <v>782</v>
      </c>
      <c r="B113" s="47">
        <v>49.454000000000001</v>
      </c>
      <c r="C113" s="47">
        <v>32.4923</v>
      </c>
      <c r="D113" s="47">
        <v>2.51037</v>
      </c>
      <c r="E113" s="47">
        <v>7.2918999999999998E-2</v>
      </c>
      <c r="F113" s="47">
        <v>8.2179000000000002E-2</v>
      </c>
      <c r="G113" s="47">
        <v>14.7904</v>
      </c>
      <c r="H113" s="47">
        <v>0.56986400000000004</v>
      </c>
      <c r="I113" s="47">
        <f t="shared" si="1"/>
        <v>99.972031999999999</v>
      </c>
      <c r="J113" s="48"/>
      <c r="K113" s="49">
        <v>76.117911403870423</v>
      </c>
      <c r="L113" s="49">
        <v>23.378524342054142</v>
      </c>
      <c r="M113" s="49">
        <v>0.50356425407544159</v>
      </c>
      <c r="N113" s="52"/>
      <c r="P113" s="51"/>
    </row>
    <row r="114" spans="1:16" s="50" customFormat="1" ht="12.75" x14ac:dyDescent="0.2">
      <c r="A114" s="46" t="s">
        <v>783</v>
      </c>
      <c r="B114" s="47">
        <v>49.348700000000001</v>
      </c>
      <c r="C114" s="47">
        <v>33.021599999999999</v>
      </c>
      <c r="D114" s="47">
        <v>2.3609499999999999</v>
      </c>
      <c r="E114" s="47">
        <v>6.7450999999999997E-2</v>
      </c>
      <c r="F114" s="47">
        <v>6.7044000000000006E-2</v>
      </c>
      <c r="G114" s="47">
        <v>15.482900000000001</v>
      </c>
      <c r="H114" s="47">
        <v>0.627112</v>
      </c>
      <c r="I114" s="47">
        <f t="shared" si="1"/>
        <v>100.975757</v>
      </c>
      <c r="J114" s="48"/>
      <c r="K114" s="49">
        <v>78.058476442713811</v>
      </c>
      <c r="L114" s="49">
        <v>21.539070920786568</v>
      </c>
      <c r="M114" s="49">
        <v>0.40245263649962359</v>
      </c>
      <c r="N114" s="52"/>
      <c r="P114" s="51"/>
    </row>
    <row r="115" spans="1:16" s="50" customFormat="1" ht="12.75" x14ac:dyDescent="0.2">
      <c r="A115" s="46" t="s">
        <v>784</v>
      </c>
      <c r="B115" s="47">
        <v>49.739199999999997</v>
      </c>
      <c r="C115" s="47">
        <v>31.852599999999999</v>
      </c>
      <c r="D115" s="47">
        <v>3.00054</v>
      </c>
      <c r="E115" s="47">
        <v>6.9192000000000004E-2</v>
      </c>
      <c r="F115" s="47">
        <v>0.10430200000000001</v>
      </c>
      <c r="G115" s="47">
        <v>14.5883</v>
      </c>
      <c r="H115" s="47">
        <v>0.59606099999999995</v>
      </c>
      <c r="I115" s="47">
        <f t="shared" si="1"/>
        <v>99.950195000000008</v>
      </c>
      <c r="J115" s="48"/>
      <c r="K115" s="49">
        <v>72.426770077329678</v>
      </c>
      <c r="L115" s="49">
        <v>26.956671597597001</v>
      </c>
      <c r="M115" s="49">
        <v>0.61655832507332464</v>
      </c>
      <c r="N115" s="52"/>
      <c r="P115" s="51"/>
    </row>
    <row r="116" spans="1:16" s="50" customFormat="1" ht="12.75" x14ac:dyDescent="0.2">
      <c r="A116" s="46" t="s">
        <v>785</v>
      </c>
      <c r="B116" s="47">
        <v>49.054099999999998</v>
      </c>
      <c r="C116" s="47">
        <v>32.579799999999999</v>
      </c>
      <c r="D116" s="47">
        <v>2.6488499999999999</v>
      </c>
      <c r="E116" s="47">
        <v>5.0283000000000001E-2</v>
      </c>
      <c r="F116" s="47">
        <v>8.8885000000000006E-2</v>
      </c>
      <c r="G116" s="47">
        <v>14.8765</v>
      </c>
      <c r="H116" s="47">
        <v>0.72306199999999998</v>
      </c>
      <c r="I116" s="47">
        <f>SUM(B116:H116)</f>
        <v>100.02148</v>
      </c>
      <c r="J116" s="48"/>
      <c r="K116" s="49">
        <v>75.22662420786547</v>
      </c>
      <c r="L116" s="49">
        <v>24.238212420400082</v>
      </c>
      <c r="M116" s="49">
        <v>0.53516337173445661</v>
      </c>
      <c r="N116" s="52"/>
      <c r="P116" s="51"/>
    </row>
    <row r="117" spans="1:16" s="50" customFormat="1" ht="12.75" x14ac:dyDescent="0.2">
      <c r="A117" s="46" t="s">
        <v>786</v>
      </c>
      <c r="B117" s="47">
        <v>48.9024</v>
      </c>
      <c r="C117" s="47">
        <v>32.894799999999996</v>
      </c>
      <c r="D117" s="47">
        <v>2.36076</v>
      </c>
      <c r="E117" s="47">
        <v>6.8157999999999996E-2</v>
      </c>
      <c r="F117" s="47">
        <v>7.7025999999999997E-2</v>
      </c>
      <c r="G117" s="47">
        <v>14.9796</v>
      </c>
      <c r="H117" s="47">
        <v>0.58171399999999995</v>
      </c>
      <c r="I117" s="47">
        <f t="shared" si="1"/>
        <v>99.864458000000013</v>
      </c>
      <c r="J117" s="48"/>
      <c r="K117" s="49">
        <v>77.440996331864341</v>
      </c>
      <c r="L117" s="49">
        <v>22.084876154237868</v>
      </c>
      <c r="M117" s="49">
        <v>0.47412751389778968</v>
      </c>
      <c r="N117" s="52"/>
      <c r="P117" s="51"/>
    </row>
    <row r="118" spans="1:16" s="50" customFormat="1" ht="12.75" x14ac:dyDescent="0.2">
      <c r="A118" s="46" t="s">
        <v>787</v>
      </c>
      <c r="B118" s="47">
        <v>49.140900000000002</v>
      </c>
      <c r="C118" s="47">
        <v>31.773</v>
      </c>
      <c r="D118" s="47">
        <v>3.1114799999999998</v>
      </c>
      <c r="E118" s="47">
        <v>7.2472999999999996E-2</v>
      </c>
      <c r="F118" s="47">
        <v>8.6895E-2</v>
      </c>
      <c r="G118" s="47">
        <v>14.521800000000001</v>
      </c>
      <c r="H118" s="47">
        <v>0.67824300000000004</v>
      </c>
      <c r="I118" s="47">
        <f>SUM(B118:H118)</f>
        <v>99.384790999999993</v>
      </c>
      <c r="J118" s="48"/>
      <c r="K118" s="49">
        <v>71.692537922858747</v>
      </c>
      <c r="L118" s="49">
        <v>27.796680306912435</v>
      </c>
      <c r="M118" s="49">
        <v>0.51078177022881677</v>
      </c>
      <c r="N118" s="52"/>
      <c r="P118" s="51"/>
    </row>
    <row r="119" spans="1:16" s="50" customFormat="1" ht="12.75" x14ac:dyDescent="0.2">
      <c r="A119" s="46" t="s">
        <v>788</v>
      </c>
      <c r="B119" s="47">
        <v>50.387900000000002</v>
      </c>
      <c r="C119" s="47">
        <v>31.509499999999999</v>
      </c>
      <c r="D119" s="47">
        <v>3.4176899999999999</v>
      </c>
      <c r="E119" s="47">
        <v>8.1750000000000003E-2</v>
      </c>
      <c r="F119" s="47">
        <v>0.130414</v>
      </c>
      <c r="G119" s="47">
        <v>13.7525</v>
      </c>
      <c r="H119" s="47">
        <v>0.53176599999999996</v>
      </c>
      <c r="I119" s="47">
        <f t="shared" si="1"/>
        <v>99.811520000000002</v>
      </c>
      <c r="J119" s="48"/>
      <c r="K119" s="49">
        <v>68.446668402471019</v>
      </c>
      <c r="L119" s="49">
        <v>30.780505153951992</v>
      </c>
      <c r="M119" s="49">
        <v>0.77282644357698349</v>
      </c>
      <c r="N119" s="52"/>
      <c r="P119" s="51"/>
    </row>
    <row r="120" spans="1:16" s="50" customFormat="1" ht="12.75" x14ac:dyDescent="0.2">
      <c r="A120" s="46" t="s">
        <v>789</v>
      </c>
      <c r="B120" s="47">
        <v>47.8504</v>
      </c>
      <c r="C120" s="47">
        <v>33.0167</v>
      </c>
      <c r="D120" s="47">
        <v>2.13686</v>
      </c>
      <c r="E120" s="47">
        <v>7.0914000000000005E-2</v>
      </c>
      <c r="F120" s="47">
        <v>8.0031000000000005E-2</v>
      </c>
      <c r="G120" s="47">
        <v>15.3192</v>
      </c>
      <c r="H120" s="47">
        <v>0.65882300000000005</v>
      </c>
      <c r="I120" s="47">
        <f t="shared" si="1"/>
        <v>99.132927999999993</v>
      </c>
      <c r="J120" s="48"/>
      <c r="K120" s="49">
        <v>79.451235695132155</v>
      </c>
      <c r="L120" s="49">
        <v>20.054556145501458</v>
      </c>
      <c r="M120" s="49">
        <v>0.49420815936637941</v>
      </c>
      <c r="N120" s="52"/>
      <c r="P120" s="51"/>
    </row>
    <row r="121" spans="1:16" s="50" customFormat="1" ht="12.75" x14ac:dyDescent="0.2">
      <c r="A121" s="46" t="s">
        <v>790</v>
      </c>
      <c r="B121" s="47">
        <v>51.233400000000003</v>
      </c>
      <c r="C121" s="47">
        <v>31.469000000000001</v>
      </c>
      <c r="D121" s="47">
        <v>3.30776</v>
      </c>
      <c r="E121" s="47">
        <v>7.1128999999999998E-2</v>
      </c>
      <c r="F121" s="47">
        <v>9.9852999999999997E-2</v>
      </c>
      <c r="G121" s="47">
        <v>13.455</v>
      </c>
      <c r="H121" s="47">
        <v>0.727329</v>
      </c>
      <c r="I121" s="47">
        <f t="shared" si="1"/>
        <v>100.363471</v>
      </c>
      <c r="J121" s="48"/>
      <c r="K121" s="49">
        <v>68.790196665276724</v>
      </c>
      <c r="L121" s="49">
        <v>30.601960832228585</v>
      </c>
      <c r="M121" s="49">
        <v>0.60784250249468896</v>
      </c>
      <c r="N121" s="52"/>
      <c r="P121" s="51"/>
    </row>
    <row r="122" spans="1:16" s="50" customFormat="1" ht="12.75" x14ac:dyDescent="0.2">
      <c r="A122" s="46" t="s">
        <v>791</v>
      </c>
      <c r="B122" s="47">
        <v>49.951700000000002</v>
      </c>
      <c r="C122" s="47">
        <v>31.828199999999999</v>
      </c>
      <c r="D122" s="47">
        <v>2.91438</v>
      </c>
      <c r="E122" s="47">
        <v>6.2787999999999997E-2</v>
      </c>
      <c r="F122" s="47">
        <v>0.11687699999999999</v>
      </c>
      <c r="G122" s="47">
        <v>13.796799999999999</v>
      </c>
      <c r="H122" s="47">
        <v>0.64400400000000002</v>
      </c>
      <c r="I122" s="47">
        <f t="shared" si="1"/>
        <v>99.314748999999992</v>
      </c>
      <c r="J122" s="48"/>
      <c r="K122" s="49">
        <v>71.822051701774754</v>
      </c>
      <c r="L122" s="49">
        <v>27.453519691171941</v>
      </c>
      <c r="M122" s="49">
        <v>0.72442860705329604</v>
      </c>
      <c r="N122" s="52"/>
      <c r="P122" s="51"/>
    </row>
    <row r="123" spans="1:16" s="50" customFormat="1" ht="12.75" x14ac:dyDescent="0.2">
      <c r="A123" s="46" t="s">
        <v>792</v>
      </c>
      <c r="B123" s="47">
        <v>50.179299999999998</v>
      </c>
      <c r="C123" s="47">
        <v>31.857800000000001</v>
      </c>
      <c r="D123" s="47">
        <v>2.8222399999999999</v>
      </c>
      <c r="E123" s="47">
        <v>7.6211000000000001E-2</v>
      </c>
      <c r="F123" s="47">
        <v>0.103093</v>
      </c>
      <c r="G123" s="47">
        <v>13.961</v>
      </c>
      <c r="H123" s="47">
        <v>0.56968300000000005</v>
      </c>
      <c r="I123" s="47">
        <f t="shared" si="1"/>
        <v>99.569326999999987</v>
      </c>
      <c r="J123" s="48"/>
      <c r="K123" s="49">
        <v>72.748573127222841</v>
      </c>
      <c r="L123" s="49">
        <v>26.611803642917355</v>
      </c>
      <c r="M123" s="49">
        <v>0.63962322985979647</v>
      </c>
      <c r="N123" s="52"/>
      <c r="P123" s="51"/>
    </row>
    <row r="124" spans="1:16" s="50" customFormat="1" ht="12.75" x14ac:dyDescent="0.2">
      <c r="A124" s="46" t="s">
        <v>793</v>
      </c>
      <c r="B124" s="47">
        <v>48.605200000000004</v>
      </c>
      <c r="C124" s="47">
        <v>32.622999999999998</v>
      </c>
      <c r="D124" s="47">
        <v>2.6922600000000001</v>
      </c>
      <c r="E124" s="47">
        <v>7.2026000000000007E-2</v>
      </c>
      <c r="F124" s="47">
        <v>8.5006999999999999E-2</v>
      </c>
      <c r="G124" s="47">
        <v>14.928599999999999</v>
      </c>
      <c r="H124" s="47">
        <v>0.50331899999999996</v>
      </c>
      <c r="I124" s="47">
        <f t="shared" si="1"/>
        <v>99.509412000000012</v>
      </c>
      <c r="J124" s="48"/>
      <c r="K124" s="49">
        <v>75.012007091837603</v>
      </c>
      <c r="L124" s="49">
        <v>24.479419683307949</v>
      </c>
      <c r="M124" s="49">
        <v>0.50857322485444789</v>
      </c>
      <c r="N124" s="52"/>
      <c r="P124" s="51"/>
    </row>
    <row r="125" spans="1:16" s="50" customFormat="1" ht="12.75" x14ac:dyDescent="0.2">
      <c r="A125" s="46" t="s">
        <v>794</v>
      </c>
      <c r="B125" s="47">
        <v>49.131100000000004</v>
      </c>
      <c r="C125" s="47">
        <v>33.381</v>
      </c>
      <c r="D125" s="47">
        <v>2.2239300000000002</v>
      </c>
      <c r="E125" s="47">
        <v>7.0692000000000005E-2</v>
      </c>
      <c r="F125" s="47">
        <v>6.1101999999999997E-2</v>
      </c>
      <c r="G125" s="47">
        <v>15.033099999999999</v>
      </c>
      <c r="H125" s="47">
        <v>0.58273299999999995</v>
      </c>
      <c r="I125" s="47">
        <f t="shared" si="1"/>
        <v>100.48365700000001</v>
      </c>
      <c r="J125" s="48"/>
      <c r="K125" s="49">
        <v>78.58315587040687</v>
      </c>
      <c r="L125" s="49">
        <v>21.036546653428193</v>
      </c>
      <c r="M125" s="49">
        <v>0.38029747616493303</v>
      </c>
      <c r="N125" s="52"/>
      <c r="P125" s="51"/>
    </row>
    <row r="126" spans="1:16" s="50" customFormat="1" ht="12.75" x14ac:dyDescent="0.2">
      <c r="A126" s="46" t="s">
        <v>795</v>
      </c>
      <c r="B126" s="47">
        <v>48.419899999999998</v>
      </c>
      <c r="C126" s="47">
        <v>32.962800000000001</v>
      </c>
      <c r="D126" s="47">
        <v>2.3208700000000002</v>
      </c>
      <c r="E126" s="47">
        <v>6.4973000000000003E-2</v>
      </c>
      <c r="F126" s="47">
        <v>6.8579000000000001E-2</v>
      </c>
      <c r="G126" s="47">
        <v>15.3719</v>
      </c>
      <c r="H126" s="47">
        <v>0.62303200000000003</v>
      </c>
      <c r="I126" s="47">
        <f t="shared" si="1"/>
        <v>99.832053999999985</v>
      </c>
      <c r="J126" s="48"/>
      <c r="K126" s="49">
        <v>78.215354864764777</v>
      </c>
      <c r="L126" s="49">
        <v>21.369172221825664</v>
      </c>
      <c r="M126" s="49">
        <v>0.41547291340955644</v>
      </c>
      <c r="N126" s="52"/>
      <c r="P126" s="51"/>
    </row>
    <row r="127" spans="1:16" s="50" customFormat="1" ht="12.75" x14ac:dyDescent="0.2">
      <c r="A127" s="46" t="s">
        <v>796</v>
      </c>
      <c r="B127" s="47">
        <v>48.795200000000001</v>
      </c>
      <c r="C127" s="47">
        <v>32.479199999999999</v>
      </c>
      <c r="D127" s="47">
        <v>2.4388399999999999</v>
      </c>
      <c r="E127" s="47">
        <v>6.7146999999999998E-2</v>
      </c>
      <c r="F127" s="47">
        <v>6.4329999999999998E-2</v>
      </c>
      <c r="G127" s="47">
        <v>14.946899999999999</v>
      </c>
      <c r="H127" s="47">
        <v>0.60469700000000004</v>
      </c>
      <c r="I127" s="47">
        <f t="shared" si="1"/>
        <v>99.396314000000004</v>
      </c>
      <c r="J127" s="48"/>
      <c r="K127" s="49">
        <v>76.9003343573183</v>
      </c>
      <c r="L127" s="49">
        <v>22.705591673347907</v>
      </c>
      <c r="M127" s="49">
        <v>0.39407396933380323</v>
      </c>
      <c r="N127" s="52"/>
      <c r="P127" s="51"/>
    </row>
    <row r="128" spans="1:16" s="50" customFormat="1" ht="12.75" x14ac:dyDescent="0.2">
      <c r="A128" s="46" t="s">
        <v>797</v>
      </c>
      <c r="B128" s="47">
        <v>49.522199999999998</v>
      </c>
      <c r="C128" s="47">
        <v>31.7151</v>
      </c>
      <c r="D128" s="47">
        <v>2.9343599999999999</v>
      </c>
      <c r="E128" s="47">
        <v>9.2731999999999995E-2</v>
      </c>
      <c r="F128" s="47">
        <v>9.7373000000000001E-2</v>
      </c>
      <c r="G128" s="47">
        <v>14.135300000000001</v>
      </c>
      <c r="H128" s="47">
        <v>0.58191199999999998</v>
      </c>
      <c r="I128" s="47">
        <f>SUM(B128:H128)</f>
        <v>99.078977000000009</v>
      </c>
      <c r="J128" s="48"/>
      <c r="K128" s="49">
        <v>72.262179953267179</v>
      </c>
      <c r="L128" s="49">
        <v>27.145124482271282</v>
      </c>
      <c r="M128" s="49">
        <v>0.59269556446154625</v>
      </c>
      <c r="N128" s="52"/>
      <c r="P128" s="51"/>
    </row>
    <row r="129" spans="1:16" s="50" customFormat="1" ht="12.75" x14ac:dyDescent="0.2">
      <c r="A129" s="46" t="s">
        <v>798</v>
      </c>
      <c r="B129" s="47">
        <v>48.6389</v>
      </c>
      <c r="C129" s="47">
        <v>32.936399999999999</v>
      </c>
      <c r="D129" s="47">
        <v>2.3651</v>
      </c>
      <c r="E129" s="47">
        <v>8.8577000000000003E-2</v>
      </c>
      <c r="F129" s="47">
        <v>8.7188000000000002E-2</v>
      </c>
      <c r="G129" s="47">
        <v>15.1145</v>
      </c>
      <c r="H129" s="47">
        <v>0.624421</v>
      </c>
      <c r="I129" s="47">
        <f t="shared" si="1"/>
        <v>99.855085999999986</v>
      </c>
      <c r="J129" s="48"/>
      <c r="K129" s="49">
        <v>77.517826059467879</v>
      </c>
      <c r="L129" s="49">
        <v>21.94975730939121</v>
      </c>
      <c r="M129" s="49">
        <v>0.5324166311409031</v>
      </c>
      <c r="N129" s="52"/>
      <c r="P129" s="51"/>
    </row>
    <row r="130" spans="1:16" s="50" customFormat="1" ht="12.75" x14ac:dyDescent="0.2">
      <c r="A130" s="46" t="s">
        <v>799</v>
      </c>
      <c r="B130" s="47">
        <v>47.6768</v>
      </c>
      <c r="C130" s="47">
        <v>33.2577</v>
      </c>
      <c r="D130" s="47">
        <v>2.14188</v>
      </c>
      <c r="E130" s="47">
        <v>5.9236999999999998E-2</v>
      </c>
      <c r="F130" s="47">
        <v>6.6560999999999995E-2</v>
      </c>
      <c r="G130" s="47">
        <v>15.1935</v>
      </c>
      <c r="H130" s="47">
        <v>0.55919399999999997</v>
      </c>
      <c r="I130" s="47">
        <f t="shared" si="1"/>
        <v>98.954871999999995</v>
      </c>
      <c r="J130" s="48"/>
      <c r="K130" s="49">
        <v>79.345198686402824</v>
      </c>
      <c r="L130" s="49">
        <v>20.240925776156899</v>
      </c>
      <c r="M130" s="49">
        <v>0.41387553744028022</v>
      </c>
      <c r="N130" s="52"/>
      <c r="P130" s="51"/>
    </row>
    <row r="131" spans="1:16" s="50" customFormat="1" ht="12.75" x14ac:dyDescent="0.2">
      <c r="A131" s="46" t="s">
        <v>800</v>
      </c>
      <c r="B131" s="47">
        <v>49.623199999999997</v>
      </c>
      <c r="C131" s="47">
        <v>32.1524</v>
      </c>
      <c r="D131" s="47">
        <v>2.8126500000000001</v>
      </c>
      <c r="E131" s="47">
        <v>6.1541999999999999E-2</v>
      </c>
      <c r="F131" s="47">
        <v>0.10610600000000001</v>
      </c>
      <c r="G131" s="47">
        <v>14.2445</v>
      </c>
      <c r="H131" s="47">
        <v>0.63150399999999995</v>
      </c>
      <c r="I131" s="47">
        <f t="shared" si="1"/>
        <v>99.631902000000011</v>
      </c>
      <c r="J131" s="48"/>
      <c r="K131" s="49">
        <v>73.197033163771238</v>
      </c>
      <c r="L131" s="49">
        <v>26.153774611776385</v>
      </c>
      <c r="M131" s="49">
        <v>0.64919222445237168</v>
      </c>
      <c r="N131" s="52"/>
      <c r="P131" s="51"/>
    </row>
    <row r="132" spans="1:16" s="50" customFormat="1" ht="12.75" x14ac:dyDescent="0.2">
      <c r="A132" s="46" t="s">
        <v>801</v>
      </c>
      <c r="B132" s="47">
        <v>48.808199999999999</v>
      </c>
      <c r="C132" s="47">
        <v>32.661499999999997</v>
      </c>
      <c r="D132" s="47">
        <v>2.5203600000000002</v>
      </c>
      <c r="E132" s="47">
        <v>5.5287000000000003E-2</v>
      </c>
      <c r="F132" s="47">
        <v>8.4380999999999998E-2</v>
      </c>
      <c r="G132" s="47">
        <v>14.7049</v>
      </c>
      <c r="H132" s="47">
        <v>0.599638</v>
      </c>
      <c r="I132" s="47">
        <f t="shared" si="1"/>
        <v>99.43426599999998</v>
      </c>
      <c r="J132" s="48"/>
      <c r="K132" s="49">
        <v>75.931115623027225</v>
      </c>
      <c r="L132" s="49">
        <v>23.550096915510252</v>
      </c>
      <c r="M132" s="49">
        <v>0.51878746146253141</v>
      </c>
      <c r="N132" s="52"/>
      <c r="P132" s="51"/>
    </row>
    <row r="133" spans="1:16" s="50" customFormat="1" ht="12.75" x14ac:dyDescent="0.2">
      <c r="A133" s="46" t="s">
        <v>802</v>
      </c>
      <c r="B133" s="47">
        <v>48.927799999999998</v>
      </c>
      <c r="C133" s="47">
        <v>31.967600000000001</v>
      </c>
      <c r="D133" s="47">
        <v>2.8026200000000001</v>
      </c>
      <c r="E133" s="47">
        <v>8.7007000000000001E-2</v>
      </c>
      <c r="F133" s="47">
        <v>0.103298</v>
      </c>
      <c r="G133" s="47">
        <v>14.4361</v>
      </c>
      <c r="H133" s="47">
        <v>0.58509</v>
      </c>
      <c r="I133" s="47">
        <f>SUM(B133:H133)</f>
        <v>98.909514999999985</v>
      </c>
      <c r="J133" s="48"/>
      <c r="K133" s="49">
        <v>73.538779769040033</v>
      </c>
      <c r="L133" s="49">
        <v>25.834684925861758</v>
      </c>
      <c r="M133" s="49">
        <v>0.62653530509820088</v>
      </c>
      <c r="N133" s="52"/>
      <c r="P133" s="51"/>
    </row>
    <row r="134" spans="1:16" s="50" customFormat="1" ht="12.75" x14ac:dyDescent="0.2">
      <c r="A134" s="46" t="s">
        <v>803</v>
      </c>
      <c r="B134" s="47">
        <v>49.628500000000003</v>
      </c>
      <c r="C134" s="47">
        <v>32.570399999999999</v>
      </c>
      <c r="D134" s="47">
        <v>2.5436000000000001</v>
      </c>
      <c r="E134" s="47">
        <v>8.5692000000000004E-2</v>
      </c>
      <c r="F134" s="47">
        <v>8.9524000000000006E-2</v>
      </c>
      <c r="G134" s="47">
        <v>14.1691</v>
      </c>
      <c r="H134" s="47">
        <v>0.66166899999999995</v>
      </c>
      <c r="I134" s="47">
        <f t="shared" si="1"/>
        <v>99.748485000000002</v>
      </c>
      <c r="J134" s="48"/>
      <c r="K134" s="49">
        <v>75.054228821339095</v>
      </c>
      <c r="L134" s="49">
        <v>24.381146992013409</v>
      </c>
      <c r="M134" s="49">
        <v>0.56462418664748726</v>
      </c>
      <c r="N134" s="52"/>
      <c r="P134" s="51"/>
    </row>
    <row r="135" spans="1:16" s="50" customFormat="1" ht="12.75" x14ac:dyDescent="0.2">
      <c r="A135" s="46" t="s">
        <v>804</v>
      </c>
      <c r="B135" s="47">
        <v>47.206899999999997</v>
      </c>
      <c r="C135" s="47">
        <v>33.6873</v>
      </c>
      <c r="D135" s="47">
        <v>1.93763</v>
      </c>
      <c r="E135" s="47">
        <v>4.9765999999999998E-2</v>
      </c>
      <c r="F135" s="47">
        <v>5.1763999999999998E-2</v>
      </c>
      <c r="G135" s="47">
        <v>15.820499999999999</v>
      </c>
      <c r="H135" s="47">
        <v>0.49712800000000001</v>
      </c>
      <c r="I135" s="47">
        <f t="shared" si="1"/>
        <v>99.250988000000007</v>
      </c>
      <c r="J135" s="48"/>
      <c r="K135" s="49">
        <v>81.597816939154143</v>
      </c>
      <c r="L135" s="49">
        <v>18.084295699739247</v>
      </c>
      <c r="M135" s="49">
        <v>0.31788736110660809</v>
      </c>
      <c r="N135" s="52"/>
      <c r="P135" s="51"/>
    </row>
    <row r="136" spans="1:16" s="50" customFormat="1" ht="12.75" x14ac:dyDescent="0.2">
      <c r="A136" s="46" t="s">
        <v>805</v>
      </c>
      <c r="B136" s="47">
        <v>52.004600000000003</v>
      </c>
      <c r="C136" s="47">
        <v>31.396599999999999</v>
      </c>
      <c r="D136" s="47">
        <v>3.4655300000000002</v>
      </c>
      <c r="E136" s="47">
        <v>8.0208000000000002E-2</v>
      </c>
      <c r="F136" s="47">
        <v>0.14044100000000001</v>
      </c>
      <c r="G136" s="47">
        <v>13.0661</v>
      </c>
      <c r="H136" s="47">
        <v>0.613931</v>
      </c>
      <c r="I136" s="47">
        <f>SUM(B136:H136)</f>
        <v>100.76741</v>
      </c>
      <c r="J136" s="48"/>
      <c r="K136" s="49">
        <v>66.990547811498857</v>
      </c>
      <c r="L136" s="49">
        <v>32.152121119446235</v>
      </c>
      <c r="M136" s="49">
        <v>0.85733106905490786</v>
      </c>
      <c r="N136" s="52"/>
      <c r="P136" s="51"/>
    </row>
    <row r="137" spans="1:16" s="50" customFormat="1" ht="12.75" x14ac:dyDescent="0.2">
      <c r="A137" s="46" t="s">
        <v>806</v>
      </c>
      <c r="B137" s="47">
        <v>49.777000000000001</v>
      </c>
      <c r="C137" s="47">
        <v>31.769400000000001</v>
      </c>
      <c r="D137" s="47">
        <v>2.9131800000000001</v>
      </c>
      <c r="E137" s="47">
        <v>7.3049000000000003E-2</v>
      </c>
      <c r="F137" s="47">
        <v>0.113311</v>
      </c>
      <c r="G137" s="47">
        <v>14.1975</v>
      </c>
      <c r="H137" s="47">
        <v>0.60762499999999997</v>
      </c>
      <c r="I137" s="47">
        <f t="shared" si="1"/>
        <v>99.451065</v>
      </c>
      <c r="J137" s="48"/>
      <c r="K137" s="49">
        <v>72.4215121450938</v>
      </c>
      <c r="L137" s="49">
        <v>26.890287517272103</v>
      </c>
      <c r="M137" s="49">
        <v>0.68820033763410593</v>
      </c>
      <c r="N137" s="52"/>
      <c r="P137" s="51"/>
    </row>
    <row r="138" spans="1:16" s="50" customFormat="1" ht="12.75" x14ac:dyDescent="0.2">
      <c r="A138" s="46" t="s">
        <v>807</v>
      </c>
      <c r="B138" s="47">
        <v>49.695799999999998</v>
      </c>
      <c r="C138" s="47">
        <v>31.932700000000001</v>
      </c>
      <c r="D138" s="47">
        <v>2.7359499999999999</v>
      </c>
      <c r="E138" s="47">
        <v>8.4099999999999994E-2</v>
      </c>
      <c r="F138" s="47">
        <v>0.10071099999999999</v>
      </c>
      <c r="G138" s="47">
        <v>14.6097</v>
      </c>
      <c r="H138" s="47">
        <v>0.51675899999999997</v>
      </c>
      <c r="I138" s="47">
        <f t="shared" si="1"/>
        <v>99.675720000000013</v>
      </c>
      <c r="J138" s="48"/>
      <c r="K138" s="49">
        <v>74.234501847138063</v>
      </c>
      <c r="L138" s="49">
        <v>25.15620190098722</v>
      </c>
      <c r="M138" s="49">
        <v>0.60929625187471559</v>
      </c>
      <c r="N138" s="52"/>
      <c r="P138" s="51"/>
    </row>
    <row r="139" spans="1:16" s="50" customFormat="1" ht="12.75" x14ac:dyDescent="0.2">
      <c r="A139" s="46" t="s">
        <v>808</v>
      </c>
      <c r="B139" s="47">
        <v>50.445799999999998</v>
      </c>
      <c r="C139" s="47">
        <v>31.694600000000001</v>
      </c>
      <c r="D139" s="47">
        <v>3.3682799999999999</v>
      </c>
      <c r="E139" s="47">
        <v>7.9121999999999998E-2</v>
      </c>
      <c r="F139" s="47">
        <v>0.11951199999999999</v>
      </c>
      <c r="G139" s="47">
        <v>13.940899999999999</v>
      </c>
      <c r="H139" s="47">
        <v>0.62423099999999998</v>
      </c>
      <c r="I139" s="47">
        <f t="shared" si="1"/>
        <v>100.27244499999999</v>
      </c>
      <c r="J139" s="48"/>
      <c r="K139" s="49">
        <v>69.088593640892526</v>
      </c>
      <c r="L139" s="49">
        <v>30.206203357001439</v>
      </c>
      <c r="M139" s="49">
        <v>0.70520300210604892</v>
      </c>
      <c r="N139" s="52"/>
      <c r="P139" s="51"/>
    </row>
    <row r="140" spans="1:16" s="50" customFormat="1" ht="12.75" x14ac:dyDescent="0.2">
      <c r="A140" s="46" t="s">
        <v>809</v>
      </c>
      <c r="B140" s="47">
        <v>48.905500000000004</v>
      </c>
      <c r="C140" s="47">
        <v>31.920200000000001</v>
      </c>
      <c r="D140" s="47">
        <v>2.60798</v>
      </c>
      <c r="E140" s="47">
        <v>7.7065999999999996E-2</v>
      </c>
      <c r="F140" s="47">
        <v>9.9464999999999998E-2</v>
      </c>
      <c r="G140" s="47">
        <v>14.5486</v>
      </c>
      <c r="H140" s="47">
        <v>0.56096699999999999</v>
      </c>
      <c r="I140" s="47">
        <f t="shared" si="1"/>
        <v>98.719778000000019</v>
      </c>
      <c r="J140" s="48"/>
      <c r="K140" s="49">
        <v>75.045706665337875</v>
      </c>
      <c r="L140" s="49">
        <v>24.343404717700814</v>
      </c>
      <c r="M140" s="49">
        <v>0.61088861696132124</v>
      </c>
      <c r="N140" s="52"/>
      <c r="P140" s="51"/>
    </row>
    <row r="141" spans="1:16" s="50" customFormat="1" ht="12.75" x14ac:dyDescent="0.2">
      <c r="A141" s="46" t="s">
        <v>810</v>
      </c>
      <c r="B141" s="47">
        <v>49.702399999999997</v>
      </c>
      <c r="C141" s="47">
        <v>32.152000000000001</v>
      </c>
      <c r="D141" s="47">
        <v>2.62704</v>
      </c>
      <c r="E141" s="47">
        <v>6.4268000000000006E-2</v>
      </c>
      <c r="F141" s="47">
        <v>9.1972999999999999E-2</v>
      </c>
      <c r="G141" s="47">
        <v>14.0707</v>
      </c>
      <c r="H141" s="47">
        <v>0.62444100000000002</v>
      </c>
      <c r="I141" s="47">
        <f>SUM(B141:H141)</f>
        <v>99.332821999999993</v>
      </c>
      <c r="J141" s="48"/>
      <c r="K141" s="49">
        <v>74.314505356479728</v>
      </c>
      <c r="L141" s="49">
        <v>25.107125202487484</v>
      </c>
      <c r="M141" s="49">
        <v>0.57836944103278842</v>
      </c>
      <c r="N141" s="52"/>
      <c r="P141" s="51"/>
    </row>
    <row r="142" spans="1:16" s="50" customFormat="1" ht="12.75" x14ac:dyDescent="0.2">
      <c r="A142" s="46" t="s">
        <v>811</v>
      </c>
      <c r="B142" s="47">
        <v>50.615099999999998</v>
      </c>
      <c r="C142" s="47">
        <v>32.023200000000003</v>
      </c>
      <c r="D142" s="47">
        <v>2.9476100000000001</v>
      </c>
      <c r="E142" s="47">
        <v>8.1772999999999998E-2</v>
      </c>
      <c r="F142" s="47">
        <v>9.0454000000000007E-2</v>
      </c>
      <c r="G142" s="47">
        <v>14.0107</v>
      </c>
      <c r="H142" s="47">
        <v>0.52537800000000001</v>
      </c>
      <c r="I142" s="47">
        <f>SUM(B142:H142)</f>
        <v>100.29421499999999</v>
      </c>
      <c r="J142" s="48"/>
      <c r="K142" s="49">
        <v>72.026041503965232</v>
      </c>
      <c r="L142" s="49">
        <v>27.42029666135322</v>
      </c>
      <c r="M142" s="49">
        <v>0.5536618346815485</v>
      </c>
      <c r="N142" s="52"/>
      <c r="P142" s="51"/>
    </row>
    <row r="143" spans="1:16" s="50" customFormat="1" ht="12.75" x14ac:dyDescent="0.2">
      <c r="A143" s="46" t="s">
        <v>812</v>
      </c>
      <c r="B143" s="47">
        <v>48.019599999999997</v>
      </c>
      <c r="C143" s="47">
        <v>33.257100000000001</v>
      </c>
      <c r="D143" s="47">
        <v>2.0595699999999999</v>
      </c>
      <c r="E143" s="47">
        <v>6.4048999999999995E-2</v>
      </c>
      <c r="F143" s="47">
        <v>6.1001E-2</v>
      </c>
      <c r="G143" s="47">
        <v>15.740600000000001</v>
      </c>
      <c r="H143" s="47">
        <v>0.67918299999999998</v>
      </c>
      <c r="I143" s="47">
        <f t="shared" si="1"/>
        <v>99.881102999999996</v>
      </c>
      <c r="J143" s="48"/>
      <c r="K143" s="49">
        <v>80.555197960325287</v>
      </c>
      <c r="L143" s="49">
        <v>19.073098806400669</v>
      </c>
      <c r="M143" s="49">
        <v>0.3717032332740457</v>
      </c>
      <c r="N143" s="52"/>
      <c r="P143" s="51"/>
    </row>
    <row r="144" spans="1:16" s="50" customFormat="1" ht="12.75" x14ac:dyDescent="0.2">
      <c r="A144" s="46" t="s">
        <v>813</v>
      </c>
      <c r="B144" s="47">
        <v>48.296500000000002</v>
      </c>
      <c r="C144" s="47">
        <v>33.086199999999998</v>
      </c>
      <c r="D144" s="47">
        <v>2.12527</v>
      </c>
      <c r="E144" s="47">
        <v>7.4082999999999996E-2</v>
      </c>
      <c r="F144" s="47">
        <v>6.0663000000000002E-2</v>
      </c>
      <c r="G144" s="47">
        <v>15.741099999999999</v>
      </c>
      <c r="H144" s="47">
        <v>0.48979400000000001</v>
      </c>
      <c r="I144" s="47">
        <f t="shared" si="1"/>
        <v>99.873610000000014</v>
      </c>
      <c r="J144" s="48"/>
      <c r="K144" s="49">
        <v>80.070186610356984</v>
      </c>
      <c r="L144" s="49">
        <v>19.562406966542962</v>
      </c>
      <c r="M144" s="49">
        <v>0.36740642310005145</v>
      </c>
      <c r="N144" s="52"/>
      <c r="P144" s="51"/>
    </row>
    <row r="145" spans="1:16" s="50" customFormat="1" ht="12.75" x14ac:dyDescent="0.2">
      <c r="A145" s="46" t="s">
        <v>814</v>
      </c>
      <c r="B145" s="47">
        <v>50.521700000000003</v>
      </c>
      <c r="C145" s="47">
        <v>31.529299999999999</v>
      </c>
      <c r="D145" s="47">
        <v>3.19875</v>
      </c>
      <c r="E145" s="47">
        <v>7.2456999999999994E-2</v>
      </c>
      <c r="F145" s="47">
        <v>0.12062</v>
      </c>
      <c r="G145" s="47">
        <v>13.6487</v>
      </c>
      <c r="H145" s="47">
        <v>0.77398100000000003</v>
      </c>
      <c r="I145" s="47">
        <f t="shared" ref="I145:I252" si="2">SUM(B145:H145)</f>
        <v>99.86550800000002</v>
      </c>
      <c r="J145" s="48"/>
      <c r="K145" s="49">
        <v>69.705077439930363</v>
      </c>
      <c r="L145" s="49">
        <v>29.561457301243657</v>
      </c>
      <c r="M145" s="49">
        <v>0.7334652588259859</v>
      </c>
      <c r="N145" s="52"/>
      <c r="P145" s="51"/>
    </row>
    <row r="146" spans="1:16" s="50" customFormat="1" ht="12.75" x14ac:dyDescent="0.2">
      <c r="A146" s="46" t="s">
        <v>815</v>
      </c>
      <c r="B146" s="47">
        <v>49.4694</v>
      </c>
      <c r="C146" s="47">
        <v>31.976099999999999</v>
      </c>
      <c r="D146" s="47">
        <v>3.01173</v>
      </c>
      <c r="E146" s="47">
        <v>5.5251000000000001E-2</v>
      </c>
      <c r="F146" s="47">
        <v>9.0839000000000003E-2</v>
      </c>
      <c r="G146" s="47">
        <v>14.3802</v>
      </c>
      <c r="H146" s="47">
        <v>0.76475199999999999</v>
      </c>
      <c r="I146" s="47">
        <f t="shared" si="2"/>
        <v>99.748272</v>
      </c>
      <c r="J146" s="48"/>
      <c r="K146" s="49">
        <v>72.123656006651458</v>
      </c>
      <c r="L146" s="49">
        <v>27.333878335153955</v>
      </c>
      <c r="M146" s="49">
        <v>0.54246565819458903</v>
      </c>
      <c r="N146" s="52"/>
      <c r="P146" s="51"/>
    </row>
    <row r="147" spans="1:16" s="50" customFormat="1" ht="12.75" x14ac:dyDescent="0.2">
      <c r="A147" s="46"/>
      <c r="B147" s="47"/>
      <c r="C147" s="47"/>
      <c r="D147" s="47"/>
      <c r="E147" s="47"/>
      <c r="F147" s="47"/>
      <c r="G147" s="47"/>
      <c r="H147" s="47"/>
      <c r="I147" s="47"/>
      <c r="J147" s="48"/>
      <c r="L147" s="51"/>
      <c r="M147" s="48"/>
      <c r="N147" s="48"/>
      <c r="P147" s="51"/>
    </row>
    <row r="148" spans="1:16" s="30" customFormat="1" ht="15.75" x14ac:dyDescent="0.25">
      <c r="A148" s="45" t="s">
        <v>609</v>
      </c>
      <c r="B148" s="19"/>
      <c r="C148" s="19"/>
      <c r="D148" s="19"/>
      <c r="E148" s="19"/>
      <c r="F148" s="19"/>
      <c r="G148" s="19"/>
      <c r="H148" s="19"/>
      <c r="I148" s="19"/>
      <c r="K148" s="78"/>
      <c r="L148" s="78"/>
      <c r="M148" s="78"/>
      <c r="P148" s="16"/>
    </row>
    <row r="149" spans="1:16" s="50" customFormat="1" ht="12.75" x14ac:dyDescent="0.2">
      <c r="A149" s="46" t="s">
        <v>816</v>
      </c>
      <c r="B149" s="47">
        <v>45.399799999999999</v>
      </c>
      <c r="C149" s="47">
        <v>35.2087</v>
      </c>
      <c r="D149" s="47">
        <v>0.98504700000000001</v>
      </c>
      <c r="E149" s="47">
        <v>3.5584999999999999E-2</v>
      </c>
      <c r="F149" s="47">
        <v>2.2832000000000002E-2</v>
      </c>
      <c r="G149" s="47">
        <v>17.5671</v>
      </c>
      <c r="H149" s="47">
        <v>0.52556800000000004</v>
      </c>
      <c r="I149" s="47">
        <f t="shared" ref="I149:I194" si="3">SUM(B149:H149)</f>
        <v>99.744631999999982</v>
      </c>
      <c r="J149" s="48"/>
      <c r="K149" s="49">
        <v>90.660553536516971</v>
      </c>
      <c r="L149" s="49">
        <v>9.1991491527348721</v>
      </c>
      <c r="M149" s="49">
        <v>0.14029731074815693</v>
      </c>
      <c r="N149" s="52"/>
    </row>
    <row r="150" spans="1:16" s="50" customFormat="1" ht="12.75" x14ac:dyDescent="0.2">
      <c r="A150" s="46" t="s">
        <v>817</v>
      </c>
      <c r="B150" s="47">
        <v>44.914000000000001</v>
      </c>
      <c r="C150" s="47">
        <v>35.375</v>
      </c>
      <c r="D150" s="47">
        <v>0.96709400000000001</v>
      </c>
      <c r="E150" s="47">
        <v>2.6766000000000002E-2</v>
      </c>
      <c r="F150" s="47">
        <v>2.2447999999999999E-2</v>
      </c>
      <c r="G150" s="47">
        <v>17.767499999999998</v>
      </c>
      <c r="H150" s="47">
        <v>0.56634200000000001</v>
      </c>
      <c r="I150" s="47">
        <f t="shared" si="3"/>
        <v>99.639150000000001</v>
      </c>
      <c r="J150" s="48"/>
      <c r="K150" s="49">
        <v>90.909136468372694</v>
      </c>
      <c r="L150" s="49">
        <v>8.9541076669259958</v>
      </c>
      <c r="M150" s="49">
        <v>0.13675586470130557</v>
      </c>
      <c r="N150" s="52"/>
      <c r="P150" s="51"/>
    </row>
    <row r="151" spans="1:16" s="50" customFormat="1" ht="12.75" x14ac:dyDescent="0.2">
      <c r="A151" s="46" t="s">
        <v>818</v>
      </c>
      <c r="B151" s="47">
        <v>48.514899999999997</v>
      </c>
      <c r="C151" s="47">
        <v>31.960599999999999</v>
      </c>
      <c r="D151" s="47">
        <v>2.5401600000000002</v>
      </c>
      <c r="E151" s="47">
        <v>7.1720000000000006E-2</v>
      </c>
      <c r="F151" s="47">
        <v>0.133297</v>
      </c>
      <c r="G151" s="47">
        <v>14.7073</v>
      </c>
      <c r="H151" s="47">
        <v>0.583785</v>
      </c>
      <c r="I151" s="47">
        <f>SUM(B151:H151)</f>
        <v>98.511762000000004</v>
      </c>
      <c r="J151" s="48"/>
      <c r="K151" s="49">
        <v>75.567074068465359</v>
      </c>
      <c r="L151" s="49">
        <v>23.61745754630028</v>
      </c>
      <c r="M151" s="49">
        <v>0.81546838523435439</v>
      </c>
      <c r="N151" s="52"/>
      <c r="P151" s="51"/>
    </row>
    <row r="152" spans="1:16" s="50" customFormat="1" ht="12.75" x14ac:dyDescent="0.2">
      <c r="A152" s="46" t="s">
        <v>819</v>
      </c>
      <c r="B152" s="47">
        <v>47.5154</v>
      </c>
      <c r="C152" s="47">
        <v>33.588299999999997</v>
      </c>
      <c r="D152" s="47">
        <v>1.8566400000000001</v>
      </c>
      <c r="E152" s="47">
        <v>4.2969E-2</v>
      </c>
      <c r="F152" s="47">
        <v>8.2806000000000005E-2</v>
      </c>
      <c r="G152" s="47">
        <v>15.8157</v>
      </c>
      <c r="H152" s="47">
        <v>0.63670000000000004</v>
      </c>
      <c r="I152" s="47">
        <f t="shared" si="3"/>
        <v>99.538515000000004</v>
      </c>
      <c r="J152" s="48"/>
      <c r="K152" s="49">
        <v>82.057215113242776</v>
      </c>
      <c r="L152" s="49">
        <v>17.431247642816306</v>
      </c>
      <c r="M152" s="49">
        <v>0.51153724394092615</v>
      </c>
      <c r="N152" s="52"/>
      <c r="P152" s="51"/>
    </row>
    <row r="153" spans="1:16" s="50" customFormat="1" ht="12.75" x14ac:dyDescent="0.2">
      <c r="A153" s="46" t="s">
        <v>820</v>
      </c>
      <c r="B153" s="47">
        <v>48.5535</v>
      </c>
      <c r="C153" s="47">
        <v>33.182699999999997</v>
      </c>
      <c r="D153" s="47">
        <v>2.2840400000000001</v>
      </c>
      <c r="E153" s="47">
        <v>3.9514000000000001E-2</v>
      </c>
      <c r="F153" s="47">
        <v>6.0337000000000002E-2</v>
      </c>
      <c r="G153" s="47">
        <v>15.4833</v>
      </c>
      <c r="H153" s="47">
        <v>0.50595500000000004</v>
      </c>
      <c r="I153" s="47">
        <f t="shared" si="3"/>
        <v>100.109346</v>
      </c>
      <c r="J153" s="48"/>
      <c r="K153" s="49">
        <v>78.642366538658649</v>
      </c>
      <c r="L153" s="49">
        <v>20.992741869466535</v>
      </c>
      <c r="M153" s="49">
        <v>0.36489159187482917</v>
      </c>
      <c r="N153" s="52"/>
      <c r="P153" s="51"/>
    </row>
    <row r="154" spans="1:16" s="50" customFormat="1" ht="12.75" x14ac:dyDescent="0.2">
      <c r="A154" s="46" t="s">
        <v>821</v>
      </c>
      <c r="B154" s="47">
        <v>53.794800000000002</v>
      </c>
      <c r="C154" s="47">
        <v>28.7972</v>
      </c>
      <c r="D154" s="47">
        <v>4.6496199999999996</v>
      </c>
      <c r="E154" s="47">
        <v>6.6647999999999999E-2</v>
      </c>
      <c r="F154" s="47">
        <v>0.211644</v>
      </c>
      <c r="G154" s="47">
        <v>11.4915</v>
      </c>
      <c r="H154" s="47">
        <v>0.64454800000000001</v>
      </c>
      <c r="I154" s="47">
        <f>SUM(B154:H154)</f>
        <v>99.655960000000007</v>
      </c>
      <c r="J154" s="48"/>
      <c r="K154" s="49">
        <v>57.009262027846724</v>
      </c>
      <c r="L154" s="49">
        <v>41.740589033291116</v>
      </c>
      <c r="M154" s="49">
        <v>1.250148938862166</v>
      </c>
      <c r="N154" s="52"/>
      <c r="P154" s="51"/>
    </row>
    <row r="155" spans="1:16" s="50" customFormat="1" ht="12.75" x14ac:dyDescent="0.2">
      <c r="A155" s="46" t="s">
        <v>822</v>
      </c>
      <c r="B155" s="47">
        <v>52.519399999999997</v>
      </c>
      <c r="C155" s="47">
        <v>29.0458</v>
      </c>
      <c r="D155" s="47">
        <v>4.3270499999999998</v>
      </c>
      <c r="E155" s="47">
        <v>5.5802999999999998E-2</v>
      </c>
      <c r="F155" s="47">
        <v>0.21005499999999999</v>
      </c>
      <c r="G155" s="47">
        <v>11.674899999999999</v>
      </c>
      <c r="H155" s="47">
        <v>0.55688099999999996</v>
      </c>
      <c r="I155" s="47">
        <f>SUM(B155:H155)</f>
        <v>98.389888999999997</v>
      </c>
      <c r="J155" s="48"/>
      <c r="K155" s="49">
        <v>59.098306585976403</v>
      </c>
      <c r="L155" s="49">
        <v>39.635669267863591</v>
      </c>
      <c r="M155" s="49">
        <v>1.2660241461600026</v>
      </c>
      <c r="N155" s="52"/>
      <c r="P155" s="51"/>
    </row>
    <row r="156" spans="1:16" s="50" customFormat="1" ht="12.75" x14ac:dyDescent="0.2">
      <c r="A156" s="46" t="s">
        <v>823</v>
      </c>
      <c r="B156" s="47">
        <v>46.741100000000003</v>
      </c>
      <c r="C156" s="47">
        <v>33.708399999999997</v>
      </c>
      <c r="D156" s="47">
        <v>1.8721699999999999</v>
      </c>
      <c r="E156" s="47">
        <v>4.0637E-2</v>
      </c>
      <c r="F156" s="47">
        <v>6.4240000000000005E-2</v>
      </c>
      <c r="G156" s="47">
        <v>15.8649</v>
      </c>
      <c r="H156" s="47">
        <v>0.56490499999999999</v>
      </c>
      <c r="I156" s="47">
        <f t="shared" si="3"/>
        <v>98.856352000000001</v>
      </c>
      <c r="J156" s="48"/>
      <c r="K156" s="49">
        <v>82.077428843012285</v>
      </c>
      <c r="L156" s="49">
        <v>17.526859326552653</v>
      </c>
      <c r="M156" s="49">
        <v>0.39571183043505687</v>
      </c>
      <c r="N156" s="52"/>
      <c r="P156" s="51"/>
    </row>
    <row r="157" spans="1:16" s="50" customFormat="1" ht="12.75" x14ac:dyDescent="0.2">
      <c r="A157" s="46" t="s">
        <v>824</v>
      </c>
      <c r="B157" s="47">
        <v>47.398600000000002</v>
      </c>
      <c r="C157" s="47">
        <v>33.247300000000003</v>
      </c>
      <c r="D157" s="47">
        <v>1.97661</v>
      </c>
      <c r="E157" s="47">
        <v>3.2937000000000001E-2</v>
      </c>
      <c r="F157" s="47">
        <v>7.4149000000000007E-2</v>
      </c>
      <c r="G157" s="47">
        <v>16.053699999999999</v>
      </c>
      <c r="H157" s="47">
        <v>0.53790899999999997</v>
      </c>
      <c r="I157" s="47">
        <f t="shared" si="3"/>
        <v>99.321205000000006</v>
      </c>
      <c r="J157" s="48"/>
      <c r="K157" s="49">
        <v>81.413269125359378</v>
      </c>
      <c r="L157" s="49">
        <v>18.139004738377622</v>
      </c>
      <c r="M157" s="49">
        <v>0.44772613626299834</v>
      </c>
      <c r="N157" s="52"/>
      <c r="P157" s="51"/>
    </row>
    <row r="158" spans="1:16" s="50" customFormat="1" ht="12.75" x14ac:dyDescent="0.2">
      <c r="A158" s="46" t="s">
        <v>825</v>
      </c>
      <c r="B158" s="47">
        <v>46.258499999999998</v>
      </c>
      <c r="C158" s="47">
        <v>34.347000000000001</v>
      </c>
      <c r="D158" s="47">
        <v>1.33907</v>
      </c>
      <c r="E158" s="47">
        <v>2.1676999999999998E-2</v>
      </c>
      <c r="F158" s="47">
        <v>3.5236999999999997E-2</v>
      </c>
      <c r="G158" s="47">
        <v>16.9681</v>
      </c>
      <c r="H158" s="47">
        <v>0.51547100000000001</v>
      </c>
      <c r="I158" s="47">
        <f t="shared" si="3"/>
        <v>99.485055000000003</v>
      </c>
      <c r="J158" s="48"/>
      <c r="K158" s="49">
        <v>87.315099255495667</v>
      </c>
      <c r="L158" s="49">
        <v>12.469005954854293</v>
      </c>
      <c r="M158" s="49">
        <v>0.2158947896500425</v>
      </c>
      <c r="N158" s="52"/>
      <c r="P158" s="51"/>
    </row>
    <row r="159" spans="1:16" s="50" customFormat="1" ht="12.75" x14ac:dyDescent="0.2">
      <c r="A159" s="46" t="s">
        <v>826</v>
      </c>
      <c r="B159" s="47">
        <v>52.206800000000001</v>
      </c>
      <c r="C159" s="47">
        <v>30.273099999999999</v>
      </c>
      <c r="D159" s="47">
        <v>3.69855</v>
      </c>
      <c r="E159" s="47">
        <v>4.7855000000000002E-2</v>
      </c>
      <c r="F159" s="47">
        <v>0.167603</v>
      </c>
      <c r="G159" s="47">
        <v>13.2446</v>
      </c>
      <c r="H159" s="47">
        <v>0.57607299999999995</v>
      </c>
      <c r="I159" s="47">
        <f>SUM(B159:H159)</f>
        <v>100.214581</v>
      </c>
      <c r="J159" s="48"/>
      <c r="K159" s="49">
        <v>65.772794451983302</v>
      </c>
      <c r="L159" s="49">
        <v>33.236199436017316</v>
      </c>
      <c r="M159" s="49">
        <v>0.99100611199937716</v>
      </c>
      <c r="N159" s="52"/>
      <c r="P159" s="51"/>
    </row>
    <row r="160" spans="1:16" s="50" customFormat="1" ht="12.75" x14ac:dyDescent="0.2">
      <c r="A160" s="46" t="s">
        <v>827</v>
      </c>
      <c r="B160" s="47">
        <v>47.5212</v>
      </c>
      <c r="C160" s="47">
        <v>33.3919</v>
      </c>
      <c r="D160" s="47">
        <v>2.0107300000000001</v>
      </c>
      <c r="E160" s="47">
        <v>4.7024000000000003E-2</v>
      </c>
      <c r="F160" s="47">
        <v>6.1497000000000003E-2</v>
      </c>
      <c r="G160" s="47">
        <v>16.185600000000001</v>
      </c>
      <c r="H160" s="47">
        <v>0.58888700000000005</v>
      </c>
      <c r="I160" s="47">
        <f t="shared" si="3"/>
        <v>99.806837999999999</v>
      </c>
      <c r="J160" s="48"/>
      <c r="K160" s="49">
        <v>81.345490739544758</v>
      </c>
      <c r="L160" s="49">
        <v>18.286511048792175</v>
      </c>
      <c r="M160" s="49">
        <v>0.36799821166305863</v>
      </c>
      <c r="N160" s="52"/>
      <c r="P160" s="51"/>
    </row>
    <row r="161" spans="1:16" s="50" customFormat="1" ht="12.75" x14ac:dyDescent="0.2">
      <c r="A161" s="46" t="s">
        <v>828</v>
      </c>
      <c r="B161" s="47">
        <v>48.2986</v>
      </c>
      <c r="C161" s="47">
        <v>31.843800000000002</v>
      </c>
      <c r="D161" s="47">
        <v>2.6817099999999998</v>
      </c>
      <c r="E161" s="47">
        <v>6.4340999999999995E-2</v>
      </c>
      <c r="F161" s="47">
        <v>8.6861999999999995E-2</v>
      </c>
      <c r="G161" s="47">
        <v>15.3855</v>
      </c>
      <c r="H161" s="47">
        <v>0.64285499999999995</v>
      </c>
      <c r="I161" s="47">
        <f>SUM(B161:H161)</f>
        <v>99.003668000000005</v>
      </c>
      <c r="J161" s="48"/>
      <c r="K161" s="49">
        <v>75.63552535216742</v>
      </c>
      <c r="L161" s="49">
        <v>23.856044685802825</v>
      </c>
      <c r="M161" s="49">
        <v>0.50842996202974811</v>
      </c>
      <c r="N161" s="52"/>
      <c r="P161" s="51"/>
    </row>
    <row r="162" spans="1:16" s="50" customFormat="1" ht="12.75" x14ac:dyDescent="0.2">
      <c r="A162" s="46" t="s">
        <v>829</v>
      </c>
      <c r="B162" s="47">
        <v>46.613199999999999</v>
      </c>
      <c r="C162" s="47">
        <v>33.344200000000001</v>
      </c>
      <c r="D162" s="47">
        <v>1.8355999999999999</v>
      </c>
      <c r="E162" s="47">
        <v>6.6092999999999999E-2</v>
      </c>
      <c r="F162" s="47">
        <v>2.9284999999999999E-2</v>
      </c>
      <c r="G162" s="47">
        <v>15.9657</v>
      </c>
      <c r="H162" s="47">
        <v>0.56203000000000003</v>
      </c>
      <c r="I162" s="47">
        <f t="shared" si="3"/>
        <v>98.416108000000008</v>
      </c>
      <c r="J162" s="48"/>
      <c r="K162" s="49">
        <v>82.628822268379267</v>
      </c>
      <c r="L162" s="49">
        <v>17.190719821137478</v>
      </c>
      <c r="M162" s="49">
        <v>0.18045791048325985</v>
      </c>
      <c r="N162" s="52"/>
      <c r="P162" s="51"/>
    </row>
    <row r="163" spans="1:16" s="50" customFormat="1" ht="12.75" x14ac:dyDescent="0.2">
      <c r="A163" s="46" t="s">
        <v>830</v>
      </c>
      <c r="B163" s="47">
        <v>46.592599999999997</v>
      </c>
      <c r="C163" s="47">
        <v>33.722900000000003</v>
      </c>
      <c r="D163" s="47">
        <v>1.43343</v>
      </c>
      <c r="E163" s="47">
        <v>0.122296</v>
      </c>
      <c r="F163" s="47">
        <v>0.13048100000000001</v>
      </c>
      <c r="G163" s="47">
        <v>15.607200000000001</v>
      </c>
      <c r="H163" s="47">
        <v>0.77461400000000002</v>
      </c>
      <c r="I163" s="47">
        <f t="shared" si="3"/>
        <v>98.383521000000016</v>
      </c>
      <c r="J163" s="48"/>
      <c r="K163" s="49">
        <v>85.02305691342535</v>
      </c>
      <c r="L163" s="49">
        <v>14.130600695537797</v>
      </c>
      <c r="M163" s="49">
        <v>0.8463423910368526</v>
      </c>
      <c r="N163" s="52"/>
      <c r="P163" s="51"/>
    </row>
    <row r="164" spans="1:16" s="50" customFormat="1" ht="12.75" x14ac:dyDescent="0.2">
      <c r="A164" s="46" t="s">
        <v>831</v>
      </c>
      <c r="B164" s="47">
        <v>45.945900000000002</v>
      </c>
      <c r="C164" s="47">
        <v>34.349200000000003</v>
      </c>
      <c r="D164" s="47">
        <v>1.47678</v>
      </c>
      <c r="E164" s="47">
        <v>3.5394000000000002E-2</v>
      </c>
      <c r="F164" s="47">
        <v>3.7711000000000001E-2</v>
      </c>
      <c r="G164" s="47">
        <v>16.723700000000001</v>
      </c>
      <c r="H164" s="47">
        <v>0.42853200000000002</v>
      </c>
      <c r="I164" s="47">
        <f t="shared" si="3"/>
        <v>98.99721700000002</v>
      </c>
      <c r="J164" s="48"/>
      <c r="K164" s="49">
        <v>86.023194960275561</v>
      </c>
      <c r="L164" s="49">
        <v>13.745844201541173</v>
      </c>
      <c r="M164" s="49">
        <v>0.23096083818325419</v>
      </c>
      <c r="N164" s="52"/>
      <c r="P164" s="51"/>
    </row>
    <row r="165" spans="1:16" s="50" customFormat="1" ht="12.75" x14ac:dyDescent="0.2">
      <c r="A165" s="46" t="s">
        <v>832</v>
      </c>
      <c r="B165" s="47">
        <v>46.4148</v>
      </c>
      <c r="C165" s="47">
        <v>34.4435</v>
      </c>
      <c r="D165" s="47">
        <v>1.6137999999999999</v>
      </c>
      <c r="E165" s="47">
        <v>5.3675E-2</v>
      </c>
      <c r="F165" s="47">
        <v>1.8523999999999999E-2</v>
      </c>
      <c r="G165" s="47">
        <v>17.033300000000001</v>
      </c>
      <c r="H165" s="47">
        <v>0.611591</v>
      </c>
      <c r="I165" s="47">
        <f>SUM(B165:H165)</f>
        <v>100.18919</v>
      </c>
      <c r="J165" s="48"/>
      <c r="K165" s="49">
        <v>85.270445403354543</v>
      </c>
      <c r="L165" s="49">
        <v>14.619141241735115</v>
      </c>
      <c r="M165" s="49">
        <v>0.11041335491033785</v>
      </c>
      <c r="N165" s="52"/>
      <c r="P165" s="51"/>
    </row>
    <row r="166" spans="1:16" s="50" customFormat="1" ht="12.75" x14ac:dyDescent="0.2">
      <c r="A166" s="46" t="s">
        <v>833</v>
      </c>
      <c r="B166" s="47">
        <v>46.0884</v>
      </c>
      <c r="C166" s="47">
        <v>34.100299999999997</v>
      </c>
      <c r="D166" s="47">
        <v>1.742</v>
      </c>
      <c r="E166" s="47">
        <v>6.1844000000000003E-2</v>
      </c>
      <c r="F166" s="47">
        <v>2.7786000000000002E-2</v>
      </c>
      <c r="G166" s="47">
        <v>16.549700000000001</v>
      </c>
      <c r="H166" s="47">
        <v>0.55330800000000002</v>
      </c>
      <c r="I166" s="47">
        <f>SUM(B166:H166)</f>
        <v>99.123338000000004</v>
      </c>
      <c r="J166" s="48"/>
      <c r="K166" s="49">
        <v>83.859500046249224</v>
      </c>
      <c r="L166" s="49">
        <v>15.972860872321348</v>
      </c>
      <c r="M166" s="49">
        <v>0.16763908142943013</v>
      </c>
      <c r="N166" s="52"/>
      <c r="P166" s="51"/>
    </row>
    <row r="167" spans="1:16" s="50" customFormat="1" ht="12.75" x14ac:dyDescent="0.2">
      <c r="A167" s="46" t="s">
        <v>834</v>
      </c>
      <c r="B167" s="47">
        <v>53.114100000000001</v>
      </c>
      <c r="C167" s="47">
        <v>29.565300000000001</v>
      </c>
      <c r="D167" s="47">
        <v>4.5190299999999999</v>
      </c>
      <c r="E167" s="47">
        <v>3.9690000000000003E-2</v>
      </c>
      <c r="F167" s="47">
        <v>0.34852899999999998</v>
      </c>
      <c r="G167" s="47">
        <v>11.052</v>
      </c>
      <c r="H167" s="47">
        <v>0.47941600000000001</v>
      </c>
      <c r="I167" s="47">
        <f t="shared" si="3"/>
        <v>99.118064999999987</v>
      </c>
      <c r="J167" s="48"/>
      <c r="K167" s="49">
        <v>56.260239418270586</v>
      </c>
      <c r="L167" s="49">
        <v>41.627309222444801</v>
      </c>
      <c r="M167" s="49">
        <v>2.1124513592846186</v>
      </c>
      <c r="N167" s="52"/>
      <c r="P167" s="51"/>
    </row>
    <row r="168" spans="1:16" s="50" customFormat="1" ht="12.75" x14ac:dyDescent="0.2">
      <c r="A168" s="46" t="s">
        <v>835</v>
      </c>
      <c r="B168" s="47">
        <v>54.978999999999999</v>
      </c>
      <c r="C168" s="47">
        <v>28.225200000000001</v>
      </c>
      <c r="D168" s="47">
        <v>5.2532899999999998</v>
      </c>
      <c r="E168" s="47">
        <v>4.0823999999999999E-2</v>
      </c>
      <c r="F168" s="47">
        <v>0.45664300000000002</v>
      </c>
      <c r="G168" s="47">
        <v>10.2067</v>
      </c>
      <c r="H168" s="47">
        <v>0.44123400000000002</v>
      </c>
      <c r="I168" s="47">
        <f t="shared" si="3"/>
        <v>99.602891</v>
      </c>
      <c r="J168" s="48"/>
      <c r="K168" s="49">
        <v>50.387191963752372</v>
      </c>
      <c r="L168" s="49">
        <v>46.928707933826246</v>
      </c>
      <c r="M168" s="49">
        <v>2.6841001024213869</v>
      </c>
      <c r="N168" s="52"/>
      <c r="P168" s="51"/>
    </row>
    <row r="169" spans="1:16" s="50" customFormat="1" ht="12.75" x14ac:dyDescent="0.2">
      <c r="A169" s="46" t="s">
        <v>836</v>
      </c>
      <c r="B169" s="47">
        <v>53.9726</v>
      </c>
      <c r="C169" s="47">
        <v>28.827100000000002</v>
      </c>
      <c r="D169" s="47">
        <v>4.7229400000000004</v>
      </c>
      <c r="E169" s="47">
        <v>5.1343E-2</v>
      </c>
      <c r="F169" s="47">
        <v>0.40391300000000002</v>
      </c>
      <c r="G169" s="47">
        <v>10.880100000000001</v>
      </c>
      <c r="H169" s="47">
        <v>0.47650300000000001</v>
      </c>
      <c r="I169" s="47">
        <f>SUM(B169:H169)</f>
        <v>99.334498999999994</v>
      </c>
      <c r="J169" s="48"/>
      <c r="K169" s="49">
        <v>54.653396705646223</v>
      </c>
      <c r="L169" s="49">
        <v>42.930813175664234</v>
      </c>
      <c r="M169" s="49">
        <v>2.4157901186895381</v>
      </c>
      <c r="N169" s="52"/>
      <c r="P169" s="51"/>
    </row>
    <row r="170" spans="1:16" s="50" customFormat="1" ht="12.75" x14ac:dyDescent="0.2">
      <c r="A170" s="46" t="s">
        <v>837</v>
      </c>
      <c r="B170" s="47">
        <v>54.374299999999998</v>
      </c>
      <c r="C170" s="47">
        <v>29.174800000000001</v>
      </c>
      <c r="D170" s="47">
        <v>4.69651</v>
      </c>
      <c r="E170" s="47">
        <v>5.1117999999999997E-2</v>
      </c>
      <c r="F170" s="47">
        <v>0.394175</v>
      </c>
      <c r="G170" s="47">
        <v>11.2851</v>
      </c>
      <c r="H170" s="47">
        <v>0.473082</v>
      </c>
      <c r="I170" s="47">
        <f>SUM(B170:H170)</f>
        <v>100.44908500000001</v>
      </c>
      <c r="J170" s="48"/>
      <c r="K170" s="49">
        <v>55.720542878433349</v>
      </c>
      <c r="L170" s="49">
        <v>41.962136633555133</v>
      </c>
      <c r="M170" s="49">
        <v>2.3173204880115219</v>
      </c>
      <c r="N170" s="52"/>
      <c r="P170" s="51"/>
    </row>
    <row r="171" spans="1:16" s="50" customFormat="1" ht="12.75" x14ac:dyDescent="0.2">
      <c r="A171" s="46" t="s">
        <v>838</v>
      </c>
      <c r="B171" s="47">
        <v>47.237699999999997</v>
      </c>
      <c r="C171" s="47">
        <v>33.063800000000001</v>
      </c>
      <c r="D171" s="47">
        <v>2.1053600000000001</v>
      </c>
      <c r="E171" s="47">
        <v>4.3700999999999997E-2</v>
      </c>
      <c r="F171" s="47">
        <v>5.6538999999999999E-2</v>
      </c>
      <c r="G171" s="47">
        <v>15.5124</v>
      </c>
      <c r="H171" s="47">
        <v>0.58784599999999998</v>
      </c>
      <c r="I171" s="47">
        <f t="shared" si="3"/>
        <v>98.607346000000007</v>
      </c>
      <c r="J171" s="48"/>
      <c r="K171" s="49">
        <v>80.004171993777575</v>
      </c>
      <c r="L171" s="49">
        <v>19.648636684873118</v>
      </c>
      <c r="M171" s="49">
        <v>0.34719132134929709</v>
      </c>
      <c r="N171" s="52"/>
      <c r="P171" s="51"/>
    </row>
    <row r="172" spans="1:16" s="50" customFormat="1" ht="12.75" x14ac:dyDescent="0.2">
      <c r="A172" s="46" t="s">
        <v>839</v>
      </c>
      <c r="B172" s="47">
        <v>46.903100000000002</v>
      </c>
      <c r="C172" s="47">
        <v>33.719000000000001</v>
      </c>
      <c r="D172" s="47">
        <v>1.7051400000000001</v>
      </c>
      <c r="E172" s="47">
        <v>3.2663999999999999E-2</v>
      </c>
      <c r="F172" s="47">
        <v>4.6926000000000002E-2</v>
      </c>
      <c r="G172" s="47">
        <v>16.520700000000001</v>
      </c>
      <c r="H172" s="47">
        <v>0.55541300000000005</v>
      </c>
      <c r="I172" s="47">
        <f t="shared" si="3"/>
        <v>99.482943000000006</v>
      </c>
      <c r="J172" s="48"/>
      <c r="K172" s="49">
        <v>84.022976200594769</v>
      </c>
      <c r="L172" s="49">
        <v>15.692859019137231</v>
      </c>
      <c r="M172" s="49">
        <v>0.28416478026798875</v>
      </c>
      <c r="N172" s="52"/>
      <c r="P172" s="51"/>
    </row>
    <row r="173" spans="1:16" s="50" customFormat="1" ht="12.75" x14ac:dyDescent="0.2">
      <c r="A173" s="46" t="s">
        <v>840</v>
      </c>
      <c r="B173" s="47">
        <v>52.024999999999999</v>
      </c>
      <c r="C173" s="47">
        <v>30.234400000000001</v>
      </c>
      <c r="D173" s="47">
        <v>3.7698</v>
      </c>
      <c r="E173" s="47">
        <v>7.2736999999999996E-2</v>
      </c>
      <c r="F173" s="47">
        <v>0.17077800000000001</v>
      </c>
      <c r="G173" s="47">
        <v>12.542299999999999</v>
      </c>
      <c r="H173" s="47">
        <v>0.57716299999999998</v>
      </c>
      <c r="I173" s="47">
        <f>SUM(B173:H173)</f>
        <v>99.392178000000001</v>
      </c>
      <c r="J173" s="48"/>
      <c r="K173" s="49">
        <v>64.098238097730089</v>
      </c>
      <c r="L173" s="49">
        <v>34.862588724616792</v>
      </c>
      <c r="M173" s="49">
        <v>1.0391731776531079</v>
      </c>
      <c r="N173" s="52"/>
      <c r="P173" s="51"/>
    </row>
    <row r="174" spans="1:16" s="50" customFormat="1" ht="12.75" x14ac:dyDescent="0.2">
      <c r="A174" s="46" t="s">
        <v>841</v>
      </c>
      <c r="B174" s="47">
        <v>53.518599999999999</v>
      </c>
      <c r="C174" s="47">
        <v>28.4587</v>
      </c>
      <c r="D174" s="47">
        <v>5.0069299999999997</v>
      </c>
      <c r="E174" s="47">
        <v>4.6523000000000002E-2</v>
      </c>
      <c r="F174" s="47">
        <v>0.27951999999999999</v>
      </c>
      <c r="G174" s="47">
        <v>10.824400000000001</v>
      </c>
      <c r="H174" s="47">
        <v>0.50843099999999997</v>
      </c>
      <c r="I174" s="47">
        <f>SUM(B174:H174)</f>
        <v>98.643103999999994</v>
      </c>
      <c r="J174" s="48"/>
      <c r="K174" s="49">
        <v>53.539646389565462</v>
      </c>
      <c r="L174" s="49">
        <v>44.814195100871331</v>
      </c>
      <c r="M174" s="49">
        <v>1.6461585095632014</v>
      </c>
      <c r="N174" s="52"/>
      <c r="P174" s="51"/>
    </row>
    <row r="175" spans="1:16" s="50" customFormat="1" ht="12.75" x14ac:dyDescent="0.2">
      <c r="A175" s="46" t="s">
        <v>842</v>
      </c>
      <c r="B175" s="47">
        <v>46.602600000000002</v>
      </c>
      <c r="C175" s="47">
        <v>34.103299999999997</v>
      </c>
      <c r="D175" s="47">
        <v>1.53538</v>
      </c>
      <c r="E175" s="47">
        <v>8.0951999999999996E-2</v>
      </c>
      <c r="F175" s="47">
        <v>2.5218999999999998E-2</v>
      </c>
      <c r="G175" s="47">
        <v>16.490600000000001</v>
      </c>
      <c r="H175" s="47">
        <v>0.53912000000000004</v>
      </c>
      <c r="I175" s="47">
        <f t="shared" si="3"/>
        <v>99.377171000000004</v>
      </c>
      <c r="J175" s="48"/>
      <c r="K175" s="49">
        <v>85.448013644114283</v>
      </c>
      <c r="L175" s="49">
        <v>14.396396788437125</v>
      </c>
      <c r="M175" s="49">
        <v>0.1555895674485889</v>
      </c>
      <c r="N175" s="52"/>
      <c r="P175" s="51"/>
    </row>
    <row r="176" spans="1:16" s="50" customFormat="1" ht="12.75" x14ac:dyDescent="0.2">
      <c r="A176" s="46" t="s">
        <v>843</v>
      </c>
      <c r="B176" s="47">
        <v>46.840899999999998</v>
      </c>
      <c r="C176" s="47">
        <v>34.327500000000001</v>
      </c>
      <c r="D176" s="47">
        <v>1.76149</v>
      </c>
      <c r="E176" s="47">
        <v>5.8175999999999999E-2</v>
      </c>
      <c r="F176" s="47">
        <v>2.5097000000000001E-2</v>
      </c>
      <c r="G176" s="47">
        <v>17.040099999999999</v>
      </c>
      <c r="H176" s="47">
        <v>0.56190600000000002</v>
      </c>
      <c r="I176" s="47">
        <f t="shared" si="3"/>
        <v>100.61516899999998</v>
      </c>
      <c r="J176" s="48"/>
      <c r="K176" s="49">
        <v>84.117489057833168</v>
      </c>
      <c r="L176" s="49">
        <v>15.735000396433684</v>
      </c>
      <c r="M176" s="49">
        <v>0.14751054573314312</v>
      </c>
      <c r="N176" s="52"/>
      <c r="P176" s="51"/>
    </row>
    <row r="177" spans="1:16" s="50" customFormat="1" ht="12.75" x14ac:dyDescent="0.2">
      <c r="A177" s="46" t="s">
        <v>844</v>
      </c>
      <c r="B177" s="47">
        <v>55.1327</v>
      </c>
      <c r="C177" s="47">
        <v>28.119700000000002</v>
      </c>
      <c r="D177" s="47">
        <v>4.8484299999999996</v>
      </c>
      <c r="E177" s="47">
        <v>6.4437999999999995E-2</v>
      </c>
      <c r="F177" s="47">
        <v>0.30124299999999998</v>
      </c>
      <c r="G177" s="47">
        <v>10.306900000000001</v>
      </c>
      <c r="H177" s="47">
        <v>0.48153099999999999</v>
      </c>
      <c r="I177" s="47">
        <f t="shared" si="3"/>
        <v>99.254941999999986</v>
      </c>
      <c r="J177" s="48"/>
      <c r="K177" s="49">
        <v>53.021512549309321</v>
      </c>
      <c r="L177" s="49">
        <v>45.13335259888018</v>
      </c>
      <c r="M177" s="49">
        <v>1.8451348518105046</v>
      </c>
      <c r="N177" s="52"/>
      <c r="P177" s="51"/>
    </row>
    <row r="178" spans="1:16" s="50" customFormat="1" ht="12.75" x14ac:dyDescent="0.2">
      <c r="A178" s="46" t="s">
        <v>845</v>
      </c>
      <c r="B178" s="47">
        <v>50.690100000000001</v>
      </c>
      <c r="C178" s="47">
        <v>30.9574</v>
      </c>
      <c r="D178" s="47">
        <v>3.4580000000000002</v>
      </c>
      <c r="E178" s="47">
        <v>6.4550999999999997E-2</v>
      </c>
      <c r="F178" s="47">
        <v>0.13702400000000001</v>
      </c>
      <c r="G178" s="47">
        <v>13.9771</v>
      </c>
      <c r="H178" s="47">
        <v>0.62155300000000002</v>
      </c>
      <c r="I178" s="47">
        <f>SUM(B178:H178)</f>
        <v>99.905728000000011</v>
      </c>
      <c r="J178" s="48"/>
      <c r="K178" s="49">
        <v>68.522925151557942</v>
      </c>
      <c r="L178" s="49">
        <v>30.677235877083319</v>
      </c>
      <c r="M178" s="49">
        <v>0.79983897135873749</v>
      </c>
      <c r="N178" s="52"/>
      <c r="P178" s="51"/>
    </row>
    <row r="179" spans="1:16" s="50" customFormat="1" ht="12.75" x14ac:dyDescent="0.2">
      <c r="A179" s="46" t="s">
        <v>846</v>
      </c>
      <c r="B179" s="47">
        <v>48.758800000000001</v>
      </c>
      <c r="C179" s="47">
        <v>32.411900000000003</v>
      </c>
      <c r="D179" s="47">
        <v>2.5131299999999999</v>
      </c>
      <c r="E179" s="47">
        <v>2.4379999999999999E-2</v>
      </c>
      <c r="F179" s="47">
        <v>8.3918999999999994E-2</v>
      </c>
      <c r="G179" s="47">
        <v>15.1066</v>
      </c>
      <c r="H179" s="47">
        <v>0.629853</v>
      </c>
      <c r="I179" s="47">
        <f t="shared" si="3"/>
        <v>99.528582</v>
      </c>
      <c r="J179" s="48"/>
      <c r="K179" s="49">
        <v>76.472958310654036</v>
      </c>
      <c r="L179" s="49">
        <v>23.021230352641787</v>
      </c>
      <c r="M179" s="49">
        <v>0.50581133670416523</v>
      </c>
      <c r="N179" s="52"/>
      <c r="P179" s="51"/>
    </row>
    <row r="180" spans="1:16" s="50" customFormat="1" ht="12.75" x14ac:dyDescent="0.2">
      <c r="A180" s="46" t="s">
        <v>847</v>
      </c>
      <c r="B180" s="47">
        <v>53.766399999999997</v>
      </c>
      <c r="C180" s="47">
        <v>29.096299999999999</v>
      </c>
      <c r="D180" s="47">
        <v>4.5719900000000004</v>
      </c>
      <c r="E180" s="47">
        <v>5.9186999999999997E-2</v>
      </c>
      <c r="F180" s="47">
        <v>0.249311</v>
      </c>
      <c r="G180" s="47">
        <v>11.9145</v>
      </c>
      <c r="H180" s="47">
        <v>0.53861499999999995</v>
      </c>
      <c r="I180" s="47">
        <f>SUM(B180:H180)</f>
        <v>100.19630299999999</v>
      </c>
      <c r="J180" s="48"/>
      <c r="K180" s="49">
        <v>58.163138823829058</v>
      </c>
      <c r="L180" s="49">
        <v>40.387753848724934</v>
      </c>
      <c r="M180" s="49">
        <v>1.4491073274460089</v>
      </c>
      <c r="N180" s="52"/>
      <c r="P180" s="51"/>
    </row>
    <row r="181" spans="1:16" s="50" customFormat="1" ht="12.75" x14ac:dyDescent="0.2">
      <c r="A181" s="46" t="s">
        <v>848</v>
      </c>
      <c r="B181" s="47">
        <v>52.182200000000002</v>
      </c>
      <c r="C181" s="47">
        <v>29.6724</v>
      </c>
      <c r="D181" s="47">
        <v>4.2397400000000003</v>
      </c>
      <c r="E181" s="47">
        <v>5.6274999999999999E-2</v>
      </c>
      <c r="F181" s="47">
        <v>0.200603</v>
      </c>
      <c r="G181" s="47">
        <v>12.269</v>
      </c>
      <c r="H181" s="47">
        <v>0.55714699999999995</v>
      </c>
      <c r="I181" s="47">
        <f>SUM(B181:H181)</f>
        <v>99.177365000000009</v>
      </c>
      <c r="J181" s="48"/>
      <c r="K181" s="49">
        <v>60.798110665084252</v>
      </c>
      <c r="L181" s="49">
        <v>38.018288021330491</v>
      </c>
      <c r="M181" s="49">
        <v>1.1836013135852583</v>
      </c>
      <c r="N181" s="52"/>
      <c r="P181" s="51"/>
    </row>
    <row r="182" spans="1:16" s="50" customFormat="1" ht="12.75" x14ac:dyDescent="0.2">
      <c r="A182" s="46" t="s">
        <v>849</v>
      </c>
      <c r="B182" s="47">
        <v>54.678800000000003</v>
      </c>
      <c r="C182" s="47">
        <v>28.791</v>
      </c>
      <c r="D182" s="47">
        <v>4.8385899999999999</v>
      </c>
      <c r="E182" s="47">
        <v>6.3757999999999995E-2</v>
      </c>
      <c r="F182" s="47">
        <v>0.27107300000000001</v>
      </c>
      <c r="G182" s="47">
        <v>10.973699999999999</v>
      </c>
      <c r="H182" s="47">
        <v>0.57125700000000001</v>
      </c>
      <c r="I182" s="47">
        <f t="shared" si="3"/>
        <v>100.18817800000001</v>
      </c>
      <c r="J182" s="48"/>
      <c r="K182" s="49">
        <v>54.725767928741831</v>
      </c>
      <c r="L182" s="49">
        <v>43.664653649425439</v>
      </c>
      <c r="M182" s="49">
        <v>1.6095784218327263</v>
      </c>
      <c r="N182" s="52"/>
      <c r="P182" s="51"/>
    </row>
    <row r="183" spans="1:16" s="50" customFormat="1" ht="12.75" x14ac:dyDescent="0.2">
      <c r="A183" s="46" t="s">
        <v>850</v>
      </c>
      <c r="B183" s="47">
        <v>53.982399999999998</v>
      </c>
      <c r="C183" s="47">
        <v>29.495999999999999</v>
      </c>
      <c r="D183" s="47">
        <v>4.3929999999999998</v>
      </c>
      <c r="E183" s="47">
        <v>4.9902000000000002E-2</v>
      </c>
      <c r="F183" s="47">
        <v>0.21987699999999999</v>
      </c>
      <c r="G183" s="47">
        <v>11.6973</v>
      </c>
      <c r="H183" s="47">
        <v>0.61566100000000001</v>
      </c>
      <c r="I183" s="47">
        <f t="shared" si="3"/>
        <v>100.45414</v>
      </c>
      <c r="J183" s="48"/>
      <c r="K183" s="49">
        <v>58.755349958690658</v>
      </c>
      <c r="L183" s="49">
        <v>39.929641148921746</v>
      </c>
      <c r="M183" s="49">
        <v>1.3150088923875871</v>
      </c>
      <c r="N183" s="52"/>
      <c r="P183" s="51"/>
    </row>
    <row r="184" spans="1:16" s="50" customFormat="1" ht="12.75" x14ac:dyDescent="0.2">
      <c r="A184" s="46" t="s">
        <v>851</v>
      </c>
      <c r="B184" s="47">
        <v>52.180100000000003</v>
      </c>
      <c r="C184" s="47">
        <v>30.650400000000001</v>
      </c>
      <c r="D184" s="47">
        <v>3.7641800000000001</v>
      </c>
      <c r="E184" s="47">
        <v>6.5477999999999995E-2</v>
      </c>
      <c r="F184" s="47">
        <v>0.18462600000000001</v>
      </c>
      <c r="G184" s="47">
        <v>12.3148</v>
      </c>
      <c r="H184" s="47">
        <v>0.51959599999999995</v>
      </c>
      <c r="I184" s="47">
        <f>SUM(B184:H184)</f>
        <v>99.679180000000002</v>
      </c>
      <c r="J184" s="48"/>
      <c r="K184" s="49">
        <v>63.65511804294313</v>
      </c>
      <c r="L184" s="49">
        <v>35.208600490132078</v>
      </c>
      <c r="M184" s="49">
        <v>1.1362814669247914</v>
      </c>
      <c r="N184" s="52"/>
      <c r="P184" s="51"/>
    </row>
    <row r="185" spans="1:16" s="50" customFormat="1" ht="12.75" x14ac:dyDescent="0.2">
      <c r="A185" s="46" t="s">
        <v>852</v>
      </c>
      <c r="B185" s="47">
        <v>53.322499999999998</v>
      </c>
      <c r="C185" s="47">
        <v>30.238900000000001</v>
      </c>
      <c r="D185" s="47">
        <v>3.90551</v>
      </c>
      <c r="E185" s="47">
        <v>6.2017000000000003E-2</v>
      </c>
      <c r="F185" s="47">
        <v>0.179809</v>
      </c>
      <c r="G185" s="47">
        <v>13.002800000000001</v>
      </c>
      <c r="H185" s="47">
        <v>0.48997299999999999</v>
      </c>
      <c r="I185" s="47">
        <f>SUM(B185:H185)</f>
        <v>101.201509</v>
      </c>
      <c r="J185" s="48"/>
      <c r="K185" s="49">
        <v>64.103295978240837</v>
      </c>
      <c r="L185" s="49">
        <v>34.841243482097809</v>
      </c>
      <c r="M185" s="49">
        <v>1.055460539661339</v>
      </c>
      <c r="N185" s="52"/>
      <c r="P185" s="51"/>
    </row>
    <row r="186" spans="1:16" s="50" customFormat="1" ht="12.75" x14ac:dyDescent="0.2">
      <c r="A186" s="46" t="s">
        <v>853</v>
      </c>
      <c r="B186" s="47">
        <v>47.94</v>
      </c>
      <c r="C186" s="47">
        <v>33.152000000000001</v>
      </c>
      <c r="D186" s="47">
        <v>2.1085099999999999</v>
      </c>
      <c r="E186" s="47">
        <v>6.0102999999999997E-2</v>
      </c>
      <c r="F186" s="47">
        <v>8.6545999999999998E-2</v>
      </c>
      <c r="G186" s="47">
        <v>15.8713</v>
      </c>
      <c r="H186" s="47">
        <v>0.55276099999999995</v>
      </c>
      <c r="I186" s="47">
        <f t="shared" si="3"/>
        <v>99.77122</v>
      </c>
      <c r="J186" s="48"/>
      <c r="K186" s="49">
        <v>80.199326649488356</v>
      </c>
      <c r="L186" s="49">
        <v>19.279967665359589</v>
      </c>
      <c r="M186" s="49">
        <v>0.52070568515205873</v>
      </c>
      <c r="N186" s="52"/>
      <c r="P186" s="51"/>
    </row>
    <row r="187" spans="1:16" s="50" customFormat="1" ht="12.75" x14ac:dyDescent="0.2">
      <c r="A187" s="46" t="s">
        <v>854</v>
      </c>
      <c r="B187" s="47">
        <v>48.448300000000003</v>
      </c>
      <c r="C187" s="47">
        <v>33.023299999999999</v>
      </c>
      <c r="D187" s="47">
        <v>2.3520599999999998</v>
      </c>
      <c r="E187" s="47">
        <v>5.2926000000000001E-2</v>
      </c>
      <c r="F187" s="47">
        <v>9.0925000000000006E-2</v>
      </c>
      <c r="G187" s="47">
        <v>15.275499999999999</v>
      </c>
      <c r="H187" s="47">
        <v>0.56530199999999997</v>
      </c>
      <c r="I187" s="47">
        <f t="shared" si="3"/>
        <v>99.808312999999984</v>
      </c>
      <c r="J187" s="48"/>
      <c r="K187" s="49">
        <v>77.777698164403901</v>
      </c>
      <c r="L187" s="49">
        <v>21.671075372269126</v>
      </c>
      <c r="M187" s="49">
        <v>0.55122646332697212</v>
      </c>
      <c r="N187" s="52"/>
      <c r="P187" s="51"/>
    </row>
    <row r="188" spans="1:16" s="50" customFormat="1" ht="12.75" x14ac:dyDescent="0.2">
      <c r="A188" s="46" t="s">
        <v>855</v>
      </c>
      <c r="B188" s="47">
        <v>47.264400000000002</v>
      </c>
      <c r="C188" s="47">
        <v>32.779299999999999</v>
      </c>
      <c r="D188" s="47">
        <v>2.32742</v>
      </c>
      <c r="E188" s="47">
        <v>6.3606999999999997E-2</v>
      </c>
      <c r="F188" s="47">
        <v>8.6947999999999998E-2</v>
      </c>
      <c r="G188" s="47">
        <v>15.843400000000001</v>
      </c>
      <c r="H188" s="47">
        <v>0.71641299999999997</v>
      </c>
      <c r="I188" s="47">
        <f>SUM(B188:H188)</f>
        <v>99.081488000000022</v>
      </c>
      <c r="J188" s="48"/>
      <c r="K188" s="49">
        <v>78.594040342016086</v>
      </c>
      <c r="L188" s="49">
        <v>20.892403521525495</v>
      </c>
      <c r="M188" s="49">
        <v>0.51355613645840914</v>
      </c>
      <c r="N188" s="52"/>
      <c r="P188" s="51"/>
    </row>
    <row r="189" spans="1:16" s="50" customFormat="1" ht="12.75" x14ac:dyDescent="0.2">
      <c r="A189" s="46" t="s">
        <v>856</v>
      </c>
      <c r="B189" s="47">
        <v>46.648699999999998</v>
      </c>
      <c r="C189" s="47">
        <v>33.5336</v>
      </c>
      <c r="D189" s="47">
        <v>1.9801500000000001</v>
      </c>
      <c r="E189" s="47">
        <v>4.2308999999999999E-2</v>
      </c>
      <c r="F189" s="47">
        <v>3.2702000000000002E-2</v>
      </c>
      <c r="G189" s="47">
        <v>16.283100000000001</v>
      </c>
      <c r="H189" s="47">
        <v>0.415518</v>
      </c>
      <c r="I189" s="47">
        <f t="shared" si="3"/>
        <v>98.936079000000007</v>
      </c>
      <c r="J189" s="48"/>
      <c r="K189" s="49">
        <v>81.803114191210071</v>
      </c>
      <c r="L189" s="49">
        <v>18.00127440971929</v>
      </c>
      <c r="M189" s="49">
        <v>0.19561139907063946</v>
      </c>
      <c r="N189" s="52"/>
      <c r="P189" s="51"/>
    </row>
    <row r="190" spans="1:16" s="50" customFormat="1" ht="12.75" x14ac:dyDescent="0.2">
      <c r="A190" s="46" t="s">
        <v>857</v>
      </c>
      <c r="B190" s="47">
        <v>48.2774</v>
      </c>
      <c r="C190" s="47">
        <v>33.173699999999997</v>
      </c>
      <c r="D190" s="47">
        <v>2.47323</v>
      </c>
      <c r="E190" s="47">
        <v>5.2602999999999997E-2</v>
      </c>
      <c r="F190" s="47">
        <v>9.3770000000000006E-2</v>
      </c>
      <c r="G190" s="47">
        <v>15.4117</v>
      </c>
      <c r="H190" s="47">
        <v>0.67105000000000004</v>
      </c>
      <c r="I190" s="47">
        <f t="shared" si="3"/>
        <v>100.153453</v>
      </c>
      <c r="J190" s="48"/>
      <c r="K190" s="49">
        <v>77.063123042091732</v>
      </c>
      <c r="L190" s="49">
        <v>22.378603381967181</v>
      </c>
      <c r="M190" s="49">
        <v>0.55827357594108618</v>
      </c>
      <c r="N190" s="52"/>
      <c r="P190" s="51"/>
    </row>
    <row r="191" spans="1:16" s="50" customFormat="1" ht="12.75" x14ac:dyDescent="0.2">
      <c r="A191" s="46" t="s">
        <v>858</v>
      </c>
      <c r="B191" s="47">
        <v>56.476599999999998</v>
      </c>
      <c r="C191" s="47">
        <v>28.263100000000001</v>
      </c>
      <c r="D191" s="47">
        <v>5.0679499999999997</v>
      </c>
      <c r="E191" s="47">
        <v>7.4617000000000003E-2</v>
      </c>
      <c r="F191" s="47">
        <v>0.28262900000000002</v>
      </c>
      <c r="G191" s="47">
        <v>10.1327</v>
      </c>
      <c r="H191" s="47">
        <v>0.459038</v>
      </c>
      <c r="I191" s="47">
        <f t="shared" ref="I191" si="4">SUM(B191:H191)</f>
        <v>100.75663400000001</v>
      </c>
      <c r="J191" s="48"/>
      <c r="K191" s="49">
        <v>51.592258585867071</v>
      </c>
      <c r="L191" s="49">
        <v>46.694324002923651</v>
      </c>
      <c r="M191" s="49">
        <v>1.7134174112092835</v>
      </c>
      <c r="N191" s="52"/>
      <c r="P191" s="51"/>
    </row>
    <row r="192" spans="1:16" s="50" customFormat="1" ht="12.75" x14ac:dyDescent="0.2">
      <c r="A192" s="46" t="s">
        <v>859</v>
      </c>
      <c r="B192" s="47">
        <v>46.725000000000001</v>
      </c>
      <c r="C192" s="47">
        <v>33.582999999999998</v>
      </c>
      <c r="D192" s="47">
        <v>2.0209199999999998</v>
      </c>
      <c r="E192" s="47">
        <v>6.1922999999999999E-2</v>
      </c>
      <c r="F192" s="47">
        <v>3.1066E-2</v>
      </c>
      <c r="G192" s="47">
        <v>15.7151</v>
      </c>
      <c r="H192" s="47">
        <v>0.48561100000000001</v>
      </c>
      <c r="I192" s="47">
        <f t="shared" si="3"/>
        <v>98.622619999999984</v>
      </c>
      <c r="J192" s="48"/>
      <c r="K192" s="49">
        <v>80.967856615261894</v>
      </c>
      <c r="L192" s="49">
        <v>18.841567506600335</v>
      </c>
      <c r="M192" s="49">
        <v>0.19057587813777849</v>
      </c>
      <c r="N192" s="52"/>
      <c r="P192" s="51"/>
    </row>
    <row r="193" spans="1:16" s="50" customFormat="1" ht="12.75" x14ac:dyDescent="0.2">
      <c r="A193" s="46" t="s">
        <v>860</v>
      </c>
      <c r="B193" s="47">
        <v>46.951300000000003</v>
      </c>
      <c r="C193" s="47">
        <v>34.148699999999998</v>
      </c>
      <c r="D193" s="47">
        <v>1.69173</v>
      </c>
      <c r="E193" s="47">
        <v>3.0835999999999999E-2</v>
      </c>
      <c r="F193" s="47">
        <v>4.9542999999999997E-2</v>
      </c>
      <c r="G193" s="47">
        <v>16.348099999999999</v>
      </c>
      <c r="H193" s="47">
        <v>0.63661000000000001</v>
      </c>
      <c r="I193" s="47">
        <f t="shared" si="3"/>
        <v>99.856819000000002</v>
      </c>
      <c r="J193" s="48"/>
      <c r="K193" s="49">
        <v>83.97261090557771</v>
      </c>
      <c r="L193" s="49">
        <v>15.724391088781587</v>
      </c>
      <c r="M193" s="49">
        <v>0.30299800564069473</v>
      </c>
      <c r="N193" s="52"/>
      <c r="P193" s="51"/>
    </row>
    <row r="194" spans="1:16" s="50" customFormat="1" ht="12.75" x14ac:dyDescent="0.2">
      <c r="A194" s="46" t="s">
        <v>861</v>
      </c>
      <c r="B194" s="47">
        <v>47.459800000000001</v>
      </c>
      <c r="C194" s="47">
        <v>33.185499999999998</v>
      </c>
      <c r="D194" s="47">
        <v>2.2124299999999999</v>
      </c>
      <c r="E194" s="47">
        <v>6.9893999999999998E-2</v>
      </c>
      <c r="F194" s="47">
        <v>4.2717999999999999E-2</v>
      </c>
      <c r="G194" s="47">
        <v>15.3629</v>
      </c>
      <c r="H194" s="47">
        <v>0.542628</v>
      </c>
      <c r="I194" s="47">
        <f t="shared" si="3"/>
        <v>98.875869999999978</v>
      </c>
      <c r="J194" s="48"/>
      <c r="K194" s="49">
        <v>79.119724024137909</v>
      </c>
      <c r="L194" s="49">
        <v>20.618331303822256</v>
      </c>
      <c r="M194" s="49">
        <v>0.26194467203983385</v>
      </c>
      <c r="N194" s="52"/>
      <c r="P194" s="51"/>
    </row>
    <row r="195" spans="1:16" s="50" customFormat="1" ht="12.75" x14ac:dyDescent="0.2">
      <c r="A195" s="52"/>
      <c r="B195" s="47"/>
      <c r="C195" s="47"/>
      <c r="D195" s="47"/>
      <c r="E195" s="47"/>
      <c r="F195" s="47"/>
      <c r="G195" s="47"/>
      <c r="H195" s="47"/>
      <c r="I195" s="47"/>
      <c r="J195" s="48"/>
      <c r="L195" s="51"/>
      <c r="M195" s="48"/>
      <c r="N195" s="48"/>
      <c r="P195" s="51"/>
    </row>
    <row r="196" spans="1:16" s="30" customFormat="1" ht="15.75" x14ac:dyDescent="0.25">
      <c r="A196" s="45" t="s">
        <v>608</v>
      </c>
      <c r="B196" s="19"/>
      <c r="C196" s="19"/>
      <c r="D196" s="19"/>
      <c r="E196" s="19"/>
      <c r="F196" s="19"/>
      <c r="G196" s="19"/>
      <c r="H196" s="19"/>
      <c r="I196" s="19"/>
      <c r="K196" s="78"/>
      <c r="L196" s="78"/>
      <c r="M196" s="78"/>
      <c r="P196" s="16"/>
    </row>
    <row r="197" spans="1:16" s="50" customFormat="1" ht="12.75" x14ac:dyDescent="0.2">
      <c r="A197" s="46" t="s">
        <v>862</v>
      </c>
      <c r="B197" s="47">
        <v>47.4223</v>
      </c>
      <c r="C197" s="47">
        <v>33.602600000000002</v>
      </c>
      <c r="D197" s="47">
        <v>2.13544</v>
      </c>
      <c r="E197" s="47">
        <v>6.5443000000000001E-2</v>
      </c>
      <c r="F197" s="47">
        <v>5.7263000000000001E-2</v>
      </c>
      <c r="G197" s="47">
        <v>15.7494</v>
      </c>
      <c r="H197" s="47">
        <v>0.50336599999999998</v>
      </c>
      <c r="I197" s="47">
        <f t="shared" si="2"/>
        <v>99.535812000000007</v>
      </c>
      <c r="J197" s="48"/>
      <c r="K197" s="49">
        <v>80.020191792428292</v>
      </c>
      <c r="L197" s="49">
        <v>19.63339314340525</v>
      </c>
      <c r="M197" s="49">
        <v>0.34641506416644374</v>
      </c>
      <c r="N197" s="52"/>
    </row>
    <row r="198" spans="1:16" s="50" customFormat="1" ht="12.75" x14ac:dyDescent="0.2">
      <c r="A198" s="46" t="s">
        <v>863</v>
      </c>
      <c r="B198" s="47">
        <v>46.734900000000003</v>
      </c>
      <c r="C198" s="47">
        <v>33.732799999999997</v>
      </c>
      <c r="D198" s="47">
        <v>1.70366</v>
      </c>
      <c r="E198" s="47">
        <v>0.117274</v>
      </c>
      <c r="F198" s="47">
        <v>5.8318000000000002E-2</v>
      </c>
      <c r="G198" s="47">
        <v>16.6846</v>
      </c>
      <c r="H198" s="47">
        <v>0.80283300000000002</v>
      </c>
      <c r="I198" s="47">
        <f t="shared" si="2"/>
        <v>99.834385000000012</v>
      </c>
      <c r="J198" s="48"/>
      <c r="K198" s="49">
        <v>84.108875382380958</v>
      </c>
      <c r="L198" s="49">
        <v>15.541086172353868</v>
      </c>
      <c r="M198" s="49">
        <v>0.35003844526518346</v>
      </c>
      <c r="N198" s="52"/>
      <c r="P198" s="51"/>
    </row>
    <row r="199" spans="1:16" s="50" customFormat="1" ht="12.75" x14ac:dyDescent="0.2">
      <c r="A199" s="46" t="s">
        <v>864</v>
      </c>
      <c r="B199" s="47">
        <v>47.484999999999999</v>
      </c>
      <c r="C199" s="47">
        <v>33.509399999999999</v>
      </c>
      <c r="D199" s="47">
        <v>2.0869</v>
      </c>
      <c r="E199" s="47">
        <v>4.4447E-2</v>
      </c>
      <c r="F199" s="47">
        <v>5.9621E-2</v>
      </c>
      <c r="G199" s="47">
        <v>15.5015</v>
      </c>
      <c r="H199" s="47">
        <v>0.56893400000000005</v>
      </c>
      <c r="I199" s="47">
        <f t="shared" si="2"/>
        <v>99.255802000000003</v>
      </c>
      <c r="J199" s="48"/>
      <c r="K199" s="49">
        <v>80.115855896649435</v>
      </c>
      <c r="L199" s="49">
        <v>19.517258131993984</v>
      </c>
      <c r="M199" s="49">
        <v>0.36688597135657613</v>
      </c>
      <c r="N199" s="52"/>
      <c r="P199" s="51"/>
    </row>
    <row r="200" spans="1:16" s="50" customFormat="1" ht="12.75" x14ac:dyDescent="0.2">
      <c r="A200" s="46" t="s">
        <v>865</v>
      </c>
      <c r="B200" s="47">
        <v>48.081499999999998</v>
      </c>
      <c r="C200" s="47">
        <v>33.075600000000001</v>
      </c>
      <c r="D200" s="47">
        <v>2.2230300000000001</v>
      </c>
      <c r="E200" s="47">
        <v>3.9983999999999999E-2</v>
      </c>
      <c r="F200" s="47">
        <v>9.9265000000000006E-2</v>
      </c>
      <c r="G200" s="47">
        <v>15.2592</v>
      </c>
      <c r="H200" s="47">
        <v>0.58655299999999999</v>
      </c>
      <c r="I200" s="47">
        <f t="shared" si="2"/>
        <v>99.365132000000003</v>
      </c>
      <c r="J200" s="48"/>
      <c r="K200" s="49">
        <v>78.655298942553443</v>
      </c>
      <c r="L200" s="49">
        <v>20.735473604181813</v>
      </c>
      <c r="M200" s="49">
        <v>0.60922745326474903</v>
      </c>
      <c r="N200" s="52"/>
      <c r="P200" s="51"/>
    </row>
    <row r="201" spans="1:16" s="50" customFormat="1" ht="12.75" x14ac:dyDescent="0.2">
      <c r="A201" s="46" t="s">
        <v>866</v>
      </c>
      <c r="B201" s="47">
        <v>53.984099999999998</v>
      </c>
      <c r="C201" s="47">
        <v>28.668800000000001</v>
      </c>
      <c r="D201" s="47">
        <v>4.7231399999999999</v>
      </c>
      <c r="E201" s="47">
        <v>6.2937999999999994E-2</v>
      </c>
      <c r="F201" s="47">
        <v>0.35859200000000002</v>
      </c>
      <c r="G201" s="47">
        <v>10.599299999999999</v>
      </c>
      <c r="H201" s="47">
        <v>0.74998799999999999</v>
      </c>
      <c r="I201" s="47">
        <f>SUM(B201:H201)</f>
        <v>99.146858000000009</v>
      </c>
      <c r="J201" s="48"/>
      <c r="K201" s="49">
        <v>54.152508649510331</v>
      </c>
      <c r="L201" s="49">
        <v>43.666122585495792</v>
      </c>
      <c r="M201" s="49">
        <v>2.1813687649938815</v>
      </c>
      <c r="N201" s="52"/>
      <c r="P201" s="51"/>
    </row>
    <row r="202" spans="1:16" s="50" customFormat="1" ht="12.75" x14ac:dyDescent="0.2">
      <c r="A202" s="46" t="s">
        <v>867</v>
      </c>
      <c r="B202" s="47">
        <v>47.410400000000003</v>
      </c>
      <c r="C202" s="47">
        <v>33.316400000000002</v>
      </c>
      <c r="D202" s="47">
        <v>2.0193099999999999</v>
      </c>
      <c r="E202" s="47">
        <v>7.6383999999999994E-2</v>
      </c>
      <c r="F202" s="47">
        <v>4.9943000000000001E-2</v>
      </c>
      <c r="G202" s="47">
        <v>16.000499999999999</v>
      </c>
      <c r="H202" s="47">
        <v>0.50753899999999996</v>
      </c>
      <c r="I202" s="47">
        <f t="shared" si="2"/>
        <v>99.380476000000002</v>
      </c>
      <c r="J202" s="48"/>
      <c r="K202" s="49">
        <v>81.16303882501029</v>
      </c>
      <c r="L202" s="49">
        <v>18.535322885764351</v>
      </c>
      <c r="M202" s="49">
        <v>0.30163828922535979</v>
      </c>
      <c r="N202" s="52"/>
      <c r="P202" s="51"/>
    </row>
    <row r="203" spans="1:16" s="50" customFormat="1" ht="12.75" x14ac:dyDescent="0.2">
      <c r="A203" s="46" t="s">
        <v>868</v>
      </c>
      <c r="B203" s="47">
        <v>47.165199999999999</v>
      </c>
      <c r="C203" s="47">
        <v>33.338200000000001</v>
      </c>
      <c r="D203" s="47">
        <v>1.93954</v>
      </c>
      <c r="E203" s="47">
        <v>8.9080000000000006E-2</v>
      </c>
      <c r="F203" s="47">
        <v>4.0652000000000001E-2</v>
      </c>
      <c r="G203" s="47">
        <v>15.930099999999999</v>
      </c>
      <c r="H203" s="47">
        <v>0.62754900000000002</v>
      </c>
      <c r="I203" s="47">
        <f t="shared" si="2"/>
        <v>99.130320999999981</v>
      </c>
      <c r="J203" s="48"/>
      <c r="K203" s="49">
        <v>81.742234700666856</v>
      </c>
      <c r="L203" s="49">
        <v>18.009396510707894</v>
      </c>
      <c r="M203" s="49">
        <v>0.24836878862525436</v>
      </c>
      <c r="N203" s="52"/>
      <c r="P203" s="51"/>
    </row>
    <row r="204" spans="1:16" s="50" customFormat="1" ht="12.75" x14ac:dyDescent="0.2">
      <c r="A204" s="46" t="s">
        <v>869</v>
      </c>
      <c r="B204" s="47">
        <v>46.550400000000003</v>
      </c>
      <c r="C204" s="47">
        <v>34.053899999999999</v>
      </c>
      <c r="D204" s="47">
        <v>1.9870000000000001</v>
      </c>
      <c r="E204" s="47">
        <v>6.0495E-2</v>
      </c>
      <c r="F204" s="47">
        <v>6.0454000000000001E-2</v>
      </c>
      <c r="G204" s="47">
        <v>16.017700000000001</v>
      </c>
      <c r="H204" s="47">
        <v>0.55114600000000002</v>
      </c>
      <c r="I204" s="47">
        <f t="shared" si="2"/>
        <v>99.281094999999993</v>
      </c>
      <c r="J204" s="48"/>
      <c r="K204" s="49">
        <v>81.36895843496535</v>
      </c>
      <c r="L204" s="49">
        <v>18.265387217897953</v>
      </c>
      <c r="M204" s="49">
        <v>0.36565434713669692</v>
      </c>
      <c r="N204" s="52"/>
      <c r="P204" s="51"/>
    </row>
    <row r="205" spans="1:16" s="50" customFormat="1" ht="12.75" x14ac:dyDescent="0.2">
      <c r="A205" s="46" t="s">
        <v>870</v>
      </c>
      <c r="B205" s="47">
        <v>49.318399999999997</v>
      </c>
      <c r="C205" s="47">
        <v>32.373100000000001</v>
      </c>
      <c r="D205" s="47">
        <v>2.7212800000000001</v>
      </c>
      <c r="E205" s="47">
        <v>5.1353000000000003E-2</v>
      </c>
      <c r="F205" s="47">
        <v>0.13203300000000001</v>
      </c>
      <c r="G205" s="47">
        <v>14.7158</v>
      </c>
      <c r="H205" s="47">
        <v>0.55433699999999997</v>
      </c>
      <c r="I205" s="47">
        <f t="shared" si="2"/>
        <v>99.866303000000016</v>
      </c>
      <c r="J205" s="48"/>
      <c r="K205" s="49">
        <v>74.332286689322842</v>
      </c>
      <c r="L205" s="49">
        <v>24.873635234741744</v>
      </c>
      <c r="M205" s="49">
        <v>0.79407807593541446</v>
      </c>
      <c r="N205" s="52"/>
      <c r="P205" s="51"/>
    </row>
    <row r="206" spans="1:16" s="50" customFormat="1" ht="12.75" x14ac:dyDescent="0.2">
      <c r="A206" s="46" t="s">
        <v>871</v>
      </c>
      <c r="B206" s="47">
        <v>49.145499999999998</v>
      </c>
      <c r="C206" s="47">
        <v>32.869199999999999</v>
      </c>
      <c r="D206" s="47">
        <v>2.4158900000000001</v>
      </c>
      <c r="E206" s="47">
        <v>6.7150000000000001E-2</v>
      </c>
      <c r="F206" s="47">
        <v>7.6024999999999995E-2</v>
      </c>
      <c r="G206" s="47">
        <v>14.6761</v>
      </c>
      <c r="H206" s="47">
        <v>0.45800099999999999</v>
      </c>
      <c r="I206" s="47">
        <f t="shared" si="2"/>
        <v>99.70786600000001</v>
      </c>
      <c r="J206" s="48"/>
      <c r="K206" s="49">
        <v>76.684401702956222</v>
      </c>
      <c r="L206" s="49">
        <v>22.842621432552384</v>
      </c>
      <c r="M206" s="49">
        <v>0.47297686449140269</v>
      </c>
      <c r="N206" s="52"/>
      <c r="P206" s="51"/>
    </row>
    <row r="207" spans="1:16" s="50" customFormat="1" ht="12.75" x14ac:dyDescent="0.2">
      <c r="A207" s="46" t="s">
        <v>872</v>
      </c>
      <c r="B207" s="47">
        <v>47.375900000000001</v>
      </c>
      <c r="C207" s="47">
        <v>33.619399999999999</v>
      </c>
      <c r="D207" s="47">
        <v>1.92455</v>
      </c>
      <c r="E207" s="47">
        <v>7.3570999999999998E-2</v>
      </c>
      <c r="F207" s="47">
        <v>3.5430999999999997E-2</v>
      </c>
      <c r="G207" s="47">
        <v>16.207999999999998</v>
      </c>
      <c r="H207" s="47">
        <v>0.53952199999999995</v>
      </c>
      <c r="I207" s="47">
        <f t="shared" si="2"/>
        <v>99.776374000000004</v>
      </c>
      <c r="J207" s="48"/>
      <c r="K207" s="49">
        <v>82.137478627720398</v>
      </c>
      <c r="L207" s="49">
        <v>17.648733804222061</v>
      </c>
      <c r="M207" s="49">
        <v>0.21378756805754401</v>
      </c>
      <c r="N207" s="52"/>
      <c r="P207" s="51"/>
    </row>
    <row r="208" spans="1:16" s="50" customFormat="1" ht="12.75" x14ac:dyDescent="0.2">
      <c r="A208" s="46" t="s">
        <v>873</v>
      </c>
      <c r="B208" s="47">
        <v>46.768099999999997</v>
      </c>
      <c r="C208" s="47">
        <v>33.961500000000001</v>
      </c>
      <c r="D208" s="47">
        <v>1.9565600000000001</v>
      </c>
      <c r="E208" s="47">
        <v>6.4023999999999998E-2</v>
      </c>
      <c r="F208" s="47">
        <v>3.6595000000000003E-2</v>
      </c>
      <c r="G208" s="47">
        <v>15.8653</v>
      </c>
      <c r="H208" s="47">
        <v>0.75408399999999998</v>
      </c>
      <c r="I208" s="47">
        <f>SUM(B208:H208)</f>
        <v>99.406163000000021</v>
      </c>
      <c r="J208" s="48"/>
      <c r="K208" s="49">
        <v>81.572265301237962</v>
      </c>
      <c r="L208" s="49">
        <v>18.203706295401563</v>
      </c>
      <c r="M208" s="49">
        <v>0.22402840336047902</v>
      </c>
      <c r="N208" s="52"/>
      <c r="P208" s="51"/>
    </row>
    <row r="209" spans="1:16" s="50" customFormat="1" ht="12.75" x14ac:dyDescent="0.2">
      <c r="A209" s="46" t="s">
        <v>874</v>
      </c>
      <c r="B209" s="47">
        <v>47.722099999999998</v>
      </c>
      <c r="C209" s="47">
        <v>33.491300000000003</v>
      </c>
      <c r="D209" s="47">
        <v>2.18058</v>
      </c>
      <c r="E209" s="47">
        <v>9.3285000000000007E-2</v>
      </c>
      <c r="F209" s="47">
        <v>5.2747000000000002E-2</v>
      </c>
      <c r="G209" s="47">
        <v>15.7315</v>
      </c>
      <c r="H209" s="47">
        <v>0.64678100000000005</v>
      </c>
      <c r="I209" s="47">
        <f>SUM(B209:H209)</f>
        <v>99.918293000000006</v>
      </c>
      <c r="J209" s="48"/>
      <c r="K209" s="49">
        <v>79.692753546088625</v>
      </c>
      <c r="L209" s="49">
        <v>19.989095257967804</v>
      </c>
      <c r="M209" s="49">
        <v>0.31815119594357039</v>
      </c>
      <c r="N209" s="52"/>
      <c r="P209" s="51"/>
    </row>
    <row r="210" spans="1:16" s="50" customFormat="1" ht="12.75" x14ac:dyDescent="0.2">
      <c r="A210" s="46" t="s">
        <v>875</v>
      </c>
      <c r="B210" s="47">
        <v>46.711500000000001</v>
      </c>
      <c r="C210" s="47">
        <v>34.503500000000003</v>
      </c>
      <c r="D210" s="47">
        <v>1.4918</v>
      </c>
      <c r="E210" s="47">
        <v>5.8271000000000003E-2</v>
      </c>
      <c r="F210" s="47">
        <v>3.4722000000000003E-2</v>
      </c>
      <c r="G210" s="47">
        <v>16.3538</v>
      </c>
      <c r="H210" s="47">
        <v>0.631413</v>
      </c>
      <c r="I210" s="47">
        <f t="shared" si="2"/>
        <v>99.785005999999996</v>
      </c>
      <c r="J210" s="48"/>
      <c r="K210" s="49">
        <v>85.646023861549352</v>
      </c>
      <c r="L210" s="49">
        <v>14.137464945017449</v>
      </c>
      <c r="M210" s="49">
        <v>0.21651119343319397</v>
      </c>
      <c r="N210" s="52"/>
      <c r="P210" s="51"/>
    </row>
    <row r="211" spans="1:16" s="50" customFormat="1" ht="12.75" x14ac:dyDescent="0.2">
      <c r="A211" s="46" t="s">
        <v>876</v>
      </c>
      <c r="B211" s="47">
        <v>48.2303</v>
      </c>
      <c r="C211" s="47">
        <v>33.497799999999998</v>
      </c>
      <c r="D211" s="47">
        <v>2.2539899999999999</v>
      </c>
      <c r="E211" s="47">
        <v>7.1296999999999999E-2</v>
      </c>
      <c r="F211" s="47">
        <v>6.4252000000000004E-2</v>
      </c>
      <c r="G211" s="47">
        <v>15.5344</v>
      </c>
      <c r="H211" s="47">
        <v>0.55255600000000005</v>
      </c>
      <c r="I211" s="47">
        <f t="shared" si="2"/>
        <v>100.204595</v>
      </c>
      <c r="J211" s="48"/>
      <c r="K211" s="49">
        <v>78.896365339318976</v>
      </c>
      <c r="L211" s="49">
        <v>20.715094190830765</v>
      </c>
      <c r="M211" s="49">
        <v>0.38854046985025686</v>
      </c>
      <c r="N211" s="52"/>
      <c r="P211" s="51"/>
    </row>
    <row r="212" spans="1:16" s="50" customFormat="1" ht="12.75" x14ac:dyDescent="0.2">
      <c r="A212" s="46" t="s">
        <v>877</v>
      </c>
      <c r="B212" s="47">
        <v>55.271900000000002</v>
      </c>
      <c r="C212" s="47">
        <v>28.529599999999999</v>
      </c>
      <c r="D212" s="47">
        <v>4.9549899999999996</v>
      </c>
      <c r="E212" s="47">
        <v>4.0101999999999999E-2</v>
      </c>
      <c r="F212" s="47">
        <v>0.30628</v>
      </c>
      <c r="G212" s="47">
        <v>10.39</v>
      </c>
      <c r="H212" s="47">
        <v>0.69151700000000005</v>
      </c>
      <c r="I212" s="47">
        <f t="shared" si="2"/>
        <v>100.18438900000001</v>
      </c>
      <c r="J212" s="48"/>
      <c r="K212" s="49">
        <v>52.684915946549452</v>
      </c>
      <c r="L212" s="49">
        <v>45.46591558134341</v>
      </c>
      <c r="M212" s="49">
        <v>1.8491684721071457</v>
      </c>
      <c r="N212" s="52"/>
      <c r="P212" s="51"/>
    </row>
    <row r="213" spans="1:16" s="50" customFormat="1" ht="12.75" x14ac:dyDescent="0.2">
      <c r="A213" s="46" t="s">
        <v>878</v>
      </c>
      <c r="B213" s="47">
        <v>55.707900000000002</v>
      </c>
      <c r="C213" s="47">
        <v>28.372299999999999</v>
      </c>
      <c r="D213" s="47">
        <v>5.0238199999999997</v>
      </c>
      <c r="E213" s="47">
        <v>5.8989E-2</v>
      </c>
      <c r="F213" s="47">
        <v>0.327075</v>
      </c>
      <c r="G213" s="47">
        <v>10.1844</v>
      </c>
      <c r="H213" s="47">
        <v>0.62103900000000001</v>
      </c>
      <c r="I213" s="47">
        <f t="shared" si="2"/>
        <v>100.29552299999999</v>
      </c>
      <c r="J213" s="48"/>
      <c r="K213" s="49">
        <v>51.790194632821226</v>
      </c>
      <c r="L213" s="49">
        <v>46.2294344365109</v>
      </c>
      <c r="M213" s="49">
        <v>1.9803709306678736</v>
      </c>
      <c r="N213" s="52"/>
      <c r="P213" s="51"/>
    </row>
    <row r="214" spans="1:16" s="50" customFormat="1" ht="12.75" x14ac:dyDescent="0.2">
      <c r="A214" s="46" t="s">
        <v>879</v>
      </c>
      <c r="B214" s="47">
        <v>55.348999999999997</v>
      </c>
      <c r="C214" s="47">
        <v>27.634499999999999</v>
      </c>
      <c r="D214" s="47">
        <v>5.4665600000000003</v>
      </c>
      <c r="E214" s="47">
        <v>4.0682999999999997E-2</v>
      </c>
      <c r="F214" s="47">
        <v>0.36099599999999998</v>
      </c>
      <c r="G214" s="47">
        <v>9.8042099999999994</v>
      </c>
      <c r="H214" s="47">
        <v>0.62444299999999997</v>
      </c>
      <c r="I214" s="47">
        <f>SUM(B214:H214)</f>
        <v>99.280391999999992</v>
      </c>
      <c r="J214" s="48"/>
      <c r="K214" s="49">
        <v>48.713937593953482</v>
      </c>
      <c r="L214" s="49">
        <v>49.150412219306581</v>
      </c>
      <c r="M214" s="49">
        <v>2.1356501867399298</v>
      </c>
      <c r="N214" s="52"/>
      <c r="P214" s="51"/>
    </row>
    <row r="215" spans="1:16" s="50" customFormat="1" ht="12.75" x14ac:dyDescent="0.2">
      <c r="A215" s="46" t="s">
        <v>880</v>
      </c>
      <c r="B215" s="47">
        <v>53.7896</v>
      </c>
      <c r="C215" s="47">
        <v>28.686900000000001</v>
      </c>
      <c r="D215" s="47">
        <v>4.7886100000000003</v>
      </c>
      <c r="E215" s="47">
        <v>4.0278000000000001E-2</v>
      </c>
      <c r="F215" s="47">
        <v>0.28287600000000002</v>
      </c>
      <c r="G215" s="47">
        <v>11.0542</v>
      </c>
      <c r="H215" s="47">
        <v>0.57992100000000002</v>
      </c>
      <c r="I215" s="47">
        <f>SUM(B215:H215)</f>
        <v>99.222385000000003</v>
      </c>
      <c r="J215" s="48"/>
      <c r="K215" s="49">
        <v>55.11591949613014</v>
      </c>
      <c r="L215" s="49">
        <v>43.204762518235668</v>
      </c>
      <c r="M215" s="49">
        <v>1.6793179856341898</v>
      </c>
      <c r="N215" s="52"/>
      <c r="P215" s="51"/>
    </row>
    <row r="216" spans="1:16" s="50" customFormat="1" ht="12.75" x14ac:dyDescent="0.2">
      <c r="A216" s="46" t="s">
        <v>881</v>
      </c>
      <c r="B216" s="47">
        <v>48.051000000000002</v>
      </c>
      <c r="C216" s="47">
        <v>33.1999</v>
      </c>
      <c r="D216" s="47">
        <v>2.3334800000000002</v>
      </c>
      <c r="E216" s="47">
        <v>5.2900000000000003E-2</v>
      </c>
      <c r="F216" s="47">
        <v>9.8444000000000004E-2</v>
      </c>
      <c r="G216" s="47">
        <v>15.4884</v>
      </c>
      <c r="H216" s="47">
        <v>0.52436099999999997</v>
      </c>
      <c r="I216" s="47">
        <f t="shared" si="2"/>
        <v>99.748484999999988</v>
      </c>
      <c r="J216" s="48"/>
      <c r="K216" s="49">
        <v>78.113070745085807</v>
      </c>
      <c r="L216" s="49">
        <v>21.295784957552016</v>
      </c>
      <c r="M216" s="49">
        <v>0.59114429736217766</v>
      </c>
      <c r="N216" s="52"/>
      <c r="P216" s="51"/>
    </row>
    <row r="217" spans="1:16" s="50" customFormat="1" ht="12.75" x14ac:dyDescent="0.2">
      <c r="A217" s="46" t="s">
        <v>882</v>
      </c>
      <c r="B217" s="47">
        <v>46.582500000000003</v>
      </c>
      <c r="C217" s="47">
        <v>34.145499999999998</v>
      </c>
      <c r="D217" s="47">
        <v>1.7373099999999999</v>
      </c>
      <c r="E217" s="47">
        <v>5.0172000000000001E-2</v>
      </c>
      <c r="F217" s="47">
        <v>3.1476999999999998E-2</v>
      </c>
      <c r="G217" s="47">
        <v>16.494700000000002</v>
      </c>
      <c r="H217" s="47">
        <v>0.53296200000000005</v>
      </c>
      <c r="I217" s="47">
        <f t="shared" si="2"/>
        <v>99.574621000000008</v>
      </c>
      <c r="J217" s="48"/>
      <c r="K217" s="49">
        <v>83.831823324366084</v>
      </c>
      <c r="L217" s="49">
        <v>15.977698631583095</v>
      </c>
      <c r="M217" s="49">
        <v>0.19047804405082525</v>
      </c>
      <c r="N217" s="52"/>
      <c r="P217" s="51"/>
    </row>
    <row r="218" spans="1:16" s="50" customFormat="1" ht="12.75" x14ac:dyDescent="0.2">
      <c r="A218" s="46" t="s">
        <v>883</v>
      </c>
      <c r="B218" s="47">
        <v>47.6068</v>
      </c>
      <c r="C218" s="47">
        <v>33.877299999999998</v>
      </c>
      <c r="D218" s="47">
        <v>1.8822099999999999</v>
      </c>
      <c r="E218" s="47">
        <v>5.1362999999999999E-2</v>
      </c>
      <c r="F218" s="47">
        <v>3.8303999999999998E-2</v>
      </c>
      <c r="G218" s="47">
        <v>15.7545</v>
      </c>
      <c r="H218" s="47">
        <v>0.55315499999999995</v>
      </c>
      <c r="I218" s="47">
        <f t="shared" si="2"/>
        <v>99.763632000000001</v>
      </c>
      <c r="J218" s="48"/>
      <c r="K218" s="49">
        <v>82.028735631388471</v>
      </c>
      <c r="L218" s="49">
        <v>17.733803189738758</v>
      </c>
      <c r="M218" s="49">
        <v>0.2374611788727683</v>
      </c>
      <c r="N218" s="52"/>
      <c r="P218" s="51"/>
    </row>
    <row r="219" spans="1:16" s="50" customFormat="1" ht="12.75" x14ac:dyDescent="0.2">
      <c r="A219" s="46" t="s">
        <v>884</v>
      </c>
      <c r="B219" s="47">
        <v>48.116599999999998</v>
      </c>
      <c r="C219" s="47">
        <v>33.665199999999999</v>
      </c>
      <c r="D219" s="47">
        <v>2.26267</v>
      </c>
      <c r="E219" s="47">
        <v>6.3077999999999995E-2</v>
      </c>
      <c r="F219" s="47">
        <v>4.7329000000000003E-2</v>
      </c>
      <c r="G219" s="47">
        <v>15.4054</v>
      </c>
      <c r="H219" s="47">
        <v>0.46328000000000003</v>
      </c>
      <c r="I219" s="47">
        <f t="shared" si="2"/>
        <v>100.02355700000001</v>
      </c>
      <c r="J219" s="48"/>
      <c r="K219" s="49">
        <v>78.775080536569689</v>
      </c>
      <c r="L219" s="49">
        <v>20.936761714406256</v>
      </c>
      <c r="M219" s="49">
        <v>0.28815774902405439</v>
      </c>
      <c r="N219" s="52"/>
      <c r="P219" s="51"/>
    </row>
    <row r="220" spans="1:16" s="50" customFormat="1" ht="12.75" x14ac:dyDescent="0.2">
      <c r="A220" s="46" t="s">
        <v>885</v>
      </c>
      <c r="B220" s="47">
        <v>47.057400000000001</v>
      </c>
      <c r="C220" s="47">
        <v>34.318399999999997</v>
      </c>
      <c r="D220" s="47">
        <v>1.63446</v>
      </c>
      <c r="E220" s="47">
        <v>4.0134999999999997E-2</v>
      </c>
      <c r="F220" s="47">
        <v>6.1414000000000003E-2</v>
      </c>
      <c r="G220" s="47">
        <v>16.583500000000001</v>
      </c>
      <c r="H220" s="47">
        <v>0.52318699999999996</v>
      </c>
      <c r="I220" s="47">
        <f t="shared" si="2"/>
        <v>100.218496</v>
      </c>
      <c r="J220" s="48"/>
      <c r="K220" s="49">
        <v>84.548126371636215</v>
      </c>
      <c r="L220" s="49">
        <v>15.079068158959421</v>
      </c>
      <c r="M220" s="49">
        <v>0.37280546940436388</v>
      </c>
      <c r="N220" s="52"/>
      <c r="P220" s="51"/>
    </row>
    <row r="221" spans="1:16" s="50" customFormat="1" ht="12.75" x14ac:dyDescent="0.2">
      <c r="A221" s="46" t="s">
        <v>886</v>
      </c>
      <c r="B221" s="47">
        <v>50.377200000000002</v>
      </c>
      <c r="C221" s="47">
        <v>32.230499999999999</v>
      </c>
      <c r="D221" s="47">
        <v>2.8191199999999998</v>
      </c>
      <c r="E221" s="47">
        <v>7.1333999999999995E-2</v>
      </c>
      <c r="F221" s="47">
        <v>8.7898000000000004E-2</v>
      </c>
      <c r="G221" s="47">
        <v>14.23</v>
      </c>
      <c r="H221" s="47">
        <v>0.61865899999999996</v>
      </c>
      <c r="I221" s="47">
        <f t="shared" si="2"/>
        <v>100.43471099999998</v>
      </c>
      <c r="J221" s="48"/>
      <c r="K221" s="49">
        <v>73.214590947143265</v>
      </c>
      <c r="L221" s="49">
        <v>26.246942376740758</v>
      </c>
      <c r="M221" s="49">
        <v>0.53846667611597421</v>
      </c>
      <c r="N221" s="52"/>
      <c r="P221" s="51"/>
    </row>
    <row r="222" spans="1:16" s="50" customFormat="1" ht="12.75" x14ac:dyDescent="0.2">
      <c r="A222" s="46" t="s">
        <v>887</v>
      </c>
      <c r="B222" s="47">
        <v>48.642499999999998</v>
      </c>
      <c r="C222" s="47">
        <v>32.718400000000003</v>
      </c>
      <c r="D222" s="47">
        <v>2.5607099999999998</v>
      </c>
      <c r="E222" s="47">
        <v>6.8739999999999996E-2</v>
      </c>
      <c r="F222" s="47">
        <v>7.4580999999999995E-2</v>
      </c>
      <c r="G222" s="47">
        <v>14.120799999999999</v>
      </c>
      <c r="H222" s="47">
        <v>0.48579800000000001</v>
      </c>
      <c r="I222" s="47">
        <f t="shared" si="2"/>
        <v>98.671529000000007</v>
      </c>
      <c r="J222" s="48"/>
      <c r="K222" s="49">
        <v>74.937831842000762</v>
      </c>
      <c r="L222" s="49">
        <v>24.590911909481004</v>
      </c>
      <c r="M222" s="49">
        <v>0.47125624851823172</v>
      </c>
      <c r="N222" s="52"/>
      <c r="P222" s="51"/>
    </row>
    <row r="223" spans="1:16" s="50" customFormat="1" ht="12.75" x14ac:dyDescent="0.2">
      <c r="A223" s="46" t="s">
        <v>888</v>
      </c>
      <c r="B223" s="47">
        <v>47.755800000000001</v>
      </c>
      <c r="C223" s="47">
        <v>33.515999999999998</v>
      </c>
      <c r="D223" s="47">
        <v>2.0438800000000001</v>
      </c>
      <c r="E223" s="47">
        <v>5.4905000000000002E-2</v>
      </c>
      <c r="F223" s="47">
        <v>5.0698E-2</v>
      </c>
      <c r="G223" s="47">
        <v>15.6874</v>
      </c>
      <c r="H223" s="47">
        <v>0.53525599999999995</v>
      </c>
      <c r="I223" s="47">
        <f t="shared" si="2"/>
        <v>99.643939000000003</v>
      </c>
      <c r="J223" s="48"/>
      <c r="K223" s="49">
        <v>80.670431054132862</v>
      </c>
      <c r="L223" s="49">
        <v>19.0191549230837</v>
      </c>
      <c r="M223" s="49">
        <v>0.31041402278343089</v>
      </c>
      <c r="N223" s="52"/>
      <c r="P223" s="51"/>
    </row>
    <row r="224" spans="1:16" s="50" customFormat="1" ht="12.75" x14ac:dyDescent="0.2">
      <c r="A224" s="46" t="s">
        <v>889</v>
      </c>
      <c r="B224" s="47">
        <v>47.116599999999998</v>
      </c>
      <c r="C224" s="47">
        <v>32.863900000000001</v>
      </c>
      <c r="D224" s="47">
        <v>2.25868</v>
      </c>
      <c r="E224" s="47">
        <v>8.1110000000000002E-2</v>
      </c>
      <c r="F224" s="47">
        <v>5.4482999999999997E-2</v>
      </c>
      <c r="G224" s="47">
        <v>16.058</v>
      </c>
      <c r="H224" s="47">
        <v>0.66474200000000006</v>
      </c>
      <c r="I224" s="47">
        <f>SUM(B224:H224)</f>
        <v>99.097515000000001</v>
      </c>
      <c r="J224" s="48"/>
      <c r="K224" s="49">
        <v>79.45539174649538</v>
      </c>
      <c r="L224" s="49">
        <v>20.223626732529244</v>
      </c>
      <c r="M224" s="49">
        <v>0.32098152097537502</v>
      </c>
      <c r="N224" s="52"/>
      <c r="P224" s="51"/>
    </row>
    <row r="225" spans="1:16" s="50" customFormat="1" ht="12.75" x14ac:dyDescent="0.2">
      <c r="A225" s="46" t="s">
        <v>890</v>
      </c>
      <c r="B225" s="47">
        <v>47.585000000000001</v>
      </c>
      <c r="C225" s="47">
        <v>33.747</v>
      </c>
      <c r="D225" s="47">
        <v>2.0565199999999999</v>
      </c>
      <c r="E225" s="47">
        <v>5.6350999999999998E-2</v>
      </c>
      <c r="F225" s="47">
        <v>6.0545000000000002E-2</v>
      </c>
      <c r="G225" s="47">
        <v>15.9556</v>
      </c>
      <c r="H225" s="47">
        <v>0.480408</v>
      </c>
      <c r="I225" s="47">
        <f t="shared" si="2"/>
        <v>99.941424000000012</v>
      </c>
      <c r="J225" s="48"/>
      <c r="K225" s="49">
        <v>80.791612284884252</v>
      </c>
      <c r="L225" s="49">
        <v>18.843366155636637</v>
      </c>
      <c r="M225" s="49">
        <v>0.36502155947910553</v>
      </c>
      <c r="N225" s="52"/>
      <c r="P225" s="51"/>
    </row>
    <row r="226" spans="1:16" s="50" customFormat="1" ht="12.75" x14ac:dyDescent="0.2">
      <c r="A226" s="46" t="s">
        <v>891</v>
      </c>
      <c r="B226" s="47">
        <v>48.3078</v>
      </c>
      <c r="C226" s="47">
        <v>32.233600000000003</v>
      </c>
      <c r="D226" s="47">
        <v>2.10623</v>
      </c>
      <c r="E226" s="47">
        <v>9.1755000000000003E-2</v>
      </c>
      <c r="F226" s="47">
        <v>0.240865</v>
      </c>
      <c r="G226" s="47">
        <v>14.838100000000001</v>
      </c>
      <c r="H226" s="47">
        <v>0.74310100000000001</v>
      </c>
      <c r="I226" s="47">
        <f t="shared" si="2"/>
        <v>98.561451000000005</v>
      </c>
      <c r="J226" s="48"/>
      <c r="K226" s="49">
        <v>78.358248230570467</v>
      </c>
      <c r="L226" s="49">
        <v>20.127258945074043</v>
      </c>
      <c r="M226" s="49">
        <v>1.5144928243554916</v>
      </c>
      <c r="N226" s="52"/>
      <c r="P226" s="51"/>
    </row>
    <row r="227" spans="1:16" s="50" customFormat="1" ht="12.75" x14ac:dyDescent="0.2">
      <c r="A227" s="46" t="s">
        <v>892</v>
      </c>
      <c r="B227" s="47">
        <v>46.904899999999998</v>
      </c>
      <c r="C227" s="47">
        <v>34.509099999999997</v>
      </c>
      <c r="D227" s="47">
        <v>1.66686</v>
      </c>
      <c r="E227" s="47">
        <v>4.6419000000000002E-2</v>
      </c>
      <c r="F227" s="47">
        <v>3.3977E-2</v>
      </c>
      <c r="G227" s="47">
        <v>16.170300000000001</v>
      </c>
      <c r="H227" s="47">
        <v>0.57483499999999998</v>
      </c>
      <c r="I227" s="47">
        <f t="shared" si="2"/>
        <v>99.906390999999971</v>
      </c>
      <c r="J227" s="48"/>
      <c r="K227" s="49">
        <v>84.10189442014898</v>
      </c>
      <c r="L227" s="49">
        <v>15.687698751798214</v>
      </c>
      <c r="M227" s="49">
        <v>0.21040682805279781</v>
      </c>
      <c r="N227" s="52"/>
      <c r="P227" s="51"/>
    </row>
    <row r="228" spans="1:16" s="50" customFormat="1" ht="12.75" x14ac:dyDescent="0.2">
      <c r="A228" s="46" t="s">
        <v>893</v>
      </c>
      <c r="B228" s="47">
        <v>48.8855</v>
      </c>
      <c r="C228" s="47">
        <v>32.7774</v>
      </c>
      <c r="D228" s="47">
        <v>2.5133000000000001</v>
      </c>
      <c r="E228" s="47">
        <v>6.7157999999999995E-2</v>
      </c>
      <c r="F228" s="47">
        <v>7.5609999999999997E-2</v>
      </c>
      <c r="G228" s="47">
        <v>15.167299999999999</v>
      </c>
      <c r="H228" s="47">
        <v>0.53261599999999998</v>
      </c>
      <c r="I228" s="47">
        <f t="shared" si="2"/>
        <v>100.01888400000001</v>
      </c>
      <c r="J228" s="48"/>
      <c r="K228" s="49">
        <v>76.58207700811289</v>
      </c>
      <c r="L228" s="49">
        <v>22.963369289199175</v>
      </c>
      <c r="M228" s="49">
        <v>0.4545537026879356</v>
      </c>
      <c r="N228" s="52"/>
      <c r="P228" s="51"/>
    </row>
    <row r="229" spans="1:16" s="50" customFormat="1" ht="12.75" x14ac:dyDescent="0.2">
      <c r="A229" s="46" t="s">
        <v>894</v>
      </c>
      <c r="B229" s="47">
        <v>47.226999999999997</v>
      </c>
      <c r="C229" s="47">
        <v>33.534300000000002</v>
      </c>
      <c r="D229" s="47">
        <v>2.2515700000000001</v>
      </c>
      <c r="E229" s="47">
        <v>6.2673999999999994E-2</v>
      </c>
      <c r="F229" s="47">
        <v>7.324E-2</v>
      </c>
      <c r="G229" s="47">
        <v>15.2765</v>
      </c>
      <c r="H229" s="47">
        <v>0.50596200000000002</v>
      </c>
      <c r="I229" s="47">
        <f t="shared" si="2"/>
        <v>98.931246000000002</v>
      </c>
      <c r="J229" s="48"/>
      <c r="K229" s="49">
        <v>78.590704518788996</v>
      </c>
      <c r="L229" s="49">
        <v>20.960671225275025</v>
      </c>
      <c r="M229" s="49">
        <v>0.44862425593597427</v>
      </c>
      <c r="N229" s="52"/>
      <c r="P229" s="51"/>
    </row>
    <row r="230" spans="1:16" s="50" customFormat="1" ht="12.75" x14ac:dyDescent="0.2">
      <c r="A230" s="46" t="s">
        <v>895</v>
      </c>
      <c r="B230" s="47">
        <v>47.157800000000002</v>
      </c>
      <c r="C230" s="47">
        <v>33.809800000000003</v>
      </c>
      <c r="D230" s="47">
        <v>1.859</v>
      </c>
      <c r="E230" s="47">
        <v>8.8570999999999997E-2</v>
      </c>
      <c r="F230" s="47">
        <v>4.0682000000000003E-2</v>
      </c>
      <c r="G230" s="47">
        <v>16.073</v>
      </c>
      <c r="H230" s="47">
        <v>0.81503599999999998</v>
      </c>
      <c r="I230" s="47">
        <f>SUM(B230:H230)</f>
        <v>99.843889000000004</v>
      </c>
      <c r="J230" s="48"/>
      <c r="K230" s="49">
        <v>82.487375595572971</v>
      </c>
      <c r="L230" s="49">
        <v>17.264036533382793</v>
      </c>
      <c r="M230" s="49">
        <v>0.24858787104423632</v>
      </c>
      <c r="N230" s="52"/>
      <c r="P230" s="51"/>
    </row>
    <row r="231" spans="1:16" s="50" customFormat="1" ht="12.75" x14ac:dyDescent="0.2">
      <c r="A231" s="46" t="s">
        <v>896</v>
      </c>
      <c r="B231" s="47">
        <v>45.879399999999997</v>
      </c>
      <c r="C231" s="47">
        <v>34.738500000000002</v>
      </c>
      <c r="D231" s="47">
        <v>1.3731</v>
      </c>
      <c r="E231" s="47">
        <v>3.8852999999999999E-2</v>
      </c>
      <c r="F231" s="47">
        <v>4.4672000000000003E-2</v>
      </c>
      <c r="G231" s="47">
        <v>16.818200000000001</v>
      </c>
      <c r="H231" s="47">
        <v>0.47842899999999999</v>
      </c>
      <c r="I231" s="47">
        <f t="shared" si="2"/>
        <v>99.371154000000004</v>
      </c>
      <c r="J231" s="48"/>
      <c r="K231" s="49">
        <v>86.888404141708648</v>
      </c>
      <c r="L231" s="49">
        <v>12.836803404361447</v>
      </c>
      <c r="M231" s="49">
        <v>0.2747924539299092</v>
      </c>
      <c r="N231" s="52"/>
      <c r="P231" s="51"/>
    </row>
    <row r="232" spans="1:16" s="50" customFormat="1" ht="12.75" x14ac:dyDescent="0.2">
      <c r="A232" s="46" t="s">
        <v>897</v>
      </c>
      <c r="B232" s="47">
        <v>45.6404</v>
      </c>
      <c r="C232" s="47">
        <v>35.205100000000002</v>
      </c>
      <c r="D232" s="47">
        <v>1.0989500000000001</v>
      </c>
      <c r="E232" s="47">
        <v>2.3477000000000001E-2</v>
      </c>
      <c r="F232" s="47">
        <v>2.5125000000000001E-2</v>
      </c>
      <c r="G232" s="47">
        <v>17.843499999999999</v>
      </c>
      <c r="H232" s="47">
        <v>0.474437</v>
      </c>
      <c r="I232" s="47">
        <f t="shared" si="2"/>
        <v>100.31098900000001</v>
      </c>
      <c r="J232" s="48"/>
      <c r="K232" s="49">
        <v>89.837248430200987</v>
      </c>
      <c r="L232" s="49">
        <v>10.012136105550445</v>
      </c>
      <c r="M232" s="49">
        <v>0.15061546424856484</v>
      </c>
      <c r="N232" s="52"/>
      <c r="P232" s="51"/>
    </row>
    <row r="233" spans="1:16" s="50" customFormat="1" ht="12.75" x14ac:dyDescent="0.2">
      <c r="A233" s="46" t="s">
        <v>898</v>
      </c>
      <c r="B233" s="47">
        <v>45.2971</v>
      </c>
      <c r="C233" s="47">
        <v>34.9437</v>
      </c>
      <c r="D233" s="47">
        <v>1.1066400000000001</v>
      </c>
      <c r="E233" s="47">
        <v>3.9530000000000003E-2</v>
      </c>
      <c r="F233" s="47">
        <v>3.2693E-2</v>
      </c>
      <c r="G233" s="47">
        <v>17.428699999999999</v>
      </c>
      <c r="H233" s="47">
        <v>0.45205499999999998</v>
      </c>
      <c r="I233" s="47">
        <f t="shared" si="2"/>
        <v>99.300418000000008</v>
      </c>
      <c r="J233" s="48"/>
      <c r="K233" s="49">
        <v>89.514952385024841</v>
      </c>
      <c r="L233" s="49">
        <v>10.285120148369916</v>
      </c>
      <c r="M233" s="49">
        <v>0.19992746660523647</v>
      </c>
      <c r="N233" s="52"/>
      <c r="P233" s="51"/>
    </row>
    <row r="234" spans="1:16" s="50" customFormat="1" ht="12.75" x14ac:dyDescent="0.2">
      <c r="A234" s="46" t="s">
        <v>899</v>
      </c>
      <c r="B234" s="47">
        <v>47.723199999999999</v>
      </c>
      <c r="C234" s="47">
        <v>33.634799999999998</v>
      </c>
      <c r="D234" s="47">
        <v>2.1701600000000001</v>
      </c>
      <c r="E234" s="47">
        <v>7.2000999999999996E-2</v>
      </c>
      <c r="F234" s="47">
        <v>4.7028E-2</v>
      </c>
      <c r="G234" s="47">
        <v>15.8096</v>
      </c>
      <c r="H234" s="47">
        <v>0.69103400000000004</v>
      </c>
      <c r="I234" s="47">
        <f t="shared" si="2"/>
        <v>100.147823</v>
      </c>
      <c r="J234" s="48"/>
      <c r="K234" s="49">
        <v>79.876221269500022</v>
      </c>
      <c r="L234" s="49">
        <v>19.840873982186434</v>
      </c>
      <c r="M234" s="49">
        <v>0.28290474831356133</v>
      </c>
      <c r="N234" s="52"/>
      <c r="P234" s="51"/>
    </row>
    <row r="235" spans="1:16" s="50" customFormat="1" ht="12.75" x14ac:dyDescent="0.2">
      <c r="A235" s="46" t="s">
        <v>900</v>
      </c>
      <c r="B235" s="47">
        <v>48.607100000000003</v>
      </c>
      <c r="C235" s="47">
        <v>33.284599999999998</v>
      </c>
      <c r="D235" s="47">
        <v>2.4011200000000001</v>
      </c>
      <c r="E235" s="47">
        <v>5.4011000000000003E-2</v>
      </c>
      <c r="F235" s="47">
        <v>6.1371000000000002E-2</v>
      </c>
      <c r="G235" s="47">
        <v>15.198600000000001</v>
      </c>
      <c r="H235" s="47">
        <v>0.59214699999999998</v>
      </c>
      <c r="I235" s="47">
        <f t="shared" si="2"/>
        <v>100.198949</v>
      </c>
      <c r="J235" s="48"/>
      <c r="K235" s="49">
        <v>77.478112627957159</v>
      </c>
      <c r="L235" s="49">
        <v>22.149387828287981</v>
      </c>
      <c r="M235" s="49">
        <v>0.37249954375486433</v>
      </c>
      <c r="N235" s="52"/>
      <c r="P235" s="51"/>
    </row>
    <row r="236" spans="1:16" s="50" customFormat="1" ht="12.75" x14ac:dyDescent="0.2">
      <c r="A236" s="46" t="s">
        <v>901</v>
      </c>
      <c r="B236" s="47">
        <v>44.772799999999997</v>
      </c>
      <c r="C236" s="47">
        <v>35.277700000000003</v>
      </c>
      <c r="D236" s="47">
        <v>1.1770099999999999</v>
      </c>
      <c r="E236" s="47">
        <v>2.6280000000000001E-2</v>
      </c>
      <c r="F236" s="47">
        <v>3.0626E-2</v>
      </c>
      <c r="G236" s="47">
        <v>17.4133</v>
      </c>
      <c r="H236" s="47">
        <v>0.50763400000000003</v>
      </c>
      <c r="I236" s="47">
        <f t="shared" si="2"/>
        <v>99.205349999999981</v>
      </c>
      <c r="J236" s="48"/>
      <c r="K236" s="49">
        <v>88.93578567690605</v>
      </c>
      <c r="L236" s="49">
        <v>10.87797437588023</v>
      </c>
      <c r="M236" s="49">
        <v>0.18623994721371737</v>
      </c>
      <c r="N236" s="52"/>
      <c r="P236" s="51"/>
    </row>
    <row r="237" spans="1:16" s="50" customFormat="1" ht="12.75" x14ac:dyDescent="0.2">
      <c r="A237" s="46" t="s">
        <v>902</v>
      </c>
      <c r="B237" s="47">
        <v>47.006999999999998</v>
      </c>
      <c r="C237" s="47">
        <v>33.826500000000003</v>
      </c>
      <c r="D237" s="47">
        <v>1.9228700000000001</v>
      </c>
      <c r="E237" s="47">
        <v>7.1476999999999999E-2</v>
      </c>
      <c r="F237" s="47">
        <v>3.7152999999999999E-2</v>
      </c>
      <c r="G237" s="47">
        <v>15.8818</v>
      </c>
      <c r="H237" s="47">
        <v>0.66059000000000001</v>
      </c>
      <c r="I237" s="47">
        <f t="shared" si="2"/>
        <v>99.407390000000007</v>
      </c>
      <c r="J237" s="48"/>
      <c r="K237" s="49">
        <v>81.841406092198625</v>
      </c>
      <c r="L237" s="49">
        <v>17.930636166576079</v>
      </c>
      <c r="M237" s="49">
        <v>0.22795774122529358</v>
      </c>
      <c r="N237" s="52"/>
      <c r="P237" s="51"/>
    </row>
    <row r="238" spans="1:16" s="50" customFormat="1" ht="12.75" x14ac:dyDescent="0.2">
      <c r="A238" s="46" t="s">
        <v>903</v>
      </c>
      <c r="B238" s="47">
        <v>46.089199999999998</v>
      </c>
      <c r="C238" s="47">
        <v>34.830800000000004</v>
      </c>
      <c r="D238" s="47">
        <v>1.3378300000000001</v>
      </c>
      <c r="E238" s="47">
        <v>4.4950999999999998E-2</v>
      </c>
      <c r="F238" s="47">
        <v>3.1792000000000001E-2</v>
      </c>
      <c r="G238" s="47">
        <v>17.4299</v>
      </c>
      <c r="H238" s="47">
        <v>0.46040500000000001</v>
      </c>
      <c r="I238" s="47">
        <f t="shared" si="2"/>
        <v>100.22487799999999</v>
      </c>
      <c r="J238" s="48"/>
      <c r="K238" s="49">
        <v>87.637492433041118</v>
      </c>
      <c r="L238" s="49">
        <v>12.172180745496222</v>
      </c>
      <c r="M238" s="49">
        <v>0.1903268214626577</v>
      </c>
      <c r="N238" s="52"/>
      <c r="P238" s="51"/>
    </row>
    <row r="239" spans="1:16" s="50" customFormat="1" ht="12.75" x14ac:dyDescent="0.2">
      <c r="A239" s="46" t="s">
        <v>904</v>
      </c>
      <c r="B239" s="47">
        <v>47.968200000000003</v>
      </c>
      <c r="C239" s="47">
        <v>33.447200000000002</v>
      </c>
      <c r="D239" s="47">
        <v>2.18432</v>
      </c>
      <c r="E239" s="47">
        <v>4.9318000000000001E-2</v>
      </c>
      <c r="F239" s="47">
        <v>5.4716000000000001E-2</v>
      </c>
      <c r="G239" s="47">
        <v>15.463100000000001</v>
      </c>
      <c r="H239" s="47">
        <v>0.49445899999999998</v>
      </c>
      <c r="I239" s="47">
        <f t="shared" si="2"/>
        <v>99.661313000000007</v>
      </c>
      <c r="J239" s="48"/>
      <c r="K239" s="49">
        <v>79.375692368840689</v>
      </c>
      <c r="L239" s="49">
        <v>20.289887509328157</v>
      </c>
      <c r="M239" s="49">
        <v>0.33442012183114694</v>
      </c>
      <c r="N239" s="52"/>
      <c r="P239" s="51"/>
    </row>
    <row r="240" spans="1:16" s="50" customFormat="1" ht="12.75" x14ac:dyDescent="0.2">
      <c r="A240" s="46" t="s">
        <v>905</v>
      </c>
      <c r="B240" s="47">
        <v>48.077199999999998</v>
      </c>
      <c r="C240" s="47">
        <v>33.186300000000003</v>
      </c>
      <c r="D240" s="47">
        <v>2.16561</v>
      </c>
      <c r="E240" s="47">
        <v>7.0816000000000004E-2</v>
      </c>
      <c r="F240" s="47">
        <v>4.4670000000000001E-2</v>
      </c>
      <c r="G240" s="47">
        <v>15.981199999999999</v>
      </c>
      <c r="H240" s="47">
        <v>0.54665600000000003</v>
      </c>
      <c r="I240" s="47">
        <f t="shared" si="2"/>
        <v>100.07245199999998</v>
      </c>
      <c r="J240" s="48"/>
      <c r="K240" s="49">
        <v>80.09348778594611</v>
      </c>
      <c r="L240" s="49">
        <v>19.639954736652953</v>
      </c>
      <c r="M240" s="49">
        <v>0.26655747740092994</v>
      </c>
      <c r="N240" s="52"/>
      <c r="P240" s="51"/>
    </row>
    <row r="241" spans="1:16" s="50" customFormat="1" ht="12.75" x14ac:dyDescent="0.2">
      <c r="A241" s="46" t="s">
        <v>906</v>
      </c>
      <c r="B241" s="47">
        <v>47.610700000000001</v>
      </c>
      <c r="C241" s="47">
        <v>33.490299999999998</v>
      </c>
      <c r="D241" s="47">
        <v>2.0303300000000002</v>
      </c>
      <c r="E241" s="47">
        <v>6.4532000000000006E-2</v>
      </c>
      <c r="F241" s="47">
        <v>4.0773999999999998E-2</v>
      </c>
      <c r="G241" s="47">
        <v>16.2971</v>
      </c>
      <c r="H241" s="47">
        <v>0.492392</v>
      </c>
      <c r="I241" s="47">
        <f t="shared" si="2"/>
        <v>100.026128</v>
      </c>
      <c r="J241" s="48"/>
      <c r="K241" s="49">
        <v>81.405531252727513</v>
      </c>
      <c r="L241" s="49">
        <v>18.351967486503145</v>
      </c>
      <c r="M241" s="49">
        <v>0.24250126076933326</v>
      </c>
      <c r="N241" s="52"/>
      <c r="P241" s="51"/>
    </row>
    <row r="242" spans="1:16" s="50" customFormat="1" ht="12.75" x14ac:dyDescent="0.2">
      <c r="A242" s="46" t="s">
        <v>907</v>
      </c>
      <c r="B242" s="47">
        <v>46.333799999999997</v>
      </c>
      <c r="C242" s="47">
        <v>33.883400000000002</v>
      </c>
      <c r="D242" s="47">
        <v>1.6257999999999999</v>
      </c>
      <c r="E242" s="47">
        <v>7.3225999999999999E-2</v>
      </c>
      <c r="F242" s="47">
        <v>3.7830000000000003E-2</v>
      </c>
      <c r="G242" s="47">
        <v>16.5335</v>
      </c>
      <c r="H242" s="47">
        <v>0.540049</v>
      </c>
      <c r="I242" s="47">
        <f>SUM(B242:H242)</f>
        <v>99.027604999999994</v>
      </c>
      <c r="J242" s="48"/>
      <c r="K242" s="49">
        <v>84.698045146260327</v>
      </c>
      <c r="L242" s="49">
        <v>15.071209998723548</v>
      </c>
      <c r="M242" s="49">
        <v>0.23074485501613973</v>
      </c>
      <c r="N242" s="52"/>
      <c r="P242" s="51"/>
    </row>
    <row r="243" spans="1:16" s="50" customFormat="1" ht="12.75" x14ac:dyDescent="0.2">
      <c r="A243" s="46" t="s">
        <v>908</v>
      </c>
      <c r="B243" s="47">
        <v>46.948900000000002</v>
      </c>
      <c r="C243" s="47">
        <v>34.507100000000001</v>
      </c>
      <c r="D243" s="47">
        <v>1.7034100000000001</v>
      </c>
      <c r="E243" s="47">
        <v>4.6668000000000001E-2</v>
      </c>
      <c r="F243" s="47">
        <v>3.6202999999999999E-2</v>
      </c>
      <c r="G243" s="47">
        <v>16.5334</v>
      </c>
      <c r="H243" s="47">
        <v>0.53143099999999999</v>
      </c>
      <c r="I243" s="47">
        <f>SUM(B243:H243)</f>
        <v>100.307112</v>
      </c>
      <c r="J243" s="48"/>
      <c r="K243" s="49">
        <v>84.101246115732934</v>
      </c>
      <c r="L243" s="49">
        <v>15.679487570274883</v>
      </c>
      <c r="M243" s="49">
        <v>0.21926631399217375</v>
      </c>
      <c r="N243" s="52"/>
      <c r="P243" s="51"/>
    </row>
    <row r="244" spans="1:16" s="50" customFormat="1" ht="12.75" x14ac:dyDescent="0.2">
      <c r="A244" s="46" t="s">
        <v>909</v>
      </c>
      <c r="B244" s="47">
        <v>48.677799999999998</v>
      </c>
      <c r="C244" s="47">
        <v>32.707799999999999</v>
      </c>
      <c r="D244" s="47">
        <v>2.4126799999999999</v>
      </c>
      <c r="E244" s="47">
        <v>5.8290000000000002E-2</v>
      </c>
      <c r="F244" s="47">
        <v>6.7988000000000007E-2</v>
      </c>
      <c r="G244" s="47">
        <v>15.451000000000001</v>
      </c>
      <c r="H244" s="47">
        <v>0.56432099999999996</v>
      </c>
      <c r="I244" s="47">
        <f t="shared" si="2"/>
        <v>99.939878999999991</v>
      </c>
      <c r="J244" s="48"/>
      <c r="K244" s="49">
        <v>77.651668285461326</v>
      </c>
      <c r="L244" s="49">
        <v>21.941501160912843</v>
      </c>
      <c r="M244" s="49">
        <v>0.40683055362582471</v>
      </c>
      <c r="N244" s="52"/>
      <c r="P244" s="51"/>
    </row>
    <row r="245" spans="1:16" s="50" customFormat="1" ht="12.75" x14ac:dyDescent="0.2">
      <c r="A245" s="46" t="s">
        <v>910</v>
      </c>
      <c r="B245" s="47">
        <v>46.871299999999998</v>
      </c>
      <c r="C245" s="47">
        <v>34.294899999999998</v>
      </c>
      <c r="D245" s="47">
        <v>1.50539</v>
      </c>
      <c r="E245" s="47">
        <v>4.7989999999999998E-2</v>
      </c>
      <c r="F245" s="47">
        <v>5.2786E-2</v>
      </c>
      <c r="G245" s="47">
        <v>16.9648</v>
      </c>
      <c r="H245" s="47">
        <v>0.576461</v>
      </c>
      <c r="I245" s="47">
        <f t="shared" si="2"/>
        <v>100.313627</v>
      </c>
      <c r="J245" s="48"/>
      <c r="K245" s="49">
        <v>85.890154408661857</v>
      </c>
      <c r="L245" s="49">
        <v>13.791645360269305</v>
      </c>
      <c r="M245" s="49">
        <v>0.31820023106883705</v>
      </c>
      <c r="N245" s="52"/>
      <c r="P245" s="51"/>
    </row>
    <row r="246" spans="1:16" s="50" customFormat="1" ht="12.75" x14ac:dyDescent="0.2">
      <c r="A246" s="46" t="s">
        <v>911</v>
      </c>
      <c r="B246" s="47">
        <v>48.377600000000001</v>
      </c>
      <c r="C246" s="47">
        <v>33.5169</v>
      </c>
      <c r="D246" s="47">
        <v>1.9899199999999999</v>
      </c>
      <c r="E246" s="47">
        <v>6.5853999999999996E-2</v>
      </c>
      <c r="F246" s="47">
        <v>5.9848999999999999E-2</v>
      </c>
      <c r="G246" s="47">
        <v>15.573499999999999</v>
      </c>
      <c r="H246" s="47">
        <v>0.629162</v>
      </c>
      <c r="I246" s="47">
        <f t="shared" si="2"/>
        <v>100.21278499999998</v>
      </c>
      <c r="J246" s="48"/>
      <c r="K246" s="49">
        <v>80.919649229241458</v>
      </c>
      <c r="L246" s="49">
        <v>18.710086538949206</v>
      </c>
      <c r="M246" s="49">
        <v>0.37026423180935175</v>
      </c>
      <c r="N246" s="52"/>
      <c r="P246" s="51"/>
    </row>
    <row r="247" spans="1:16" s="50" customFormat="1" ht="12.75" x14ac:dyDescent="0.2">
      <c r="A247" s="46" t="s">
        <v>912</v>
      </c>
      <c r="B247" s="47">
        <v>48.857100000000003</v>
      </c>
      <c r="C247" s="47">
        <v>33.004100000000001</v>
      </c>
      <c r="D247" s="47">
        <v>2.3799299999999999</v>
      </c>
      <c r="E247" s="47">
        <v>7.0079000000000002E-2</v>
      </c>
      <c r="F247" s="47">
        <v>6.2787999999999997E-2</v>
      </c>
      <c r="G247" s="47">
        <v>15.100899999999999</v>
      </c>
      <c r="H247" s="47">
        <v>0.44077699999999997</v>
      </c>
      <c r="I247" s="47">
        <f t="shared" si="2"/>
        <v>99.915673999999996</v>
      </c>
      <c r="J247" s="48"/>
      <c r="K247" s="49">
        <v>77.510950413613401</v>
      </c>
      <c r="L247" s="49">
        <v>22.105321155385781</v>
      </c>
      <c r="M247" s="49">
        <v>0.38372843100081983</v>
      </c>
      <c r="N247" s="52"/>
      <c r="P247" s="51"/>
    </row>
    <row r="248" spans="1:16" s="50" customFormat="1" ht="12.75" x14ac:dyDescent="0.2">
      <c r="A248" s="46" t="s">
        <v>913</v>
      </c>
      <c r="B248" s="47">
        <v>48.0871</v>
      </c>
      <c r="C248" s="47">
        <v>33.584899999999998</v>
      </c>
      <c r="D248" s="47">
        <v>1.94112</v>
      </c>
      <c r="E248" s="47">
        <v>8.2131999999999997E-2</v>
      </c>
      <c r="F248" s="47">
        <v>4.6108999999999997E-2</v>
      </c>
      <c r="G248" s="47">
        <v>15.416499999999999</v>
      </c>
      <c r="H248" s="47">
        <v>0.61180699999999999</v>
      </c>
      <c r="I248" s="47">
        <f>SUM(B248:H248)</f>
        <v>99.769667999999996</v>
      </c>
      <c r="J248" s="48"/>
      <c r="K248" s="49">
        <v>81.207993858783738</v>
      </c>
      <c r="L248" s="49">
        <v>18.50281446005868</v>
      </c>
      <c r="M248" s="49">
        <v>0.28919168115757588</v>
      </c>
      <c r="N248" s="52"/>
      <c r="P248" s="51"/>
    </row>
    <row r="249" spans="1:16" s="50" customFormat="1" ht="12.75" x14ac:dyDescent="0.2">
      <c r="A249" s="46" t="s">
        <v>914</v>
      </c>
      <c r="B249" s="47">
        <v>49.666200000000003</v>
      </c>
      <c r="C249" s="47">
        <v>32.296799999999998</v>
      </c>
      <c r="D249" s="47">
        <v>2.8685700000000001</v>
      </c>
      <c r="E249" s="47">
        <v>6.9903999999999994E-2</v>
      </c>
      <c r="F249" s="47">
        <v>8.1078999999999998E-2</v>
      </c>
      <c r="G249" s="47">
        <v>14.2424</v>
      </c>
      <c r="H249" s="47">
        <v>0.62604700000000002</v>
      </c>
      <c r="I249" s="47">
        <f t="shared" si="2"/>
        <v>99.850999999999999</v>
      </c>
      <c r="J249" s="48"/>
      <c r="K249" s="49">
        <v>72.926576531319455</v>
      </c>
      <c r="L249" s="49">
        <v>26.579114911115379</v>
      </c>
      <c r="M249" s="49">
        <v>0.49430855756515396</v>
      </c>
      <c r="N249" s="52"/>
      <c r="P249" s="51"/>
    </row>
    <row r="250" spans="1:16" s="50" customFormat="1" ht="12.75" x14ac:dyDescent="0.2">
      <c r="A250" s="46" t="s">
        <v>915</v>
      </c>
      <c r="B250" s="47">
        <v>48.609000000000002</v>
      </c>
      <c r="C250" s="47">
        <v>33.150399999999998</v>
      </c>
      <c r="D250" s="47">
        <v>2.4571700000000001</v>
      </c>
      <c r="E250" s="47">
        <v>7.2348999999999997E-2</v>
      </c>
      <c r="F250" s="47">
        <v>6.1038000000000002E-2</v>
      </c>
      <c r="G250" s="47">
        <v>15.029199999999999</v>
      </c>
      <c r="H250" s="47">
        <v>0.56782200000000005</v>
      </c>
      <c r="I250" s="47">
        <f t="shared" si="2"/>
        <v>99.946979000000013</v>
      </c>
      <c r="J250" s="48"/>
      <c r="K250" s="49">
        <v>76.882522176109589</v>
      </c>
      <c r="L250" s="49">
        <v>22.745703706674583</v>
      </c>
      <c r="M250" s="49">
        <v>0.37177411721582265</v>
      </c>
      <c r="N250" s="52"/>
      <c r="P250" s="51"/>
    </row>
    <row r="251" spans="1:16" s="50" customFormat="1" ht="12.75" x14ac:dyDescent="0.2">
      <c r="A251" s="46" t="s">
        <v>916</v>
      </c>
      <c r="B251" s="47">
        <v>48.853099999999998</v>
      </c>
      <c r="C251" s="47">
        <v>32.892200000000003</v>
      </c>
      <c r="D251" s="47">
        <v>2.4846499999999998</v>
      </c>
      <c r="E251" s="47">
        <v>5.9083999999999998E-2</v>
      </c>
      <c r="F251" s="47">
        <v>7.2966000000000003E-2</v>
      </c>
      <c r="G251" s="47">
        <v>15.4376</v>
      </c>
      <c r="H251" s="47">
        <v>0.69410099999999997</v>
      </c>
      <c r="I251" s="47">
        <f t="shared" si="2"/>
        <v>100.493701</v>
      </c>
      <c r="J251" s="48"/>
      <c r="K251" s="49">
        <v>77.108597850412323</v>
      </c>
      <c r="L251" s="49">
        <v>22.4574611762344</v>
      </c>
      <c r="M251" s="49">
        <v>0.43394097335328108</v>
      </c>
      <c r="N251" s="52"/>
      <c r="P251" s="51"/>
    </row>
    <row r="252" spans="1:16" s="50" customFormat="1" ht="12.75" x14ac:dyDescent="0.2">
      <c r="A252" s="46" t="s">
        <v>917</v>
      </c>
      <c r="B252" s="47">
        <v>46.877099999999999</v>
      </c>
      <c r="C252" s="47">
        <v>33.760399999999997</v>
      </c>
      <c r="D252" s="47">
        <v>1.8783799999999999</v>
      </c>
      <c r="E252" s="47">
        <v>6.1846999999999999E-2</v>
      </c>
      <c r="F252" s="47">
        <v>4.7854000000000001E-2</v>
      </c>
      <c r="G252" s="47">
        <v>16.6995</v>
      </c>
      <c r="H252" s="47">
        <v>0.59255599999999997</v>
      </c>
      <c r="I252" s="47">
        <f t="shared" si="2"/>
        <v>99.917636999999985</v>
      </c>
      <c r="J252" s="48"/>
      <c r="K252" s="49">
        <v>82.853255512226056</v>
      </c>
      <c r="L252" s="49">
        <v>16.864053832473239</v>
      </c>
      <c r="M252" s="49">
        <v>0.2826906553006987</v>
      </c>
      <c r="N252" s="52"/>
      <c r="P252" s="51"/>
    </row>
    <row r="253" spans="1:16" s="50" customFormat="1" ht="12.75" x14ac:dyDescent="0.2">
      <c r="A253" s="46" t="s">
        <v>918</v>
      </c>
      <c r="B253" s="47">
        <v>46.665799999999997</v>
      </c>
      <c r="C253" s="47">
        <v>33.838999999999999</v>
      </c>
      <c r="D253" s="47">
        <v>1.8762099999999999</v>
      </c>
      <c r="E253" s="47">
        <v>6.1241999999999998E-2</v>
      </c>
      <c r="F253" s="47">
        <v>4.8756000000000001E-2</v>
      </c>
      <c r="G253" s="47">
        <v>16.636700000000001</v>
      </c>
      <c r="H253" s="47">
        <v>0.64009700000000003</v>
      </c>
      <c r="I253" s="47">
        <f t="shared" ref="I253:I264" si="5">SUM(B253:H253)</f>
        <v>99.767804999999981</v>
      </c>
      <c r="J253" s="48"/>
      <c r="K253" s="49">
        <v>82.811420750882505</v>
      </c>
      <c r="L253" s="49">
        <v>16.899618924469454</v>
      </c>
      <c r="M253" s="49">
        <v>0.28896032464803806</v>
      </c>
      <c r="N253" s="52"/>
      <c r="P253" s="51"/>
    </row>
    <row r="254" spans="1:16" s="50" customFormat="1" ht="12.75" x14ac:dyDescent="0.2">
      <c r="A254" s="46"/>
      <c r="B254" s="47"/>
      <c r="C254" s="47"/>
      <c r="D254" s="47"/>
      <c r="E254" s="47"/>
      <c r="F254" s="47"/>
      <c r="G254" s="47"/>
      <c r="H254" s="47"/>
      <c r="I254" s="47"/>
      <c r="J254" s="48"/>
      <c r="L254" s="51"/>
      <c r="M254" s="48"/>
      <c r="N254" s="48"/>
      <c r="P254" s="51"/>
    </row>
    <row r="255" spans="1:16" ht="15.75" x14ac:dyDescent="0.25">
      <c r="A255" s="45" t="s">
        <v>610</v>
      </c>
      <c r="K255" s="13"/>
      <c r="L255" s="13"/>
      <c r="M255" s="13"/>
      <c r="P255" s="10"/>
    </row>
    <row r="256" spans="1:16" s="50" customFormat="1" ht="12.75" x14ac:dyDescent="0.2">
      <c r="A256" s="46" t="s">
        <v>919</v>
      </c>
      <c r="B256" s="47">
        <v>53.128</v>
      </c>
      <c r="C256" s="47">
        <v>28.4392</v>
      </c>
      <c r="D256" s="47">
        <v>4.4425499999999998</v>
      </c>
      <c r="E256" s="47">
        <v>4.2325000000000002E-2</v>
      </c>
      <c r="F256" s="47">
        <v>0.43702999999999997</v>
      </c>
      <c r="G256" s="47">
        <v>10.666600000000001</v>
      </c>
      <c r="H256" s="47">
        <v>0.61148999999999998</v>
      </c>
      <c r="I256" s="47">
        <f t="shared" si="5"/>
        <v>97.767195000000001</v>
      </c>
      <c r="J256" s="48"/>
      <c r="K256" s="49">
        <v>55.480068908700822</v>
      </c>
      <c r="L256" s="49">
        <v>41.813422994869775</v>
      </c>
      <c r="M256" s="49">
        <v>2.7065080964293973</v>
      </c>
      <c r="N256" s="52"/>
    </row>
    <row r="257" spans="1:16" s="50" customFormat="1" ht="12.75" x14ac:dyDescent="0.2">
      <c r="A257" s="46" t="s">
        <v>920</v>
      </c>
      <c r="B257" s="47">
        <v>49.671300000000002</v>
      </c>
      <c r="C257" s="47">
        <v>31.380199999999999</v>
      </c>
      <c r="D257" s="47">
        <v>2.9224199999999998</v>
      </c>
      <c r="E257" s="47">
        <v>3.0318999999999999E-2</v>
      </c>
      <c r="F257" s="47">
        <v>0.238954</v>
      </c>
      <c r="G257" s="47">
        <v>14.3931</v>
      </c>
      <c r="H257" s="47">
        <v>0.61871900000000002</v>
      </c>
      <c r="I257" s="47">
        <f t="shared" si="5"/>
        <v>99.255012000000022</v>
      </c>
      <c r="J257" s="48"/>
      <c r="K257" s="49">
        <v>72.088411122383334</v>
      </c>
      <c r="L257" s="49">
        <v>26.486596591562638</v>
      </c>
      <c r="M257" s="49">
        <v>1.4249922860540207</v>
      </c>
      <c r="N257" s="52"/>
      <c r="P257" s="51"/>
    </row>
    <row r="258" spans="1:16" s="50" customFormat="1" ht="12.75" x14ac:dyDescent="0.2">
      <c r="A258" s="46" t="s">
        <v>921</v>
      </c>
      <c r="B258" s="47">
        <v>47.564</v>
      </c>
      <c r="C258" s="47">
        <v>33.012700000000002</v>
      </c>
      <c r="D258" s="47">
        <v>2.2721200000000001</v>
      </c>
      <c r="E258" s="47">
        <v>4.4580000000000002E-2</v>
      </c>
      <c r="F258" s="47">
        <v>6.6589999999999996E-2</v>
      </c>
      <c r="G258" s="47">
        <v>15.9056</v>
      </c>
      <c r="H258" s="47">
        <v>0.65912199999999999</v>
      </c>
      <c r="I258" s="47">
        <f t="shared" si="5"/>
        <v>99.524711999999994</v>
      </c>
      <c r="J258" s="48"/>
      <c r="K258" s="49">
        <v>79.14644302126797</v>
      </c>
      <c r="L258" s="49">
        <v>20.459029317527616</v>
      </c>
      <c r="M258" s="49">
        <v>0.39452766120441274</v>
      </c>
      <c r="N258" s="52"/>
      <c r="P258" s="51"/>
    </row>
    <row r="259" spans="1:16" s="50" customFormat="1" ht="12.75" x14ac:dyDescent="0.2">
      <c r="A259" s="46" t="s">
        <v>922</v>
      </c>
      <c r="B259" s="47">
        <v>47.510100000000001</v>
      </c>
      <c r="C259" s="47">
        <v>33.290799999999997</v>
      </c>
      <c r="D259" s="47">
        <v>2.0716100000000002</v>
      </c>
      <c r="E259" s="47">
        <v>4.7287000000000003E-2</v>
      </c>
      <c r="F259" s="47">
        <v>4.2609000000000001E-2</v>
      </c>
      <c r="G259" s="47">
        <v>15.625400000000001</v>
      </c>
      <c r="H259" s="47">
        <v>0.56445500000000004</v>
      </c>
      <c r="I259" s="47">
        <f t="shared" si="5"/>
        <v>99.152260999999996</v>
      </c>
      <c r="J259" s="48"/>
      <c r="K259" s="49">
        <v>80.440341957973743</v>
      </c>
      <c r="L259" s="49">
        <v>19.298483282244</v>
      </c>
      <c r="M259" s="49">
        <v>0.26117475978225546</v>
      </c>
      <c r="N259" s="52"/>
      <c r="P259" s="51"/>
    </row>
    <row r="260" spans="1:16" s="50" customFormat="1" ht="12.75" x14ac:dyDescent="0.2">
      <c r="A260" s="46" t="s">
        <v>923</v>
      </c>
      <c r="B260" s="47">
        <v>47.364600000000003</v>
      </c>
      <c r="C260" s="47">
        <v>33.435499999999998</v>
      </c>
      <c r="D260" s="47">
        <v>1.74563</v>
      </c>
      <c r="E260" s="47">
        <v>4.6914999999999998E-2</v>
      </c>
      <c r="F260" s="47">
        <v>4.2275E-2</v>
      </c>
      <c r="G260" s="47">
        <v>16.037500000000001</v>
      </c>
      <c r="H260" s="47">
        <v>0.60926400000000003</v>
      </c>
      <c r="I260" s="47">
        <f t="shared" si="5"/>
        <v>99.281684000000013</v>
      </c>
      <c r="J260" s="48"/>
      <c r="K260" s="49">
        <v>83.326175676908917</v>
      </c>
      <c r="L260" s="49">
        <v>16.412297947741838</v>
      </c>
      <c r="M260" s="49">
        <v>0.26152637534924733</v>
      </c>
      <c r="N260" s="52"/>
      <c r="P260" s="51"/>
    </row>
    <row r="261" spans="1:16" s="50" customFormat="1" ht="12.75" x14ac:dyDescent="0.2">
      <c r="A261" s="46" t="s">
        <v>924</v>
      </c>
      <c r="B261" s="47">
        <v>48.198</v>
      </c>
      <c r="C261" s="47">
        <v>32.301200000000001</v>
      </c>
      <c r="D261" s="47">
        <v>2.5977100000000002</v>
      </c>
      <c r="E261" s="47">
        <v>7.8175999999999995E-2</v>
      </c>
      <c r="F261" s="47">
        <v>6.3714000000000007E-2</v>
      </c>
      <c r="G261" s="47">
        <v>14.7182</v>
      </c>
      <c r="H261" s="47">
        <v>0.67943900000000002</v>
      </c>
      <c r="I261" s="47">
        <f t="shared" si="5"/>
        <v>98.63643900000001</v>
      </c>
      <c r="J261" s="48"/>
      <c r="K261" s="49">
        <v>75.498207391707481</v>
      </c>
      <c r="L261" s="49">
        <v>24.112654369570212</v>
      </c>
      <c r="M261" s="49">
        <v>0.38913823872229725</v>
      </c>
      <c r="N261" s="52"/>
      <c r="P261" s="51"/>
    </row>
    <row r="262" spans="1:16" s="50" customFormat="1" ht="12.75" x14ac:dyDescent="0.2">
      <c r="A262" s="46" t="s">
        <v>925</v>
      </c>
      <c r="B262" s="47">
        <v>46.933500000000002</v>
      </c>
      <c r="C262" s="47">
        <v>32.722700000000003</v>
      </c>
      <c r="D262" s="47">
        <v>2.11205</v>
      </c>
      <c r="E262" s="47">
        <v>6.1018000000000003E-2</v>
      </c>
      <c r="F262" s="47">
        <v>6.0970999999999997E-2</v>
      </c>
      <c r="G262" s="47">
        <v>15.4848</v>
      </c>
      <c r="H262" s="47">
        <v>0.57813400000000004</v>
      </c>
      <c r="I262" s="47">
        <f t="shared" si="5"/>
        <v>97.953173000000021</v>
      </c>
      <c r="J262" s="48"/>
      <c r="K262" s="49">
        <v>79.903931262661715</v>
      </c>
      <c r="L262" s="49">
        <v>19.721464261134006</v>
      </c>
      <c r="M262" s="49">
        <v>0.37460447620426995</v>
      </c>
      <c r="N262" s="52"/>
      <c r="P262" s="51"/>
    </row>
    <row r="263" spans="1:16" s="50" customFormat="1" ht="12.75" x14ac:dyDescent="0.2">
      <c r="A263" s="46" t="s">
        <v>926</v>
      </c>
      <c r="B263" s="47">
        <v>47.258499999999998</v>
      </c>
      <c r="C263" s="47">
        <v>31.877600000000001</v>
      </c>
      <c r="D263" s="47">
        <v>2.4347699999999999</v>
      </c>
      <c r="E263" s="47">
        <v>0.181281</v>
      </c>
      <c r="F263" s="47">
        <v>7.8095999999999999E-2</v>
      </c>
      <c r="G263" s="47">
        <v>15.0444</v>
      </c>
      <c r="H263" s="47">
        <v>0.95833000000000002</v>
      </c>
      <c r="I263" s="47">
        <f t="shared" si="5"/>
        <v>97.832977</v>
      </c>
      <c r="J263" s="48"/>
      <c r="K263" s="49">
        <v>76.980062068912744</v>
      </c>
      <c r="L263" s="49">
        <v>22.544143589168947</v>
      </c>
      <c r="M263" s="49">
        <v>0.47579434191831105</v>
      </c>
      <c r="N263" s="52"/>
      <c r="P263" s="51"/>
    </row>
    <row r="264" spans="1:16" s="50" customFormat="1" ht="12.75" x14ac:dyDescent="0.2">
      <c r="A264" s="46" t="s">
        <v>927</v>
      </c>
      <c r="B264" s="47">
        <v>46.169499999999999</v>
      </c>
      <c r="C264" s="47">
        <v>33.868499999999997</v>
      </c>
      <c r="D264" s="47">
        <v>1.38683</v>
      </c>
      <c r="E264" s="47">
        <v>2.1704999999999999E-2</v>
      </c>
      <c r="F264" s="47">
        <v>5.9726000000000001E-2</v>
      </c>
      <c r="G264" s="47">
        <v>16.670100000000001</v>
      </c>
      <c r="H264" s="47">
        <v>0.77646999999999999</v>
      </c>
      <c r="I264" s="47">
        <f t="shared" si="5"/>
        <v>98.952831000000003</v>
      </c>
      <c r="J264" s="48"/>
      <c r="K264" s="49">
        <v>86.59449412696712</v>
      </c>
      <c r="L264" s="49">
        <v>13.036101015313541</v>
      </c>
      <c r="M264" s="49">
        <v>0.36940485771933979</v>
      </c>
      <c r="N264" s="52"/>
      <c r="P264" s="51"/>
    </row>
    <row r="265" spans="1:16" s="50" customFormat="1" ht="12.75" x14ac:dyDescent="0.2">
      <c r="A265" s="46" t="s">
        <v>928</v>
      </c>
      <c r="B265" s="47">
        <v>52.659700000000001</v>
      </c>
      <c r="C265" s="47">
        <v>29.297499999999999</v>
      </c>
      <c r="D265" s="47">
        <v>4.4074099999999996</v>
      </c>
      <c r="E265" s="47">
        <v>2.2963999999999998E-2</v>
      </c>
      <c r="F265" s="47">
        <v>0.37490400000000002</v>
      </c>
      <c r="G265" s="47">
        <v>11.8108</v>
      </c>
      <c r="H265" s="47">
        <v>0.73956500000000003</v>
      </c>
      <c r="I265" s="47">
        <f>SUM(B265:H265)</f>
        <v>99.312843000000001</v>
      </c>
      <c r="J265" s="48"/>
      <c r="K265" s="49">
        <v>58.374968261640717</v>
      </c>
      <c r="L265" s="49">
        <v>39.418782798702324</v>
      </c>
      <c r="M265" s="49">
        <v>2.206248939656966</v>
      </c>
      <c r="N265" s="52"/>
      <c r="P265" s="51"/>
    </row>
    <row r="266" spans="1:16" s="50" customFormat="1" ht="12.75" x14ac:dyDescent="0.2">
      <c r="A266" s="46" t="s">
        <v>929</v>
      </c>
      <c r="B266" s="47">
        <v>51.790199999999999</v>
      </c>
      <c r="C266" s="47">
        <v>29.613600000000002</v>
      </c>
      <c r="D266" s="47">
        <v>3.9855800000000001</v>
      </c>
      <c r="E266" s="47">
        <v>3.3737000000000003E-2</v>
      </c>
      <c r="F266" s="47">
        <v>0.31262699999999999</v>
      </c>
      <c r="G266" s="47">
        <v>12.172700000000001</v>
      </c>
      <c r="H266" s="47">
        <v>0.69583300000000003</v>
      </c>
      <c r="I266" s="47">
        <f>SUM(B266:H266)</f>
        <v>98.60427700000001</v>
      </c>
      <c r="J266" s="48"/>
      <c r="K266" s="49">
        <v>61.61187315745601</v>
      </c>
      <c r="L266" s="49">
        <v>36.504082696521877</v>
      </c>
      <c r="M266" s="49">
        <v>1.8840441460221071</v>
      </c>
      <c r="N266" s="52"/>
      <c r="P266" s="51"/>
    </row>
    <row r="267" spans="1:16" s="50" customFormat="1" ht="12.75" x14ac:dyDescent="0.2">
      <c r="A267" s="46" t="s">
        <v>930</v>
      </c>
      <c r="B267" s="47">
        <v>48.0428</v>
      </c>
      <c r="C267" s="47">
        <v>32.299799999999998</v>
      </c>
      <c r="D267" s="47">
        <v>2.6395300000000002</v>
      </c>
      <c r="E267" s="47">
        <v>4.7594999999999998E-2</v>
      </c>
      <c r="F267" s="47">
        <v>7.2488999999999998E-2</v>
      </c>
      <c r="G267" s="47">
        <v>14.667199999999999</v>
      </c>
      <c r="H267" s="47">
        <v>0.46976499999999999</v>
      </c>
      <c r="I267" s="47">
        <f t="shared" ref="I267:I324" si="6">SUM(B267:H267)</f>
        <v>98.239178999999993</v>
      </c>
      <c r="J267" s="48"/>
      <c r="K267" s="49">
        <v>75.101288731257526</v>
      </c>
      <c r="L267" s="49">
        <v>24.45677526728301</v>
      </c>
      <c r="M267" s="49">
        <v>0.44193600145946388</v>
      </c>
      <c r="N267" s="52"/>
      <c r="P267" s="51"/>
    </row>
    <row r="268" spans="1:16" s="50" customFormat="1" ht="12.75" x14ac:dyDescent="0.2">
      <c r="A268" s="46" t="s">
        <v>931</v>
      </c>
      <c r="B268" s="47">
        <v>48.268999999999998</v>
      </c>
      <c r="C268" s="47">
        <v>32.328299999999999</v>
      </c>
      <c r="D268" s="47">
        <v>2.6524299999999998</v>
      </c>
      <c r="E268" s="47">
        <v>8.0915000000000001E-2</v>
      </c>
      <c r="F268" s="47">
        <v>8.1879999999999994E-2</v>
      </c>
      <c r="G268" s="47">
        <v>15.0009</v>
      </c>
      <c r="H268" s="47">
        <v>0.58369800000000005</v>
      </c>
      <c r="I268" s="47">
        <f t="shared" si="6"/>
        <v>98.997122999999988</v>
      </c>
      <c r="J268" s="48"/>
      <c r="K268" s="49">
        <v>75.388544352521762</v>
      </c>
      <c r="L268" s="49">
        <v>24.121504280555076</v>
      </c>
      <c r="M268" s="49">
        <v>0.48995136692316177</v>
      </c>
      <c r="N268" s="52"/>
      <c r="P268" s="51"/>
    </row>
    <row r="269" spans="1:16" s="50" customFormat="1" ht="12.75" x14ac:dyDescent="0.2">
      <c r="A269" s="46" t="s">
        <v>932</v>
      </c>
      <c r="B269" s="47">
        <v>48.607199999999999</v>
      </c>
      <c r="C269" s="47">
        <v>31.8918</v>
      </c>
      <c r="D269" s="47">
        <v>2.9635199999999999</v>
      </c>
      <c r="E269" s="47">
        <v>3.9918000000000002E-2</v>
      </c>
      <c r="F269" s="47">
        <v>8.9777999999999997E-2</v>
      </c>
      <c r="G269" s="47">
        <v>14.0749</v>
      </c>
      <c r="H269" s="47">
        <v>0.50963899999999995</v>
      </c>
      <c r="I269" s="47">
        <f t="shared" si="6"/>
        <v>98.176754999999986</v>
      </c>
      <c r="J269" s="48"/>
      <c r="K269" s="49">
        <v>72.014798756985613</v>
      </c>
      <c r="L269" s="49">
        <v>27.438269087213083</v>
      </c>
      <c r="M269" s="49">
        <v>0.54693215580129029</v>
      </c>
      <c r="N269" s="52"/>
      <c r="P269" s="51"/>
    </row>
    <row r="270" spans="1:16" s="50" customFormat="1" ht="12.75" x14ac:dyDescent="0.2">
      <c r="A270" s="46" t="s">
        <v>933</v>
      </c>
      <c r="B270" s="47">
        <v>47.125</v>
      </c>
      <c r="C270" s="47">
        <v>33.625599999999999</v>
      </c>
      <c r="D270" s="47">
        <v>1.8478000000000001</v>
      </c>
      <c r="E270" s="47">
        <v>5.3059000000000002E-2</v>
      </c>
      <c r="F270" s="47">
        <v>4.6149000000000003E-2</v>
      </c>
      <c r="G270" s="47">
        <v>15.958</v>
      </c>
      <c r="H270" s="47">
        <v>0.65690300000000001</v>
      </c>
      <c r="I270" s="47">
        <f t="shared" si="6"/>
        <v>99.312511000000001</v>
      </c>
      <c r="J270" s="48"/>
      <c r="K270" s="49">
        <v>82.441958960253089</v>
      </c>
      <c r="L270" s="49">
        <v>17.274171211723974</v>
      </c>
      <c r="M270" s="49">
        <v>0.28386982802295091</v>
      </c>
      <c r="N270" s="52"/>
      <c r="P270" s="51"/>
    </row>
    <row r="271" spans="1:16" s="50" customFormat="1" ht="12.75" x14ac:dyDescent="0.2">
      <c r="A271" s="46" t="s">
        <v>934</v>
      </c>
      <c r="B271" s="47">
        <v>48.053899999999999</v>
      </c>
      <c r="C271" s="47">
        <v>32.706400000000002</v>
      </c>
      <c r="D271" s="47">
        <v>2.5251000000000001</v>
      </c>
      <c r="E271" s="47">
        <v>7.5208999999999998E-2</v>
      </c>
      <c r="F271" s="47">
        <v>6.6085000000000005E-2</v>
      </c>
      <c r="G271" s="47">
        <v>14.8817</v>
      </c>
      <c r="H271" s="47">
        <v>0.59212200000000004</v>
      </c>
      <c r="I271" s="47">
        <f t="shared" si="6"/>
        <v>98.900515999999996</v>
      </c>
      <c r="J271" s="48"/>
      <c r="K271" s="49">
        <v>76.200356818779952</v>
      </c>
      <c r="L271" s="49">
        <v>23.396745793265392</v>
      </c>
      <c r="M271" s="49">
        <v>0.40289738795465507</v>
      </c>
      <c r="N271" s="52"/>
      <c r="P271" s="51"/>
    </row>
    <row r="272" spans="1:16" s="50" customFormat="1" ht="12.75" x14ac:dyDescent="0.2">
      <c r="A272" s="46" t="s">
        <v>935</v>
      </c>
      <c r="B272" s="47">
        <v>47.659799999999997</v>
      </c>
      <c r="C272" s="47">
        <v>32.609400000000001</v>
      </c>
      <c r="D272" s="47">
        <v>2.0951399999999998</v>
      </c>
      <c r="E272" s="47">
        <v>1.4733E-2</v>
      </c>
      <c r="F272" s="47">
        <v>0.12768199999999999</v>
      </c>
      <c r="G272" s="47">
        <v>15.195</v>
      </c>
      <c r="H272" s="47">
        <v>0.60369899999999999</v>
      </c>
      <c r="I272" s="47">
        <f t="shared" si="6"/>
        <v>98.305453999999997</v>
      </c>
      <c r="J272" s="48"/>
      <c r="K272" s="49">
        <v>79.395757662673603</v>
      </c>
      <c r="L272" s="49">
        <v>19.809889652583358</v>
      </c>
      <c r="M272" s="49">
        <v>0.79435268474303722</v>
      </c>
      <c r="N272" s="52"/>
      <c r="P272" s="51"/>
    </row>
    <row r="273" spans="1:16" s="50" customFormat="1" ht="12.75" x14ac:dyDescent="0.2">
      <c r="A273" s="46" t="s">
        <v>936</v>
      </c>
      <c r="B273" s="47">
        <v>46.582999999999998</v>
      </c>
      <c r="C273" s="47">
        <v>33.722000000000001</v>
      </c>
      <c r="D273" s="47">
        <v>1.86547</v>
      </c>
      <c r="E273" s="47">
        <v>3.1773000000000003E-2</v>
      </c>
      <c r="F273" s="47">
        <v>9.1189999999999993E-2</v>
      </c>
      <c r="G273" s="47">
        <v>16.209099999999999</v>
      </c>
      <c r="H273" s="47">
        <v>0.50180999999999998</v>
      </c>
      <c r="I273" s="47">
        <f t="shared" si="6"/>
        <v>99.004343000000006</v>
      </c>
      <c r="J273" s="48"/>
      <c r="K273" s="49">
        <v>82.307472907745023</v>
      </c>
      <c r="L273" s="49">
        <v>17.141193214096539</v>
      </c>
      <c r="M273" s="49">
        <v>0.55133387815843116</v>
      </c>
      <c r="N273" s="52"/>
      <c r="P273" s="51"/>
    </row>
    <row r="274" spans="1:16" s="50" customFormat="1" ht="12.75" x14ac:dyDescent="0.2">
      <c r="A274" s="46" t="s">
        <v>937</v>
      </c>
      <c r="B274" s="47">
        <v>48.716099999999997</v>
      </c>
      <c r="C274" s="47">
        <v>31.790700000000001</v>
      </c>
      <c r="D274" s="47">
        <v>2.76336</v>
      </c>
      <c r="E274" s="47">
        <v>6.0471999999999998E-2</v>
      </c>
      <c r="F274" s="47">
        <v>9.0941999999999995E-2</v>
      </c>
      <c r="G274" s="47">
        <v>14.296099999999999</v>
      </c>
      <c r="H274" s="47">
        <v>0.52423699999999995</v>
      </c>
      <c r="I274" s="47">
        <f t="shared" si="6"/>
        <v>98.241911000000002</v>
      </c>
      <c r="J274" s="48"/>
      <c r="K274" s="49">
        <v>73.672857017210305</v>
      </c>
      <c r="L274" s="49">
        <v>25.769133558965663</v>
      </c>
      <c r="M274" s="49">
        <v>0.55800942382403562</v>
      </c>
      <c r="N274" s="52"/>
      <c r="P274" s="51"/>
    </row>
    <row r="275" spans="1:16" s="50" customFormat="1" ht="12.75" x14ac:dyDescent="0.2">
      <c r="A275" s="46" t="s">
        <v>938</v>
      </c>
      <c r="B275" s="47">
        <v>49.599600000000002</v>
      </c>
      <c r="C275" s="47">
        <v>31.353300000000001</v>
      </c>
      <c r="D275" s="47">
        <v>3.1039400000000001</v>
      </c>
      <c r="E275" s="47">
        <v>6.5087000000000006E-2</v>
      </c>
      <c r="F275" s="47">
        <v>9.1383000000000006E-2</v>
      </c>
      <c r="G275" s="47">
        <v>14.2339</v>
      </c>
      <c r="H275" s="47">
        <v>0.446878</v>
      </c>
      <c r="I275" s="47">
        <f t="shared" si="6"/>
        <v>98.894087999999996</v>
      </c>
      <c r="J275" s="48"/>
      <c r="K275" s="49">
        <v>71.314038670389039</v>
      </c>
      <c r="L275" s="49">
        <v>28.140826876246781</v>
      </c>
      <c r="M275" s="49">
        <v>0.54513445336417621</v>
      </c>
      <c r="N275" s="52"/>
      <c r="P275" s="51"/>
    </row>
    <row r="276" spans="1:16" s="50" customFormat="1" ht="12.75" x14ac:dyDescent="0.2">
      <c r="A276" s="46" t="s">
        <v>939</v>
      </c>
      <c r="B276" s="47">
        <v>48.033099999999997</v>
      </c>
      <c r="C276" s="47">
        <v>31.933499999999999</v>
      </c>
      <c r="D276" s="47">
        <v>2.4920800000000001</v>
      </c>
      <c r="E276" s="47">
        <v>5.2856E-2</v>
      </c>
      <c r="F276" s="47">
        <v>7.2897000000000003E-2</v>
      </c>
      <c r="G276" s="47">
        <v>14.6313</v>
      </c>
      <c r="H276" s="47">
        <v>0.60001899999999997</v>
      </c>
      <c r="I276" s="47">
        <f>SUM(B276:H276)</f>
        <v>97.815752000000003</v>
      </c>
      <c r="J276" s="48"/>
      <c r="K276" s="49">
        <v>76.095071968723005</v>
      </c>
      <c r="L276" s="49">
        <v>23.453518868173997</v>
      </c>
      <c r="M276" s="49">
        <v>0.45140916310299717</v>
      </c>
      <c r="N276" s="52"/>
      <c r="P276" s="51"/>
    </row>
    <row r="277" spans="1:16" s="50" customFormat="1" ht="12.75" x14ac:dyDescent="0.2">
      <c r="A277" s="46" t="s">
        <v>940</v>
      </c>
      <c r="B277" s="47">
        <v>49.295200000000001</v>
      </c>
      <c r="C277" s="47">
        <v>31.7637</v>
      </c>
      <c r="D277" s="47">
        <v>2.9829500000000002</v>
      </c>
      <c r="E277" s="47">
        <v>5.2398E-2</v>
      </c>
      <c r="F277" s="47">
        <v>0.12586800000000001</v>
      </c>
      <c r="G277" s="47">
        <v>14.0223</v>
      </c>
      <c r="H277" s="47">
        <v>0.60964399999999996</v>
      </c>
      <c r="I277" s="47">
        <f t="shared" si="6"/>
        <v>98.852059999999994</v>
      </c>
      <c r="J277" s="48"/>
      <c r="K277" s="49">
        <v>71.65207094920639</v>
      </c>
      <c r="L277" s="49">
        <v>27.58213511631492</v>
      </c>
      <c r="M277" s="49">
        <v>0.76579393447868005</v>
      </c>
      <c r="N277" s="52"/>
      <c r="P277" s="51"/>
    </row>
    <row r="278" spans="1:16" s="50" customFormat="1" ht="12.75" x14ac:dyDescent="0.2">
      <c r="A278" s="46" t="s">
        <v>941</v>
      </c>
      <c r="B278" s="47">
        <v>47.256500000000003</v>
      </c>
      <c r="C278" s="47">
        <v>33.027200000000001</v>
      </c>
      <c r="D278" s="47">
        <v>2.0822799999999999</v>
      </c>
      <c r="E278" s="47">
        <v>4.2131000000000002E-2</v>
      </c>
      <c r="F278" s="47">
        <v>5.8401000000000002E-2</v>
      </c>
      <c r="G278" s="47">
        <v>15.845000000000001</v>
      </c>
      <c r="H278" s="47">
        <v>0.60779799999999995</v>
      </c>
      <c r="I278" s="47">
        <f t="shared" si="6"/>
        <v>98.91931000000001</v>
      </c>
      <c r="J278" s="48"/>
      <c r="K278" s="49">
        <v>80.502816147279532</v>
      </c>
      <c r="L278" s="49">
        <v>19.143898028888298</v>
      </c>
      <c r="M278" s="49">
        <v>0.35328582383216478</v>
      </c>
      <c r="N278" s="52"/>
      <c r="P278" s="51"/>
    </row>
    <row r="279" spans="1:16" s="50" customFormat="1" ht="12.75" x14ac:dyDescent="0.2">
      <c r="A279" s="46" t="s">
        <v>942</v>
      </c>
      <c r="B279" s="47">
        <v>48.055599999999998</v>
      </c>
      <c r="C279" s="47">
        <v>32.832299999999996</v>
      </c>
      <c r="D279" s="47">
        <v>2.19245</v>
      </c>
      <c r="E279" s="47">
        <v>4.5372000000000003E-2</v>
      </c>
      <c r="F279" s="47">
        <v>7.5641E-2</v>
      </c>
      <c r="G279" s="47">
        <v>14.8043</v>
      </c>
      <c r="H279" s="47">
        <v>0.58768799999999999</v>
      </c>
      <c r="I279" s="47">
        <f t="shared" si="6"/>
        <v>98.593350999999998</v>
      </c>
      <c r="J279" s="48"/>
      <c r="K279" s="49">
        <v>78.488570377227944</v>
      </c>
      <c r="L279" s="49">
        <v>21.033941139555981</v>
      </c>
      <c r="M279" s="49">
        <v>0.47748848321607973</v>
      </c>
      <c r="N279" s="52"/>
      <c r="P279" s="51"/>
    </row>
    <row r="280" spans="1:16" s="50" customFormat="1" ht="12.75" x14ac:dyDescent="0.2">
      <c r="A280" s="46" t="s">
        <v>943</v>
      </c>
      <c r="B280" s="47">
        <v>44.572000000000003</v>
      </c>
      <c r="C280" s="47">
        <v>34.604199999999999</v>
      </c>
      <c r="D280" s="47">
        <v>0.94434899999999999</v>
      </c>
      <c r="E280" s="47">
        <v>4.7463999999999999E-2</v>
      </c>
      <c r="F280" s="47">
        <v>2.0886999999999999E-2</v>
      </c>
      <c r="G280" s="47">
        <v>17.495899999999999</v>
      </c>
      <c r="H280" s="47">
        <v>0.54665200000000003</v>
      </c>
      <c r="I280" s="47">
        <f t="shared" si="6"/>
        <v>98.23145199999999</v>
      </c>
      <c r="J280" s="48"/>
      <c r="K280" s="49">
        <v>90.984102070023582</v>
      </c>
      <c r="L280" s="49">
        <v>8.8865699809902274</v>
      </c>
      <c r="M280" s="49">
        <v>0.12932794898619626</v>
      </c>
      <c r="N280" s="52"/>
      <c r="P280" s="51"/>
    </row>
    <row r="281" spans="1:16" s="50" customFormat="1" ht="12.75" x14ac:dyDescent="0.2">
      <c r="A281" s="46" t="s">
        <v>944</v>
      </c>
      <c r="B281" s="47">
        <v>47.588799999999999</v>
      </c>
      <c r="C281" s="47">
        <v>33.4375</v>
      </c>
      <c r="D281" s="47">
        <v>2.0178400000000001</v>
      </c>
      <c r="E281" s="47">
        <v>7.9868999999999996E-2</v>
      </c>
      <c r="F281" s="47">
        <v>3.9028E-2</v>
      </c>
      <c r="G281" s="47">
        <v>16.069299999999998</v>
      </c>
      <c r="H281" s="47">
        <v>0.61562099999999997</v>
      </c>
      <c r="I281" s="47">
        <f t="shared" si="6"/>
        <v>99.847958000000006</v>
      </c>
      <c r="J281" s="48"/>
      <c r="K281" s="49">
        <v>81.292884355654607</v>
      </c>
      <c r="L281" s="49">
        <v>18.472033865428411</v>
      </c>
      <c r="M281" s="49">
        <v>0.23508177891697396</v>
      </c>
      <c r="N281" s="52"/>
      <c r="P281" s="51"/>
    </row>
    <row r="282" spans="1:16" s="50" customFormat="1" ht="12.75" x14ac:dyDescent="0.2">
      <c r="A282" s="46" t="s">
        <v>945</v>
      </c>
      <c r="B282" s="47">
        <v>45.847299999999997</v>
      </c>
      <c r="C282" s="47">
        <v>33.985500000000002</v>
      </c>
      <c r="D282" s="47">
        <v>1.51857</v>
      </c>
      <c r="E282" s="47">
        <v>5.7946999999999999E-2</v>
      </c>
      <c r="F282" s="47">
        <v>3.6150000000000002E-2</v>
      </c>
      <c r="G282" s="47">
        <v>16.558700000000002</v>
      </c>
      <c r="H282" s="47">
        <v>0.60555700000000001</v>
      </c>
      <c r="I282" s="47">
        <f t="shared" si="6"/>
        <v>98.609724</v>
      </c>
      <c r="J282" s="48"/>
      <c r="K282" s="49">
        <v>85.576082492985421</v>
      </c>
      <c r="L282" s="49">
        <v>14.201473062951329</v>
      </c>
      <c r="M282" s="49">
        <v>0.22244444406325242</v>
      </c>
      <c r="N282" s="52"/>
      <c r="P282" s="51"/>
    </row>
    <row r="283" spans="1:16" s="50" customFormat="1" ht="12.75" x14ac:dyDescent="0.2">
      <c r="A283" s="46" t="s">
        <v>946</v>
      </c>
      <c r="B283" s="47">
        <v>48.390599999999999</v>
      </c>
      <c r="C283" s="47">
        <v>32.908099999999997</v>
      </c>
      <c r="D283" s="47">
        <v>2.2300499999999999</v>
      </c>
      <c r="E283" s="47">
        <v>4.802E-2</v>
      </c>
      <c r="F283" s="47">
        <v>5.0055000000000002E-2</v>
      </c>
      <c r="G283" s="47">
        <v>15.140499999999999</v>
      </c>
      <c r="H283" s="47">
        <v>0.57752599999999998</v>
      </c>
      <c r="I283" s="47">
        <f t="shared" si="6"/>
        <v>99.344851000000006</v>
      </c>
      <c r="J283" s="48"/>
      <c r="K283" s="49">
        <v>78.711227415894072</v>
      </c>
      <c r="L283" s="49">
        <v>20.978937187986446</v>
      </c>
      <c r="M283" s="49">
        <v>0.30983539611948763</v>
      </c>
      <c r="N283" s="52"/>
      <c r="P283" s="51"/>
    </row>
    <row r="284" spans="1:16" s="50" customFormat="1" ht="12.75" x14ac:dyDescent="0.2">
      <c r="A284" s="46" t="s">
        <v>947</v>
      </c>
      <c r="B284" s="47">
        <v>48.122500000000002</v>
      </c>
      <c r="C284" s="47">
        <v>32.8476</v>
      </c>
      <c r="D284" s="47">
        <v>2.29467</v>
      </c>
      <c r="E284" s="47">
        <v>6.3758999999999996E-2</v>
      </c>
      <c r="F284" s="47">
        <v>6.9463999999999998E-2</v>
      </c>
      <c r="G284" s="47">
        <v>15.3607</v>
      </c>
      <c r="H284" s="47">
        <v>0.59288799999999997</v>
      </c>
      <c r="I284" s="47">
        <f t="shared" si="6"/>
        <v>99.351580999999996</v>
      </c>
      <c r="J284" s="48"/>
      <c r="K284" s="49">
        <v>78.387933954674395</v>
      </c>
      <c r="L284" s="49">
        <v>21.189995450341581</v>
      </c>
      <c r="M284" s="49">
        <v>0.42207059498402355</v>
      </c>
      <c r="N284" s="52"/>
      <c r="P284" s="51"/>
    </row>
    <row r="285" spans="1:16" s="50" customFormat="1" ht="12.75" x14ac:dyDescent="0.2">
      <c r="A285" s="46" t="s">
        <v>948</v>
      </c>
      <c r="B285" s="47">
        <v>48.313099999999999</v>
      </c>
      <c r="C285" s="47">
        <v>32.147399999999998</v>
      </c>
      <c r="D285" s="47">
        <v>2.68316</v>
      </c>
      <c r="E285" s="47">
        <v>7.2137999999999994E-2</v>
      </c>
      <c r="F285" s="47">
        <v>8.4046999999999997E-2</v>
      </c>
      <c r="G285" s="47">
        <v>14.6876</v>
      </c>
      <c r="H285" s="47">
        <v>0.65197899999999998</v>
      </c>
      <c r="I285" s="47">
        <f t="shared" si="6"/>
        <v>98.639423999999991</v>
      </c>
      <c r="J285" s="48"/>
      <c r="K285" s="49">
        <v>74.772677892436789</v>
      </c>
      <c r="L285" s="49">
        <v>24.717872288669906</v>
      </c>
      <c r="M285" s="49">
        <v>0.50944981889331997</v>
      </c>
      <c r="N285" s="52"/>
      <c r="P285" s="51"/>
    </row>
    <row r="286" spans="1:16" s="50" customFormat="1" ht="12.75" x14ac:dyDescent="0.2">
      <c r="A286" s="46" t="s">
        <v>949</v>
      </c>
      <c r="B286" s="47">
        <v>50.058500000000002</v>
      </c>
      <c r="C286" s="47">
        <v>30.257200000000001</v>
      </c>
      <c r="D286" s="47">
        <v>3.2000500000000001</v>
      </c>
      <c r="E286" s="47">
        <v>1.176E-3</v>
      </c>
      <c r="F286" s="47">
        <v>0.32461200000000001</v>
      </c>
      <c r="G286" s="47">
        <v>12.6709</v>
      </c>
      <c r="H286" s="47">
        <v>0.73449399999999998</v>
      </c>
      <c r="I286" s="47">
        <f t="shared" si="6"/>
        <v>97.246932000000015</v>
      </c>
      <c r="J286" s="48"/>
      <c r="K286" s="49">
        <v>67.226487630962879</v>
      </c>
      <c r="L286" s="49">
        <v>30.722895025529933</v>
      </c>
      <c r="M286" s="49">
        <v>2.0506173435071839</v>
      </c>
      <c r="N286" s="52"/>
      <c r="P286" s="51"/>
    </row>
    <row r="287" spans="1:16" s="50" customFormat="1" ht="12.75" x14ac:dyDescent="0.2">
      <c r="A287" s="46" t="s">
        <v>950</v>
      </c>
      <c r="B287" s="47">
        <v>46.262099999999997</v>
      </c>
      <c r="C287" s="47">
        <v>34.3035</v>
      </c>
      <c r="D287" s="47">
        <v>1.4148499999999999</v>
      </c>
      <c r="E287" s="47">
        <v>1.7729999999999999E-2</v>
      </c>
      <c r="F287" s="47">
        <v>5.7743999999999997E-2</v>
      </c>
      <c r="G287" s="47">
        <v>17.177600000000002</v>
      </c>
      <c r="H287" s="47">
        <v>0.55303199999999997</v>
      </c>
      <c r="I287" s="47">
        <f t="shared" si="6"/>
        <v>99.78655599999999</v>
      </c>
      <c r="J287" s="48"/>
      <c r="K287" s="49">
        <v>86.726620598043212</v>
      </c>
      <c r="L287" s="49">
        <v>12.926255993932875</v>
      </c>
      <c r="M287" s="49">
        <v>0.34712340802391917</v>
      </c>
      <c r="N287" s="52"/>
      <c r="P287" s="51"/>
    </row>
    <row r="288" spans="1:16" s="50" customFormat="1" ht="12.75" x14ac:dyDescent="0.2">
      <c r="A288" s="46" t="s">
        <v>951</v>
      </c>
      <c r="B288" s="47">
        <v>47.195300000000003</v>
      </c>
      <c r="C288" s="47">
        <v>33.340000000000003</v>
      </c>
      <c r="D288" s="47">
        <v>1.9322600000000001</v>
      </c>
      <c r="E288" s="47">
        <v>5.7945999999999998E-2</v>
      </c>
      <c r="F288" s="47">
        <v>3.5402999999999997E-2</v>
      </c>
      <c r="G288" s="47">
        <v>15.6517</v>
      </c>
      <c r="H288" s="47">
        <v>0.49864999999999998</v>
      </c>
      <c r="I288" s="47">
        <f t="shared" si="6"/>
        <v>98.711259000000013</v>
      </c>
      <c r="J288" s="48"/>
      <c r="K288" s="49">
        <v>81.56009903049187</v>
      </c>
      <c r="L288" s="49">
        <v>18.220244806873229</v>
      </c>
      <c r="M288" s="49">
        <v>0.21965616263489438</v>
      </c>
      <c r="N288" s="52"/>
      <c r="P288" s="51"/>
    </row>
    <row r="289" spans="1:16" s="50" customFormat="1" ht="12.75" x14ac:dyDescent="0.2">
      <c r="A289" s="46" t="s">
        <v>952</v>
      </c>
      <c r="B289" s="47">
        <v>47.067500000000003</v>
      </c>
      <c r="C289" s="47">
        <v>33.530200000000001</v>
      </c>
      <c r="D289" s="47">
        <v>1.9308700000000001</v>
      </c>
      <c r="E289" s="47">
        <v>4.6989000000000003E-2</v>
      </c>
      <c r="F289" s="47">
        <v>6.0165999999999997E-2</v>
      </c>
      <c r="G289" s="47">
        <v>16.072900000000001</v>
      </c>
      <c r="H289" s="47">
        <v>0.49890499999999999</v>
      </c>
      <c r="I289" s="47">
        <f t="shared" si="6"/>
        <v>99.207529999999991</v>
      </c>
      <c r="J289" s="48"/>
      <c r="K289" s="49">
        <v>81.84358692408513</v>
      </c>
      <c r="L289" s="49">
        <v>17.791635066330059</v>
      </c>
      <c r="M289" s="49">
        <v>0.36477800958480883</v>
      </c>
      <c r="N289" s="52"/>
      <c r="P289" s="51"/>
    </row>
    <row r="290" spans="1:16" s="50" customFormat="1" ht="12.75" x14ac:dyDescent="0.2">
      <c r="A290" s="46" t="s">
        <v>953</v>
      </c>
      <c r="B290" s="47">
        <v>49.1541</v>
      </c>
      <c r="C290" s="47">
        <v>30.677</v>
      </c>
      <c r="D290" s="47">
        <v>3.1417299999999999</v>
      </c>
      <c r="E290" s="47">
        <v>3.9058000000000002E-2</v>
      </c>
      <c r="F290" s="47">
        <v>0.204183</v>
      </c>
      <c r="G290" s="47">
        <v>13.763299999999999</v>
      </c>
      <c r="H290" s="47">
        <v>0.64566500000000004</v>
      </c>
      <c r="I290" s="47">
        <f t="shared" si="6"/>
        <v>97.62503599999998</v>
      </c>
      <c r="J290" s="48"/>
      <c r="K290" s="49">
        <v>69.89443433595433</v>
      </c>
      <c r="L290" s="49">
        <v>28.870964459325013</v>
      </c>
      <c r="M290" s="49">
        <v>1.2346012047206723</v>
      </c>
      <c r="N290" s="52"/>
      <c r="P290" s="51"/>
    </row>
    <row r="291" spans="1:16" s="50" customFormat="1" ht="12.75" x14ac:dyDescent="0.2">
      <c r="A291" s="46" t="s">
        <v>954</v>
      </c>
      <c r="B291" s="47">
        <v>44.196300000000001</v>
      </c>
      <c r="C291" s="47">
        <v>35.234299999999998</v>
      </c>
      <c r="D291" s="47">
        <v>0.76274900000000001</v>
      </c>
      <c r="E291" s="47">
        <v>2.5987E-2</v>
      </c>
      <c r="F291" s="47">
        <v>3.4141999999999999E-2</v>
      </c>
      <c r="G291" s="47">
        <v>17.410399999999999</v>
      </c>
      <c r="H291" s="47">
        <v>0.58067299999999999</v>
      </c>
      <c r="I291" s="47">
        <f t="shared" si="6"/>
        <v>98.244551000000001</v>
      </c>
      <c r="J291" s="48"/>
      <c r="K291" s="49">
        <v>92.454634104796057</v>
      </c>
      <c r="L291" s="49">
        <v>7.3294940563506739</v>
      </c>
      <c r="M291" s="49">
        <v>0.21587183885325623</v>
      </c>
      <c r="N291" s="52"/>
      <c r="P291" s="51"/>
    </row>
    <row r="292" spans="1:16" s="50" customFormat="1" ht="12.75" x14ac:dyDescent="0.2">
      <c r="A292" s="46" t="s">
        <v>955</v>
      </c>
      <c r="B292" s="47">
        <v>46.759</v>
      </c>
      <c r="C292" s="47">
        <v>32.961399999999998</v>
      </c>
      <c r="D292" s="47">
        <v>2.0748700000000002</v>
      </c>
      <c r="E292" s="47">
        <v>5.6045999999999999E-2</v>
      </c>
      <c r="F292" s="47">
        <v>5.2184000000000001E-2</v>
      </c>
      <c r="G292" s="47">
        <v>16.0274</v>
      </c>
      <c r="H292" s="47">
        <v>0.63478900000000005</v>
      </c>
      <c r="I292" s="47">
        <f t="shared" si="6"/>
        <v>98.565688999999992</v>
      </c>
      <c r="J292" s="48"/>
      <c r="K292" s="49">
        <v>80.766452899668451</v>
      </c>
      <c r="L292" s="49">
        <v>18.92044037402291</v>
      </c>
      <c r="M292" s="49">
        <v>0.31310672630864073</v>
      </c>
      <c r="N292" s="52"/>
      <c r="P292" s="51"/>
    </row>
    <row r="293" spans="1:16" s="50" customFormat="1" ht="12.75" x14ac:dyDescent="0.2">
      <c r="A293" s="46" t="s">
        <v>956</v>
      </c>
      <c r="B293" s="47">
        <v>46.853700000000003</v>
      </c>
      <c r="C293" s="47">
        <v>32.5929</v>
      </c>
      <c r="D293" s="47">
        <v>2.0626699999999998</v>
      </c>
      <c r="E293" s="47">
        <v>7.5988E-2</v>
      </c>
      <c r="F293" s="47">
        <v>5.9641E-2</v>
      </c>
      <c r="G293" s="47">
        <v>15.2974</v>
      </c>
      <c r="H293" s="47">
        <v>0.53280899999999998</v>
      </c>
      <c r="I293" s="47">
        <f t="shared" si="6"/>
        <v>97.475107999999992</v>
      </c>
      <c r="J293" s="48"/>
      <c r="K293" s="49">
        <v>80.087190522138641</v>
      </c>
      <c r="L293" s="49">
        <v>19.541036816486407</v>
      </c>
      <c r="M293" s="49">
        <v>0.37177266137495685</v>
      </c>
      <c r="N293" s="52"/>
      <c r="P293" s="51"/>
    </row>
    <row r="294" spans="1:16" s="50" customFormat="1" ht="12.75" x14ac:dyDescent="0.2">
      <c r="A294" s="46" t="s">
        <v>957</v>
      </c>
      <c r="B294" s="47">
        <v>48.865000000000002</v>
      </c>
      <c r="C294" s="47">
        <v>31.2041</v>
      </c>
      <c r="D294" s="47">
        <v>3.2529499999999998</v>
      </c>
      <c r="E294" s="47">
        <v>6.9363999999999995E-2</v>
      </c>
      <c r="F294" s="47">
        <v>0.110044</v>
      </c>
      <c r="G294" s="47">
        <v>13.6557</v>
      </c>
      <c r="H294" s="47">
        <v>0.54586000000000001</v>
      </c>
      <c r="I294" s="47">
        <f>SUM(B294:H294)</f>
        <v>97.703018</v>
      </c>
      <c r="J294" s="48"/>
      <c r="K294" s="49">
        <v>69.412967398260392</v>
      </c>
      <c r="L294" s="49">
        <v>29.92102358385905</v>
      </c>
      <c r="M294" s="49">
        <v>0.66600901788054856</v>
      </c>
      <c r="N294" s="52"/>
      <c r="P294" s="51"/>
    </row>
    <row r="295" spans="1:16" s="50" customFormat="1" ht="12.75" x14ac:dyDescent="0.2">
      <c r="A295" s="46" t="s">
        <v>958</v>
      </c>
      <c r="B295" s="47">
        <v>46.079700000000003</v>
      </c>
      <c r="C295" s="47">
        <v>33.851700000000001</v>
      </c>
      <c r="D295" s="47">
        <v>1.61049</v>
      </c>
      <c r="E295" s="47">
        <v>5.7056999999999997E-2</v>
      </c>
      <c r="F295" s="47">
        <v>2.8552000000000001E-2</v>
      </c>
      <c r="G295" s="47">
        <v>16.91</v>
      </c>
      <c r="H295" s="47">
        <v>0.53609700000000005</v>
      </c>
      <c r="I295" s="47">
        <f t="shared" si="6"/>
        <v>99.073595999999995</v>
      </c>
      <c r="J295" s="48"/>
      <c r="K295" s="49">
        <v>85.1534393662985</v>
      </c>
      <c r="L295" s="49">
        <v>14.675369125110235</v>
      </c>
      <c r="M295" s="49">
        <v>0.17119150859126808</v>
      </c>
      <c r="N295" s="52"/>
      <c r="P295" s="51"/>
    </row>
    <row r="296" spans="1:16" s="50" customFormat="1" ht="12.75" x14ac:dyDescent="0.2">
      <c r="A296" s="46" t="s">
        <v>959</v>
      </c>
      <c r="B296" s="47">
        <v>45.285400000000003</v>
      </c>
      <c r="C296" s="47">
        <v>34.0884</v>
      </c>
      <c r="D296" s="47">
        <v>1.3683399999999999</v>
      </c>
      <c r="E296" s="47">
        <v>4.1521000000000002E-2</v>
      </c>
      <c r="F296" s="47">
        <v>2.7158000000000002E-2</v>
      </c>
      <c r="G296" s="47">
        <v>16.895199999999999</v>
      </c>
      <c r="H296" s="47">
        <v>0.59022300000000005</v>
      </c>
      <c r="I296" s="47">
        <f t="shared" si="6"/>
        <v>98.296242000000007</v>
      </c>
      <c r="J296" s="48"/>
      <c r="K296" s="49">
        <v>87.072385518155514</v>
      </c>
      <c r="L296" s="49">
        <v>12.760965759798658</v>
      </c>
      <c r="M296" s="49">
        <v>0.16664872204583983</v>
      </c>
      <c r="N296" s="52"/>
      <c r="P296" s="51"/>
    </row>
    <row r="297" spans="1:16" s="50" customFormat="1" ht="12.75" x14ac:dyDescent="0.2">
      <c r="A297" s="46" t="s">
        <v>960</v>
      </c>
      <c r="B297" s="47">
        <v>47.328600000000002</v>
      </c>
      <c r="C297" s="47">
        <v>32.877000000000002</v>
      </c>
      <c r="D297" s="47">
        <v>2.43519</v>
      </c>
      <c r="E297" s="47">
        <v>7.9252000000000003E-2</v>
      </c>
      <c r="F297" s="47">
        <v>4.9953999999999998E-2</v>
      </c>
      <c r="G297" s="47">
        <v>15.2523</v>
      </c>
      <c r="H297" s="47">
        <v>0.69683700000000004</v>
      </c>
      <c r="I297" s="47">
        <f t="shared" si="6"/>
        <v>98.719133000000014</v>
      </c>
      <c r="J297" s="48"/>
      <c r="K297" s="49">
        <v>77.350617018261346</v>
      </c>
      <c r="L297" s="49">
        <v>22.347745149636534</v>
      </c>
      <c r="M297" s="49">
        <v>0.3016378321021107</v>
      </c>
      <c r="N297" s="52"/>
      <c r="P297" s="51"/>
    </row>
    <row r="298" spans="1:16" s="50" customFormat="1" ht="12.75" x14ac:dyDescent="0.2">
      <c r="A298" s="46" t="s">
        <v>961</v>
      </c>
      <c r="B298" s="47">
        <v>50.193800000000003</v>
      </c>
      <c r="C298" s="47">
        <v>31.2209</v>
      </c>
      <c r="D298" s="47">
        <v>3.3182399999999999</v>
      </c>
      <c r="E298" s="47">
        <v>7.4713000000000002E-2</v>
      </c>
      <c r="F298" s="47">
        <v>9.2297000000000004E-2</v>
      </c>
      <c r="G298" s="47">
        <v>13.8995</v>
      </c>
      <c r="H298" s="47">
        <v>0.593499</v>
      </c>
      <c r="I298" s="47">
        <f t="shared" si="6"/>
        <v>99.392949000000016</v>
      </c>
      <c r="J298" s="48"/>
      <c r="K298" s="49">
        <v>69.449091785249323</v>
      </c>
      <c r="L298" s="49">
        <v>30.001820059098065</v>
      </c>
      <c r="M298" s="49">
        <v>0.54908815565260294</v>
      </c>
      <c r="N298" s="52"/>
      <c r="P298" s="51"/>
    </row>
    <row r="299" spans="1:16" s="50" customFormat="1" ht="12.75" x14ac:dyDescent="0.2">
      <c r="A299" s="46" t="s">
        <v>962</v>
      </c>
      <c r="B299" s="47">
        <v>47.125100000000003</v>
      </c>
      <c r="C299" s="47">
        <v>33.315399999999997</v>
      </c>
      <c r="D299" s="47">
        <v>2.08066</v>
      </c>
      <c r="E299" s="47">
        <v>5.7643E-2</v>
      </c>
      <c r="F299" s="47">
        <v>3.4721000000000002E-2</v>
      </c>
      <c r="G299" s="47">
        <v>16.580500000000001</v>
      </c>
      <c r="H299" s="47">
        <v>0.59965900000000005</v>
      </c>
      <c r="I299" s="47">
        <f t="shared" si="6"/>
        <v>99.793683000000001</v>
      </c>
      <c r="J299" s="48"/>
      <c r="K299" s="49">
        <v>81.329127094134421</v>
      </c>
      <c r="L299" s="49">
        <v>18.468091648916797</v>
      </c>
      <c r="M299" s="49">
        <v>0.20278125694878382</v>
      </c>
      <c r="N299" s="52"/>
      <c r="P299" s="51"/>
    </row>
    <row r="300" spans="1:16" s="50" customFormat="1" ht="12.75" x14ac:dyDescent="0.2">
      <c r="A300" s="46" t="s">
        <v>963</v>
      </c>
      <c r="B300" s="47">
        <v>49.117100000000001</v>
      </c>
      <c r="C300" s="47">
        <v>31.869499999999999</v>
      </c>
      <c r="D300" s="47">
        <v>2.6285599999999998</v>
      </c>
      <c r="E300" s="47">
        <v>7.9140000000000002E-2</v>
      </c>
      <c r="F300" s="47">
        <v>5.8705E-2</v>
      </c>
      <c r="G300" s="47">
        <v>15.007300000000001</v>
      </c>
      <c r="H300" s="47">
        <v>0.66560900000000001</v>
      </c>
      <c r="I300" s="47">
        <f t="shared" si="6"/>
        <v>99.425913999999992</v>
      </c>
      <c r="J300" s="48"/>
      <c r="K300" s="49">
        <v>75.6655518124943</v>
      </c>
      <c r="L300" s="49">
        <v>23.982030392516855</v>
      </c>
      <c r="M300" s="49">
        <v>0.35241779498884629</v>
      </c>
      <c r="N300" s="52"/>
      <c r="P300" s="51"/>
    </row>
    <row r="301" spans="1:16" s="50" customFormat="1" ht="12.75" x14ac:dyDescent="0.2">
      <c r="A301" s="46" t="s">
        <v>964</v>
      </c>
      <c r="B301" s="47">
        <v>49.960799999999999</v>
      </c>
      <c r="C301" s="47">
        <v>31.280200000000001</v>
      </c>
      <c r="D301" s="47">
        <v>3.08439</v>
      </c>
      <c r="E301" s="47">
        <v>7.7950000000000005E-2</v>
      </c>
      <c r="F301" s="47">
        <v>0.102608</v>
      </c>
      <c r="G301" s="47">
        <v>13.048299999999999</v>
      </c>
      <c r="H301" s="47">
        <v>0.62193299999999996</v>
      </c>
      <c r="I301" s="47">
        <f>SUM(B301:H301)</f>
        <v>98.176181</v>
      </c>
      <c r="J301" s="48"/>
      <c r="K301" s="49">
        <v>69.584058571473591</v>
      </c>
      <c r="L301" s="49">
        <v>29.764426842545753</v>
      </c>
      <c r="M301" s="49">
        <v>0.65151458598067247</v>
      </c>
      <c r="N301" s="52"/>
      <c r="P301" s="51"/>
    </row>
    <row r="302" spans="1:16" s="50" customFormat="1" ht="12.75" x14ac:dyDescent="0.2">
      <c r="A302" s="46" t="s">
        <v>965</v>
      </c>
      <c r="B302" s="47">
        <v>47.809600000000003</v>
      </c>
      <c r="C302" s="47">
        <v>32.510100000000001</v>
      </c>
      <c r="D302" s="47">
        <v>2.40313</v>
      </c>
      <c r="E302" s="47">
        <v>5.6225999999999998E-2</v>
      </c>
      <c r="F302" s="47">
        <v>7.6260999999999995E-2</v>
      </c>
      <c r="G302" s="47">
        <v>14.8742</v>
      </c>
      <c r="H302" s="47">
        <v>0.54742100000000005</v>
      </c>
      <c r="I302" s="47">
        <f t="shared" si="6"/>
        <v>98.276938000000015</v>
      </c>
      <c r="J302" s="48"/>
      <c r="K302" s="49">
        <v>77.014112915798805</v>
      </c>
      <c r="L302" s="49">
        <v>22.515748067921358</v>
      </c>
      <c r="M302" s="49">
        <v>0.47013901627983529</v>
      </c>
      <c r="N302" s="52"/>
      <c r="P302" s="51"/>
    </row>
    <row r="303" spans="1:16" s="50" customFormat="1" ht="12.75" x14ac:dyDescent="0.2">
      <c r="A303" s="46" t="s">
        <v>966</v>
      </c>
      <c r="B303" s="47">
        <v>45.901000000000003</v>
      </c>
      <c r="C303" s="47">
        <v>33.775700000000001</v>
      </c>
      <c r="D303" s="47">
        <v>1.7263599999999999</v>
      </c>
      <c r="E303" s="47">
        <v>6.9862999999999995E-2</v>
      </c>
      <c r="F303" s="47">
        <v>5.6548000000000001E-2</v>
      </c>
      <c r="G303" s="47">
        <v>16.354099999999999</v>
      </c>
      <c r="H303" s="47">
        <v>0.63556500000000005</v>
      </c>
      <c r="I303" s="47">
        <f t="shared" si="6"/>
        <v>98.519136000000017</v>
      </c>
      <c r="J303" s="48"/>
      <c r="K303" s="49">
        <v>83.672470558436288</v>
      </c>
      <c r="L303" s="49">
        <v>15.983052393764753</v>
      </c>
      <c r="M303" s="49">
        <v>0.3444770477989626</v>
      </c>
      <c r="N303" s="52"/>
      <c r="P303" s="51"/>
    </row>
    <row r="304" spans="1:16" s="50" customFormat="1" ht="12.75" x14ac:dyDescent="0.2">
      <c r="A304" s="46" t="s">
        <v>967</v>
      </c>
      <c r="B304" s="47">
        <v>46.621499999999997</v>
      </c>
      <c r="C304" s="47">
        <v>32.7911</v>
      </c>
      <c r="D304" s="47">
        <v>2.2094900000000002</v>
      </c>
      <c r="E304" s="47">
        <v>6.5382999999999997E-2</v>
      </c>
      <c r="F304" s="47">
        <v>5.9586E-2</v>
      </c>
      <c r="G304" s="47">
        <v>15.820399999999999</v>
      </c>
      <c r="H304" s="47">
        <v>0.67885600000000001</v>
      </c>
      <c r="I304" s="47">
        <f>SUM(B304:H304)</f>
        <v>98.246314999999981</v>
      </c>
      <c r="J304" s="48"/>
      <c r="K304" s="49">
        <v>79.541282603991291</v>
      </c>
      <c r="L304" s="49">
        <v>20.102014644079642</v>
      </c>
      <c r="M304" s="49">
        <v>0.35670275192907031</v>
      </c>
      <c r="N304" s="52"/>
      <c r="P304" s="51"/>
    </row>
    <row r="305" spans="1:16" s="50" customFormat="1" ht="12.75" x14ac:dyDescent="0.2">
      <c r="A305" s="46" t="s">
        <v>968</v>
      </c>
      <c r="B305" s="47">
        <v>47.925899999999999</v>
      </c>
      <c r="C305" s="47">
        <v>32.998399999999997</v>
      </c>
      <c r="D305" s="47">
        <v>2.1758099999999998</v>
      </c>
      <c r="E305" s="47">
        <v>5.0776000000000002E-2</v>
      </c>
      <c r="F305" s="47">
        <v>5.3911000000000001E-2</v>
      </c>
      <c r="G305" s="47">
        <v>15.3552</v>
      </c>
      <c r="H305" s="47">
        <v>0.57499500000000003</v>
      </c>
      <c r="I305" s="47">
        <f t="shared" si="6"/>
        <v>99.134991999999983</v>
      </c>
      <c r="J305" s="48"/>
      <c r="K305" s="49">
        <v>79.327804422227373</v>
      </c>
      <c r="L305" s="49">
        <v>20.340580367361088</v>
      </c>
      <c r="M305" s="49">
        <v>0.33161521041152692</v>
      </c>
      <c r="N305" s="52"/>
      <c r="P305" s="51"/>
    </row>
    <row r="306" spans="1:16" s="50" customFormat="1" ht="12.75" x14ac:dyDescent="0.2">
      <c r="A306" s="46" t="s">
        <v>969</v>
      </c>
      <c r="B306" s="47">
        <v>48.008800000000001</v>
      </c>
      <c r="C306" s="47">
        <v>32.753999999999998</v>
      </c>
      <c r="D306" s="47">
        <v>2.5031099999999999</v>
      </c>
      <c r="E306" s="47">
        <v>5.8104000000000003E-2</v>
      </c>
      <c r="F306" s="47">
        <v>6.5797999999999995E-2</v>
      </c>
      <c r="G306" s="47">
        <v>15.336499999999999</v>
      </c>
      <c r="H306" s="47">
        <v>0.49968299999999999</v>
      </c>
      <c r="I306" s="47">
        <f t="shared" si="6"/>
        <v>99.225995000000012</v>
      </c>
      <c r="J306" s="48"/>
      <c r="K306" s="49">
        <v>76.896407795545286</v>
      </c>
      <c r="L306" s="49">
        <v>22.710784873769047</v>
      </c>
      <c r="M306" s="49">
        <v>0.39280733068567003</v>
      </c>
      <c r="N306" s="52"/>
      <c r="P306" s="51"/>
    </row>
    <row r="307" spans="1:16" s="50" customFormat="1" ht="12.75" x14ac:dyDescent="0.2">
      <c r="A307" s="46" t="s">
        <v>970</v>
      </c>
      <c r="B307" s="47">
        <v>48.291699999999999</v>
      </c>
      <c r="C307" s="47">
        <v>31.831600000000002</v>
      </c>
      <c r="D307" s="47">
        <v>2.5380099999999999</v>
      </c>
      <c r="E307" s="47">
        <v>2.5121000000000001E-2</v>
      </c>
      <c r="F307" s="47">
        <v>0.14711099999999999</v>
      </c>
      <c r="G307" s="47">
        <v>14.8994</v>
      </c>
      <c r="H307" s="47">
        <v>0.67657</v>
      </c>
      <c r="I307" s="47">
        <f t="shared" si="6"/>
        <v>98.409511999999992</v>
      </c>
      <c r="J307" s="48"/>
      <c r="K307" s="49">
        <v>75.757474707754781</v>
      </c>
      <c r="L307" s="49">
        <v>23.351912445660044</v>
      </c>
      <c r="M307" s="49">
        <v>0.89061284658516626</v>
      </c>
      <c r="N307" s="52"/>
      <c r="P307" s="51"/>
    </row>
    <row r="308" spans="1:16" s="50" customFormat="1" ht="12.75" x14ac:dyDescent="0.2">
      <c r="A308" s="46" t="s">
        <v>971</v>
      </c>
      <c r="B308" s="47">
        <v>49.264800000000001</v>
      </c>
      <c r="C308" s="47">
        <v>32.189599999999999</v>
      </c>
      <c r="D308" s="47">
        <v>2.6871100000000001</v>
      </c>
      <c r="E308" s="47">
        <v>5.9570999999999999E-2</v>
      </c>
      <c r="F308" s="47">
        <v>8.1778000000000003E-2</v>
      </c>
      <c r="G308" s="47">
        <v>14.465299999999999</v>
      </c>
      <c r="H308" s="47">
        <v>0.491759</v>
      </c>
      <c r="I308" s="47">
        <f t="shared" si="6"/>
        <v>99.239918000000003</v>
      </c>
      <c r="J308" s="48"/>
      <c r="K308" s="49">
        <v>74.466863822335768</v>
      </c>
      <c r="L308" s="49">
        <v>25.031880619038198</v>
      </c>
      <c r="M308" s="49">
        <v>0.50125555862603588</v>
      </c>
      <c r="N308" s="52"/>
      <c r="P308" s="51"/>
    </row>
    <row r="309" spans="1:16" s="50" customFormat="1" ht="12.75" x14ac:dyDescent="0.2">
      <c r="A309" s="46" t="s">
        <v>972</v>
      </c>
      <c r="B309" s="47">
        <v>46.996000000000002</v>
      </c>
      <c r="C309" s="47">
        <v>32.805100000000003</v>
      </c>
      <c r="D309" s="47">
        <v>2.1972900000000002</v>
      </c>
      <c r="E309" s="47">
        <v>6.8342E-2</v>
      </c>
      <c r="F309" s="47">
        <v>6.4850000000000005E-2</v>
      </c>
      <c r="G309" s="47">
        <v>15.761699999999999</v>
      </c>
      <c r="H309" s="47">
        <v>0.56978399999999996</v>
      </c>
      <c r="I309" s="47">
        <f t="shared" si="6"/>
        <v>98.463066000000012</v>
      </c>
      <c r="J309" s="48"/>
      <c r="K309" s="49">
        <v>79.544135977211184</v>
      </c>
      <c r="L309" s="49">
        <v>20.066189340532052</v>
      </c>
      <c r="M309" s="49">
        <v>0.38967468225678387</v>
      </c>
      <c r="N309" s="52"/>
      <c r="P309" s="51"/>
    </row>
    <row r="310" spans="1:16" s="50" customFormat="1" ht="12.75" x14ac:dyDescent="0.2">
      <c r="A310" s="46" t="s">
        <v>973</v>
      </c>
      <c r="B310" s="47">
        <v>48.161799999999999</v>
      </c>
      <c r="C310" s="47">
        <v>32.359200000000001</v>
      </c>
      <c r="D310" s="47">
        <v>2.55457</v>
      </c>
      <c r="E310" s="47">
        <v>6.0597999999999999E-2</v>
      </c>
      <c r="F310" s="47">
        <v>6.8019999999999997E-2</v>
      </c>
      <c r="G310" s="47">
        <v>14.284700000000001</v>
      </c>
      <c r="H310" s="47">
        <v>0.57076000000000005</v>
      </c>
      <c r="I310" s="47">
        <f>SUM(B310:H310)</f>
        <v>98.05964800000001</v>
      </c>
      <c r="J310" s="48"/>
      <c r="K310" s="49">
        <v>75.22883728236225</v>
      </c>
      <c r="L310" s="49">
        <v>24.34464512334511</v>
      </c>
      <c r="M310" s="49">
        <v>0.42651759429264097</v>
      </c>
      <c r="N310" s="52"/>
      <c r="P310" s="51"/>
    </row>
    <row r="311" spans="1:16" s="50" customFormat="1" ht="12.75" x14ac:dyDescent="0.2">
      <c r="A311" s="46" t="s">
        <v>974</v>
      </c>
      <c r="B311" s="47">
        <v>46.164000000000001</v>
      </c>
      <c r="C311" s="47">
        <v>33.997300000000003</v>
      </c>
      <c r="D311" s="47">
        <v>1.4537100000000001</v>
      </c>
      <c r="E311" s="47">
        <v>5.5396000000000001E-2</v>
      </c>
      <c r="F311" s="47">
        <v>3.0769999999999999E-2</v>
      </c>
      <c r="G311" s="47">
        <v>16.081499999999998</v>
      </c>
      <c r="H311" s="47">
        <v>0.520231</v>
      </c>
      <c r="I311" s="47">
        <f t="shared" si="6"/>
        <v>98.302907000000005</v>
      </c>
      <c r="J311" s="48"/>
      <c r="K311" s="49">
        <v>85.773907876492956</v>
      </c>
      <c r="L311" s="49">
        <v>14.030683720210257</v>
      </c>
      <c r="M311" s="49">
        <v>0.19540840329678355</v>
      </c>
      <c r="N311" s="52"/>
      <c r="P311" s="51"/>
    </row>
    <row r="312" spans="1:16" s="50" customFormat="1" ht="12.75" x14ac:dyDescent="0.2">
      <c r="A312" s="46" t="s">
        <v>975</v>
      </c>
      <c r="B312" s="47">
        <v>48.068399999999997</v>
      </c>
      <c r="C312" s="47">
        <v>33.058399999999999</v>
      </c>
      <c r="D312" s="47">
        <v>2.3813900000000001</v>
      </c>
      <c r="E312" s="47">
        <v>5.2999999999999999E-2</v>
      </c>
      <c r="F312" s="47">
        <v>6.1001E-2</v>
      </c>
      <c r="G312" s="47">
        <v>15.987</v>
      </c>
      <c r="H312" s="47">
        <v>0.53886000000000001</v>
      </c>
      <c r="I312" s="47">
        <f t="shared" si="6"/>
        <v>100.148051</v>
      </c>
      <c r="J312" s="48"/>
      <c r="K312" s="49">
        <v>78.487325824077473</v>
      </c>
      <c r="L312" s="49">
        <v>21.156094480484878</v>
      </c>
      <c r="M312" s="49">
        <v>0.35657969543765761</v>
      </c>
      <c r="N312" s="52"/>
      <c r="P312" s="51"/>
    </row>
    <row r="313" spans="1:16" s="50" customFormat="1" ht="12.75" x14ac:dyDescent="0.2">
      <c r="A313" s="46" t="s">
        <v>976</v>
      </c>
      <c r="B313" s="47">
        <v>49.563400000000001</v>
      </c>
      <c r="C313" s="47">
        <v>31.764299999999999</v>
      </c>
      <c r="D313" s="47">
        <v>2.81833</v>
      </c>
      <c r="E313" s="47">
        <v>1.34E-2</v>
      </c>
      <c r="F313" s="47">
        <v>0.18665300000000001</v>
      </c>
      <c r="G313" s="47">
        <v>14.5176</v>
      </c>
      <c r="H313" s="47">
        <v>0.67552199999999996</v>
      </c>
      <c r="I313" s="47">
        <f t="shared" si="6"/>
        <v>99.53920500000001</v>
      </c>
      <c r="J313" s="48"/>
      <c r="K313" s="49">
        <v>73.174233804437193</v>
      </c>
      <c r="L313" s="49">
        <v>25.705592345946606</v>
      </c>
      <c r="M313" s="49">
        <v>1.1201738496162013</v>
      </c>
      <c r="N313" s="52"/>
      <c r="P313" s="51"/>
    </row>
    <row r="314" spans="1:16" s="50" customFormat="1" ht="12.75" x14ac:dyDescent="0.2">
      <c r="A314" s="46" t="s">
        <v>977</v>
      </c>
      <c r="B314" s="47">
        <v>49.285299999999999</v>
      </c>
      <c r="C314" s="47">
        <v>31.6843</v>
      </c>
      <c r="D314" s="47">
        <v>2.7127300000000001</v>
      </c>
      <c r="E314" s="47">
        <v>3.8771E-2</v>
      </c>
      <c r="F314" s="47">
        <v>0.17840300000000001</v>
      </c>
      <c r="G314" s="47">
        <v>14.7075</v>
      </c>
      <c r="H314" s="47">
        <v>0.80907300000000004</v>
      </c>
      <c r="I314" s="47">
        <f t="shared" si="6"/>
        <v>99.416076999999987</v>
      </c>
      <c r="J314" s="48"/>
      <c r="K314" s="49">
        <v>74.172572182538502</v>
      </c>
      <c r="L314" s="49">
        <v>24.756170666967172</v>
      </c>
      <c r="M314" s="49">
        <v>1.071257150494322</v>
      </c>
      <c r="N314" s="52"/>
      <c r="P314" s="51"/>
    </row>
    <row r="315" spans="1:16" s="50" customFormat="1" ht="12.75" x14ac:dyDescent="0.2">
      <c r="A315" s="46" t="s">
        <v>978</v>
      </c>
      <c r="B315" s="47">
        <v>46.520499999999998</v>
      </c>
      <c r="C315" s="47">
        <v>33.565399999999997</v>
      </c>
      <c r="D315" s="47">
        <v>1.7773000000000001</v>
      </c>
      <c r="E315" s="47">
        <v>1.3995E-2</v>
      </c>
      <c r="F315" s="47">
        <v>8.6326E-2</v>
      </c>
      <c r="G315" s="47">
        <v>15.5952</v>
      </c>
      <c r="H315" s="47">
        <v>0.54820800000000003</v>
      </c>
      <c r="I315" s="47">
        <f t="shared" si="6"/>
        <v>98.106928999999994</v>
      </c>
      <c r="J315" s="48"/>
      <c r="K315" s="49">
        <v>82.452723178099305</v>
      </c>
      <c r="L315" s="49">
        <v>17.003847871958456</v>
      </c>
      <c r="M315" s="49">
        <v>0.54342894994223201</v>
      </c>
      <c r="N315" s="52"/>
      <c r="P315" s="51"/>
    </row>
    <row r="316" spans="1:16" s="79" customFormat="1" ht="12.75" x14ac:dyDescent="0.2">
      <c r="A316" s="52"/>
      <c r="B316" s="47"/>
      <c r="C316" s="47"/>
      <c r="D316" s="47"/>
      <c r="E316" s="47"/>
      <c r="F316" s="47"/>
      <c r="G316" s="47"/>
      <c r="H316" s="47"/>
      <c r="I316" s="47"/>
      <c r="J316" s="48"/>
      <c r="K316" s="50"/>
      <c r="L316" s="51"/>
      <c r="M316" s="48"/>
      <c r="N316" s="48"/>
      <c r="P316" s="80"/>
    </row>
    <row r="317" spans="1:16" ht="15.75" x14ac:dyDescent="0.25">
      <c r="A317" s="45" t="s">
        <v>611</v>
      </c>
      <c r="K317" s="13"/>
      <c r="L317" s="13"/>
      <c r="M317" s="13"/>
      <c r="P317" s="10"/>
    </row>
    <row r="318" spans="1:16" s="50" customFormat="1" ht="12.75" x14ac:dyDescent="0.2">
      <c r="A318" s="46" t="s">
        <v>979</v>
      </c>
      <c r="B318" s="47">
        <v>48.027200000000001</v>
      </c>
      <c r="C318" s="47">
        <v>31.5672</v>
      </c>
      <c r="D318" s="47">
        <v>2.5384099999999998</v>
      </c>
      <c r="E318" s="47">
        <v>6.8899000000000002E-2</v>
      </c>
      <c r="F318" s="47">
        <v>8.9554999999999996E-2</v>
      </c>
      <c r="G318" s="47">
        <v>14.483499999999999</v>
      </c>
      <c r="H318" s="47">
        <v>0.67619899999999999</v>
      </c>
      <c r="I318" s="47">
        <f t="shared" si="6"/>
        <v>97.450963000000002</v>
      </c>
      <c r="J318" s="48"/>
      <c r="K318" s="49">
        <v>75.499666153581032</v>
      </c>
      <c r="L318" s="49">
        <v>23.944495578241508</v>
      </c>
      <c r="M318" s="49">
        <v>0.55583826817747406</v>
      </c>
      <c r="N318" s="52"/>
    </row>
    <row r="319" spans="1:16" s="50" customFormat="1" ht="12.75" x14ac:dyDescent="0.2">
      <c r="A319" s="46" t="s">
        <v>980</v>
      </c>
      <c r="B319" s="47">
        <v>46.286299999999997</v>
      </c>
      <c r="C319" s="47">
        <v>34.264899999999997</v>
      </c>
      <c r="D319" s="47">
        <v>1.6365400000000001</v>
      </c>
      <c r="E319" s="47">
        <v>3.8994000000000001E-2</v>
      </c>
      <c r="F319" s="47">
        <v>4.2123000000000001E-2</v>
      </c>
      <c r="G319" s="47">
        <v>16.650200000000002</v>
      </c>
      <c r="H319" s="47">
        <v>0.47887299999999999</v>
      </c>
      <c r="I319" s="47">
        <f t="shared" si="6"/>
        <v>99.397929999999988</v>
      </c>
      <c r="J319" s="48"/>
      <c r="K319" s="49">
        <v>84.683129279343859</v>
      </c>
      <c r="L319" s="49">
        <v>15.061786358381546</v>
      </c>
      <c r="M319" s="49">
        <v>0.25508436227459425</v>
      </c>
      <c r="N319" s="52"/>
      <c r="P319" s="51"/>
    </row>
    <row r="320" spans="1:16" s="50" customFormat="1" ht="12.75" x14ac:dyDescent="0.2">
      <c r="A320" s="46" t="s">
        <v>981</v>
      </c>
      <c r="B320" s="47">
        <v>47.659500000000001</v>
      </c>
      <c r="C320" s="47">
        <v>32.2776</v>
      </c>
      <c r="D320" s="47">
        <v>2.4168799999999999</v>
      </c>
      <c r="E320" s="47">
        <v>6.4182000000000003E-2</v>
      </c>
      <c r="F320" s="47">
        <v>8.5888000000000006E-2</v>
      </c>
      <c r="G320" s="47">
        <v>14.9114</v>
      </c>
      <c r="H320" s="47">
        <v>0.63589600000000002</v>
      </c>
      <c r="I320" s="47">
        <f t="shared" si="6"/>
        <v>98.051346000000009</v>
      </c>
      <c r="J320" s="48"/>
      <c r="K320" s="49">
        <v>76.913844580432752</v>
      </c>
      <c r="L320" s="49">
        <v>22.558675795948052</v>
      </c>
      <c r="M320" s="49">
        <v>0.52747962361919587</v>
      </c>
      <c r="N320" s="52"/>
      <c r="P320" s="51"/>
    </row>
    <row r="321" spans="1:16" s="50" customFormat="1" ht="12.75" x14ac:dyDescent="0.2">
      <c r="A321" s="46" t="s">
        <v>982</v>
      </c>
      <c r="B321" s="47">
        <v>47.316200000000002</v>
      </c>
      <c r="C321" s="47">
        <v>32.761899999999997</v>
      </c>
      <c r="D321" s="47">
        <v>2.3037800000000002</v>
      </c>
      <c r="E321" s="47">
        <v>7.6724000000000001E-2</v>
      </c>
      <c r="F321" s="47">
        <v>6.1459E-2</v>
      </c>
      <c r="G321" s="47">
        <v>14.775600000000001</v>
      </c>
      <c r="H321" s="47">
        <v>0.65500899999999995</v>
      </c>
      <c r="I321" s="47">
        <f t="shared" si="6"/>
        <v>97.950672000000012</v>
      </c>
      <c r="J321" s="48"/>
      <c r="K321" s="49">
        <v>77.694349151355212</v>
      </c>
      <c r="L321" s="49">
        <v>21.920866946274998</v>
      </c>
      <c r="M321" s="49">
        <v>0.38478390236979221</v>
      </c>
      <c r="N321" s="52"/>
      <c r="P321" s="51"/>
    </row>
    <row r="322" spans="1:16" s="50" customFormat="1" ht="12.75" x14ac:dyDescent="0.2">
      <c r="A322" s="46" t="s">
        <v>983</v>
      </c>
      <c r="B322" s="47">
        <v>50.079599999999999</v>
      </c>
      <c r="C322" s="47">
        <v>31.184100000000001</v>
      </c>
      <c r="D322" s="47">
        <v>3.2383000000000002</v>
      </c>
      <c r="E322" s="47">
        <v>6.6461000000000006E-2</v>
      </c>
      <c r="F322" s="47">
        <v>0.122613</v>
      </c>
      <c r="G322" s="47">
        <v>12.922700000000001</v>
      </c>
      <c r="H322" s="47">
        <v>0.52838499999999999</v>
      </c>
      <c r="I322" s="47">
        <f t="shared" si="6"/>
        <v>98.142159000000007</v>
      </c>
      <c r="J322" s="48"/>
      <c r="K322" s="49">
        <v>68.270834879641072</v>
      </c>
      <c r="L322" s="49">
        <v>30.957896667330235</v>
      </c>
      <c r="M322" s="49">
        <v>0.77126845302868596</v>
      </c>
      <c r="N322" s="52"/>
      <c r="P322" s="51"/>
    </row>
    <row r="323" spans="1:16" s="50" customFormat="1" ht="12.75" x14ac:dyDescent="0.2">
      <c r="A323" s="46" t="s">
        <v>984</v>
      </c>
      <c r="B323" s="47">
        <v>46.861499999999999</v>
      </c>
      <c r="C323" s="47">
        <v>33.4694</v>
      </c>
      <c r="D323" s="47">
        <v>1.7417</v>
      </c>
      <c r="E323" s="47">
        <v>5.9993999999999999E-2</v>
      </c>
      <c r="F323" s="47">
        <v>5.8302E-2</v>
      </c>
      <c r="G323" s="47">
        <v>16.407699999999998</v>
      </c>
      <c r="H323" s="47">
        <v>0.538134</v>
      </c>
      <c r="I323" s="47">
        <f t="shared" si="6"/>
        <v>99.136729999999986</v>
      </c>
      <c r="J323" s="48"/>
      <c r="K323" s="49">
        <v>83.589825821690212</v>
      </c>
      <c r="L323" s="49">
        <v>16.056522059425209</v>
      </c>
      <c r="M323" s="49">
        <v>0.35365211888456694</v>
      </c>
      <c r="N323" s="52"/>
      <c r="P323" s="51"/>
    </row>
    <row r="324" spans="1:16" s="50" customFormat="1" ht="12.75" x14ac:dyDescent="0.2">
      <c r="A324" s="46" t="s">
        <v>985</v>
      </c>
      <c r="B324" s="47">
        <v>47.331899999999997</v>
      </c>
      <c r="C324" s="47">
        <v>33.332900000000002</v>
      </c>
      <c r="D324" s="47">
        <v>2.0272100000000002</v>
      </c>
      <c r="E324" s="47">
        <v>5.4202E-2</v>
      </c>
      <c r="F324" s="47">
        <v>6.1880999999999999E-2</v>
      </c>
      <c r="G324" s="47">
        <v>15.4663</v>
      </c>
      <c r="H324" s="47">
        <v>0.55173099999999997</v>
      </c>
      <c r="I324" s="47">
        <f t="shared" si="6"/>
        <v>98.826124000000007</v>
      </c>
      <c r="J324" s="48"/>
      <c r="K324" s="49">
        <v>80.518702359861976</v>
      </c>
      <c r="L324" s="49">
        <v>19.097718696865826</v>
      </c>
      <c r="M324" s="49">
        <v>0.38357894327218789</v>
      </c>
      <c r="N324" s="52"/>
      <c r="P324" s="51"/>
    </row>
    <row r="325" spans="1:16" s="50" customFormat="1" ht="12.75" x14ac:dyDescent="0.2">
      <c r="A325" s="46" t="s">
        <v>986</v>
      </c>
      <c r="B325" s="47">
        <v>47.874899999999997</v>
      </c>
      <c r="C325" s="47">
        <v>32.969900000000003</v>
      </c>
      <c r="D325" s="47">
        <v>2.32192</v>
      </c>
      <c r="E325" s="47">
        <v>4.4218E-2</v>
      </c>
      <c r="F325" s="47">
        <v>6.1009000000000001E-2</v>
      </c>
      <c r="G325" s="47">
        <v>15.0097</v>
      </c>
      <c r="H325" s="47">
        <v>0.55835699999999999</v>
      </c>
      <c r="I325" s="47">
        <f t="shared" ref="I325:I357" si="7">SUM(B325:H325)</f>
        <v>98.840003999999993</v>
      </c>
      <c r="J325" s="48"/>
      <c r="K325" s="49">
        <v>77.835037629313931</v>
      </c>
      <c r="L325" s="49">
        <v>21.788272335230921</v>
      </c>
      <c r="M325" s="49">
        <v>0.3766900354551469</v>
      </c>
      <c r="N325" s="52"/>
      <c r="P325" s="51"/>
    </row>
    <row r="326" spans="1:16" s="50" customFormat="1" ht="12.75" x14ac:dyDescent="0.2">
      <c r="A326" s="46" t="s">
        <v>987</v>
      </c>
      <c r="B326" s="47">
        <v>47.619300000000003</v>
      </c>
      <c r="C326" s="47">
        <v>32.830500000000001</v>
      </c>
      <c r="D326" s="47">
        <v>2.4144899999999998</v>
      </c>
      <c r="E326" s="47">
        <v>5.8108E-2</v>
      </c>
      <c r="F326" s="47">
        <v>7.8409999999999994E-2</v>
      </c>
      <c r="G326" s="47">
        <v>15.5326</v>
      </c>
      <c r="H326" s="47">
        <v>0.61523300000000003</v>
      </c>
      <c r="I326" s="47">
        <f t="shared" si="7"/>
        <v>99.148641000000026</v>
      </c>
      <c r="J326" s="48"/>
      <c r="K326" s="49">
        <v>77.681961119353304</v>
      </c>
      <c r="L326" s="49">
        <v>21.851127376688776</v>
      </c>
      <c r="M326" s="49">
        <v>0.46691150395791775</v>
      </c>
      <c r="N326" s="52"/>
      <c r="P326" s="51"/>
    </row>
    <row r="327" spans="1:16" s="50" customFormat="1" ht="12.75" x14ac:dyDescent="0.2">
      <c r="A327" s="46" t="s">
        <v>988</v>
      </c>
      <c r="B327" s="47">
        <v>46.6096</v>
      </c>
      <c r="C327" s="47">
        <v>33.048400000000001</v>
      </c>
      <c r="D327" s="47">
        <v>1.9606399999999999</v>
      </c>
      <c r="E327" s="47">
        <v>3.7595999999999997E-2</v>
      </c>
      <c r="F327" s="47">
        <v>5.6911000000000003E-2</v>
      </c>
      <c r="G327" s="47">
        <v>15.641500000000001</v>
      </c>
      <c r="H327" s="47">
        <v>0.63544800000000001</v>
      </c>
      <c r="I327" s="47">
        <f t="shared" si="7"/>
        <v>97.990094999999997</v>
      </c>
      <c r="J327" s="48"/>
      <c r="K327" s="49">
        <v>81.224365490145345</v>
      </c>
      <c r="L327" s="49">
        <v>18.423757216256529</v>
      </c>
      <c r="M327" s="49">
        <v>0.35187729359813025</v>
      </c>
      <c r="N327" s="52"/>
      <c r="P327" s="51"/>
    </row>
    <row r="328" spans="1:16" s="50" customFormat="1" ht="12.75" x14ac:dyDescent="0.2">
      <c r="A328" s="46" t="s">
        <v>989</v>
      </c>
      <c r="B328" s="47">
        <v>48.063299999999998</v>
      </c>
      <c r="C328" s="47">
        <v>32.735300000000002</v>
      </c>
      <c r="D328" s="47">
        <v>2.3050899999999999</v>
      </c>
      <c r="E328" s="47">
        <v>5.6240999999999999E-2</v>
      </c>
      <c r="F328" s="47">
        <v>7.6227000000000003E-2</v>
      </c>
      <c r="G328" s="47">
        <v>15.182700000000001</v>
      </c>
      <c r="H328" s="47">
        <v>0.450349</v>
      </c>
      <c r="I328" s="47">
        <f t="shared" si="7"/>
        <v>98.869207000000003</v>
      </c>
      <c r="J328" s="48"/>
      <c r="K328" s="49">
        <v>78.08161781478141</v>
      </c>
      <c r="L328" s="49">
        <v>21.451619942199343</v>
      </c>
      <c r="M328" s="49">
        <v>0.46676224301925334</v>
      </c>
      <c r="N328" s="52"/>
      <c r="P328" s="51"/>
    </row>
    <row r="329" spans="1:16" s="50" customFormat="1" ht="12.75" x14ac:dyDescent="0.2">
      <c r="A329" s="46" t="s">
        <v>990</v>
      </c>
      <c r="B329" s="47">
        <v>47.851300000000002</v>
      </c>
      <c r="C329" s="47">
        <v>32.017800000000001</v>
      </c>
      <c r="D329" s="47">
        <v>2.87758</v>
      </c>
      <c r="E329" s="47">
        <v>5.2070999999999999E-2</v>
      </c>
      <c r="F329" s="47">
        <v>0.11197</v>
      </c>
      <c r="G329" s="47">
        <v>14.6395</v>
      </c>
      <c r="H329" s="47">
        <v>0.56962199999999996</v>
      </c>
      <c r="I329" s="47">
        <f t="shared" si="7"/>
        <v>98.119842999999989</v>
      </c>
      <c r="J329" s="48"/>
      <c r="K329" s="49">
        <v>73.270899881536991</v>
      </c>
      <c r="L329" s="49">
        <v>26.061841706681349</v>
      </c>
      <c r="M329" s="49">
        <v>0.66725841178166334</v>
      </c>
      <c r="N329" s="52"/>
      <c r="P329" s="51"/>
    </row>
    <row r="330" spans="1:16" s="50" customFormat="1" ht="12.75" x14ac:dyDescent="0.2">
      <c r="A330" s="46" t="s">
        <v>991</v>
      </c>
      <c r="B330" s="47">
        <v>50.379300000000001</v>
      </c>
      <c r="C330" s="47">
        <v>30.700700000000001</v>
      </c>
      <c r="D330" s="47">
        <v>3.4571800000000001</v>
      </c>
      <c r="E330" s="47">
        <v>8.7771000000000002E-2</v>
      </c>
      <c r="F330" s="47">
        <v>0.14441200000000001</v>
      </c>
      <c r="G330" s="47">
        <v>13.5425</v>
      </c>
      <c r="H330" s="47">
        <v>0.58687800000000001</v>
      </c>
      <c r="I330" s="47">
        <f t="shared" si="7"/>
        <v>98.898741000000001</v>
      </c>
      <c r="J330" s="48"/>
      <c r="K330" s="49">
        <v>67.812823245241901</v>
      </c>
      <c r="L330" s="49">
        <v>31.326176337432312</v>
      </c>
      <c r="M330" s="49">
        <v>0.86100041732578814</v>
      </c>
      <c r="N330" s="52"/>
      <c r="P330" s="51"/>
    </row>
    <row r="331" spans="1:16" s="50" customFormat="1" ht="12.75" x14ac:dyDescent="0.2">
      <c r="A331" s="46" t="s">
        <v>992</v>
      </c>
      <c r="B331" s="47">
        <v>51.690800000000003</v>
      </c>
      <c r="C331" s="47">
        <v>30.0215</v>
      </c>
      <c r="D331" s="47">
        <v>3.60467</v>
      </c>
      <c r="E331" s="47">
        <v>6.5379000000000007E-2</v>
      </c>
      <c r="F331" s="47">
        <v>0.148593</v>
      </c>
      <c r="G331" s="47">
        <v>12.2593</v>
      </c>
      <c r="H331" s="47">
        <v>0.62609099999999995</v>
      </c>
      <c r="I331" s="47">
        <f t="shared" si="7"/>
        <v>98.416332999999995</v>
      </c>
      <c r="J331" s="48"/>
      <c r="K331" s="49">
        <v>64.661887717367563</v>
      </c>
      <c r="L331" s="49">
        <v>34.404926411022672</v>
      </c>
      <c r="M331" s="49">
        <v>0.93318587160976896</v>
      </c>
      <c r="N331" s="52"/>
      <c r="P331" s="51"/>
    </row>
    <row r="332" spans="1:16" s="50" customFormat="1" ht="12.75" x14ac:dyDescent="0.2">
      <c r="A332" s="46" t="s">
        <v>993</v>
      </c>
      <c r="B332" s="47">
        <v>50.880899999999997</v>
      </c>
      <c r="C332" s="47">
        <v>29.221800000000002</v>
      </c>
      <c r="D332" s="47">
        <v>3.44652</v>
      </c>
      <c r="E332" s="47">
        <v>0.551041</v>
      </c>
      <c r="F332" s="47">
        <v>0.33737099999999998</v>
      </c>
      <c r="G332" s="47">
        <v>12.882999999999999</v>
      </c>
      <c r="H332" s="47">
        <v>2.4944299999999999</v>
      </c>
      <c r="I332" s="47">
        <f t="shared" si="7"/>
        <v>99.815061999999998</v>
      </c>
      <c r="J332" s="48"/>
      <c r="K332" s="49">
        <v>65.994343482782398</v>
      </c>
      <c r="L332" s="49">
        <v>31.947944697151431</v>
      </c>
      <c r="M332" s="49">
        <v>2.0577118200661717</v>
      </c>
      <c r="N332" s="52"/>
      <c r="P332" s="51"/>
    </row>
    <row r="333" spans="1:16" s="50" customFormat="1" ht="12.75" x14ac:dyDescent="0.2">
      <c r="A333" s="46" t="s">
        <v>994</v>
      </c>
      <c r="B333" s="47">
        <v>50.179000000000002</v>
      </c>
      <c r="C333" s="47">
        <v>31.321400000000001</v>
      </c>
      <c r="D333" s="47">
        <v>3.1775899999999999</v>
      </c>
      <c r="E333" s="47">
        <v>7.5537000000000007E-2</v>
      </c>
      <c r="F333" s="47">
        <v>0.10187400000000001</v>
      </c>
      <c r="G333" s="47">
        <v>13.507899999999999</v>
      </c>
      <c r="H333" s="47">
        <v>0.55932599999999999</v>
      </c>
      <c r="I333" s="47">
        <f t="shared" si="7"/>
        <v>98.922626999999977</v>
      </c>
      <c r="J333" s="48"/>
      <c r="K333" s="49">
        <v>69.702978376059107</v>
      </c>
      <c r="L333" s="49">
        <v>29.671108647599333</v>
      </c>
      <c r="M333" s="49">
        <v>0.62591297634157084</v>
      </c>
      <c r="N333" s="52"/>
      <c r="P333" s="51"/>
    </row>
    <row r="334" spans="1:16" s="50" customFormat="1" ht="12.75" x14ac:dyDescent="0.2">
      <c r="A334" s="46" t="s">
        <v>995</v>
      </c>
      <c r="B334" s="47">
        <v>50.401499999999999</v>
      </c>
      <c r="C334" s="47">
        <v>30.8218</v>
      </c>
      <c r="D334" s="47">
        <v>3.64717</v>
      </c>
      <c r="E334" s="47">
        <v>8.1978999999999996E-2</v>
      </c>
      <c r="F334" s="47">
        <v>0.14682799999999999</v>
      </c>
      <c r="G334" s="47">
        <v>13.314299999999999</v>
      </c>
      <c r="H334" s="47">
        <v>0.57085300000000005</v>
      </c>
      <c r="I334" s="47">
        <f t="shared" si="7"/>
        <v>98.984430000000003</v>
      </c>
      <c r="J334" s="48"/>
      <c r="K334" s="49">
        <v>66.276944713108833</v>
      </c>
      <c r="L334" s="49">
        <v>32.852813120903186</v>
      </c>
      <c r="M334" s="49">
        <v>0.87024216598797033</v>
      </c>
      <c r="N334" s="52"/>
      <c r="P334" s="51"/>
    </row>
    <row r="335" spans="1:16" s="50" customFormat="1" ht="12.75" x14ac:dyDescent="0.2">
      <c r="A335" s="46" t="s">
        <v>996</v>
      </c>
      <c r="B335" s="47">
        <v>50.930599999999998</v>
      </c>
      <c r="C335" s="47">
        <v>29.622699999999998</v>
      </c>
      <c r="D335" s="47">
        <v>3.7805499999999999</v>
      </c>
      <c r="E335" s="47">
        <v>9.6493999999999996E-2</v>
      </c>
      <c r="F335" s="47">
        <v>0.167852</v>
      </c>
      <c r="G335" s="47">
        <v>12.568199999999999</v>
      </c>
      <c r="H335" s="47">
        <v>0.71797299999999997</v>
      </c>
      <c r="I335" s="47">
        <f t="shared" si="7"/>
        <v>97.884369000000007</v>
      </c>
      <c r="J335" s="48"/>
      <c r="K335" s="49">
        <v>64.093458634375594</v>
      </c>
      <c r="L335" s="49">
        <v>34.88735350349269</v>
      </c>
      <c r="M335" s="49">
        <v>1.0191878621317079</v>
      </c>
      <c r="N335" s="52"/>
      <c r="P335" s="51"/>
    </row>
    <row r="336" spans="1:16" s="50" customFormat="1" ht="12.75" x14ac:dyDescent="0.2">
      <c r="A336" s="46" t="s">
        <v>997</v>
      </c>
      <c r="B336" s="47">
        <v>45.544400000000003</v>
      </c>
      <c r="C336" s="47">
        <v>34.526699999999998</v>
      </c>
      <c r="D336" s="47">
        <v>1.5266299999999999</v>
      </c>
      <c r="E336" s="47">
        <v>5.2843000000000001E-2</v>
      </c>
      <c r="F336" s="47">
        <v>3.6191000000000001E-2</v>
      </c>
      <c r="G336" s="47">
        <v>16.741</v>
      </c>
      <c r="H336" s="47">
        <v>0.49051800000000001</v>
      </c>
      <c r="I336" s="47">
        <f t="shared" si="7"/>
        <v>98.918281999999991</v>
      </c>
      <c r="J336" s="48"/>
      <c r="K336" s="49">
        <v>85.646538294016608</v>
      </c>
      <c r="L336" s="49">
        <v>14.133008662501624</v>
      </c>
      <c r="M336" s="49">
        <v>0.22045304348176836</v>
      </c>
      <c r="N336" s="52"/>
      <c r="P336" s="51"/>
    </row>
    <row r="337" spans="1:16" s="50" customFormat="1" ht="12.75" x14ac:dyDescent="0.2">
      <c r="A337" s="46" t="s">
        <v>998</v>
      </c>
      <c r="B337" s="47">
        <v>47.9056</v>
      </c>
      <c r="C337" s="47">
        <v>32.118099999999998</v>
      </c>
      <c r="D337" s="47">
        <v>2.61104</v>
      </c>
      <c r="E337" s="47">
        <v>6.6945000000000005E-2</v>
      </c>
      <c r="F337" s="47">
        <v>9.9899000000000002E-2</v>
      </c>
      <c r="G337" s="47">
        <v>14.6783</v>
      </c>
      <c r="H337" s="47">
        <v>0.54665699999999995</v>
      </c>
      <c r="I337" s="47">
        <f t="shared" si="7"/>
        <v>98.026540999999995</v>
      </c>
      <c r="J337" s="48"/>
      <c r="K337" s="49">
        <v>75.188224612078756</v>
      </c>
      <c r="L337" s="49">
        <v>24.202487830634013</v>
      </c>
      <c r="M337" s="49">
        <v>0.6092875572872215</v>
      </c>
      <c r="N337" s="52"/>
      <c r="P337" s="51"/>
    </row>
    <row r="338" spans="1:16" s="50" customFormat="1" ht="12.75" x14ac:dyDescent="0.2">
      <c r="A338" s="46" t="s">
        <v>999</v>
      </c>
      <c r="B338" s="47">
        <v>52.534100000000002</v>
      </c>
      <c r="C338" s="47">
        <v>29.5562</v>
      </c>
      <c r="D338" s="47">
        <v>4.0865299999999998</v>
      </c>
      <c r="E338" s="47">
        <v>9.8306000000000004E-2</v>
      </c>
      <c r="F338" s="47">
        <v>0.193523</v>
      </c>
      <c r="G338" s="47">
        <v>12.041399999999999</v>
      </c>
      <c r="H338" s="47">
        <v>0.58789999999999998</v>
      </c>
      <c r="I338" s="47">
        <f t="shared" si="7"/>
        <v>99.097958999999989</v>
      </c>
      <c r="J338" s="48"/>
      <c r="K338" s="49">
        <v>61.227567994091039</v>
      </c>
      <c r="L338" s="49">
        <v>37.600804088073303</v>
      </c>
      <c r="M338" s="49">
        <v>1.1716279178356617</v>
      </c>
      <c r="N338" s="52"/>
      <c r="P338" s="51"/>
    </row>
    <row r="339" spans="1:16" s="50" customFormat="1" ht="12.75" x14ac:dyDescent="0.2">
      <c r="A339" s="46" t="s">
        <v>1000</v>
      </c>
      <c r="B339" s="47">
        <v>46.6982</v>
      </c>
      <c r="C339" s="47">
        <v>33.241900000000001</v>
      </c>
      <c r="D339" s="47">
        <v>2.0430000000000001</v>
      </c>
      <c r="E339" s="47">
        <v>4.5114000000000001E-2</v>
      </c>
      <c r="F339" s="47">
        <v>4.8714E-2</v>
      </c>
      <c r="G339" s="47">
        <v>16.047599999999999</v>
      </c>
      <c r="H339" s="47">
        <v>0.58253999999999995</v>
      </c>
      <c r="I339" s="47">
        <f t="shared" si="7"/>
        <v>98.707068000000007</v>
      </c>
      <c r="J339" s="48"/>
      <c r="K339" s="49">
        <v>81.038138461015109</v>
      </c>
      <c r="L339" s="49">
        <v>18.668960943122762</v>
      </c>
      <c r="M339" s="49">
        <v>0.29290059586212047</v>
      </c>
      <c r="N339" s="52"/>
      <c r="P339" s="51"/>
    </row>
    <row r="340" spans="1:16" s="50" customFormat="1" ht="12.75" x14ac:dyDescent="0.2">
      <c r="A340" s="46" t="s">
        <v>1001</v>
      </c>
      <c r="B340" s="47">
        <v>48.543700000000001</v>
      </c>
      <c r="C340" s="47">
        <v>31.945900000000002</v>
      </c>
      <c r="D340" s="47">
        <v>2.60636</v>
      </c>
      <c r="E340" s="47">
        <v>5.713E-2</v>
      </c>
      <c r="F340" s="47">
        <v>7.5412999999999994E-2</v>
      </c>
      <c r="G340" s="47">
        <v>14.8995</v>
      </c>
      <c r="H340" s="47">
        <v>0.61998600000000004</v>
      </c>
      <c r="I340" s="47">
        <f t="shared" si="7"/>
        <v>98.74798899999999</v>
      </c>
      <c r="J340" s="48"/>
      <c r="K340" s="49">
        <v>75.610295712694949</v>
      </c>
      <c r="L340" s="49">
        <v>23.93404255418713</v>
      </c>
      <c r="M340" s="49">
        <v>0.45566173311791774</v>
      </c>
      <c r="N340" s="52"/>
      <c r="P340" s="51"/>
    </row>
    <row r="341" spans="1:16" s="50" customFormat="1" ht="12.75" x14ac:dyDescent="0.2">
      <c r="A341" s="46" t="s">
        <v>1002</v>
      </c>
      <c r="B341" s="47">
        <v>47.2562</v>
      </c>
      <c r="C341" s="47">
        <v>33.114600000000003</v>
      </c>
      <c r="D341" s="47">
        <v>2.1324000000000001</v>
      </c>
      <c r="E341" s="47">
        <v>8.0978999999999995E-2</v>
      </c>
      <c r="F341" s="47">
        <v>6.0567000000000003E-2</v>
      </c>
      <c r="G341" s="47">
        <v>15.3268</v>
      </c>
      <c r="H341" s="47">
        <v>0.60300799999999999</v>
      </c>
      <c r="I341" s="47">
        <f t="shared" si="7"/>
        <v>98.57455400000002</v>
      </c>
      <c r="J341" s="48"/>
      <c r="K341" s="49">
        <v>79.588255358185734</v>
      </c>
      <c r="L341" s="49">
        <v>20.037271516770431</v>
      </c>
      <c r="M341" s="49">
        <v>0.37447312504383551</v>
      </c>
      <c r="N341" s="52"/>
      <c r="P341" s="51"/>
    </row>
    <row r="342" spans="1:16" s="50" customFormat="1" ht="12.75" x14ac:dyDescent="0.2">
      <c r="A342" s="46" t="s">
        <v>1003</v>
      </c>
      <c r="B342" s="47">
        <v>48.2667</v>
      </c>
      <c r="C342" s="47">
        <v>31.420300000000001</v>
      </c>
      <c r="D342" s="47">
        <v>2.8704000000000001</v>
      </c>
      <c r="E342" s="47">
        <v>6.2226999999999998E-2</v>
      </c>
      <c r="F342" s="47">
        <v>0.16758100000000001</v>
      </c>
      <c r="G342" s="47">
        <v>13.9876</v>
      </c>
      <c r="H342" s="47">
        <v>0.54227999999999998</v>
      </c>
      <c r="I342" s="47">
        <f t="shared" si="7"/>
        <v>97.317087999999998</v>
      </c>
      <c r="J342" s="48"/>
      <c r="K342" s="49">
        <v>72.170650080316321</v>
      </c>
      <c r="L342" s="49">
        <v>26.799842956617663</v>
      </c>
      <c r="M342" s="49">
        <v>1.0295069630660136</v>
      </c>
      <c r="N342" s="52"/>
      <c r="P342" s="51"/>
    </row>
    <row r="343" spans="1:16" s="50" customFormat="1" ht="12.75" x14ac:dyDescent="0.2">
      <c r="A343" s="46" t="s">
        <v>1004</v>
      </c>
      <c r="B343" s="47">
        <v>47.244900000000001</v>
      </c>
      <c r="C343" s="47">
        <v>33.377099999999999</v>
      </c>
      <c r="D343" s="47">
        <v>2.0765799999999999</v>
      </c>
      <c r="E343" s="47">
        <v>4.9790000000000001E-2</v>
      </c>
      <c r="F343" s="47">
        <v>6.8418999999999994E-2</v>
      </c>
      <c r="G343" s="47">
        <v>15.654</v>
      </c>
      <c r="H343" s="47">
        <v>0.60416099999999995</v>
      </c>
      <c r="I343" s="47">
        <f t="shared" si="7"/>
        <v>99.074950000000001</v>
      </c>
      <c r="J343" s="48"/>
      <c r="K343" s="49">
        <v>80.305113092843342</v>
      </c>
      <c r="L343" s="49">
        <v>19.276977941222452</v>
      </c>
      <c r="M343" s="49">
        <v>0.41790896593420535</v>
      </c>
      <c r="N343" s="52"/>
      <c r="P343" s="51"/>
    </row>
    <row r="344" spans="1:16" s="50" customFormat="1" ht="12.75" x14ac:dyDescent="0.2">
      <c r="A344" s="46" t="s">
        <v>1005</v>
      </c>
      <c r="B344" s="47">
        <v>51.551600000000001</v>
      </c>
      <c r="C344" s="47">
        <v>30.200299999999999</v>
      </c>
      <c r="D344" s="47">
        <v>3.7258100000000001</v>
      </c>
      <c r="E344" s="47">
        <v>7.3801000000000005E-2</v>
      </c>
      <c r="F344" s="47">
        <v>0.16908999999999999</v>
      </c>
      <c r="G344" s="47">
        <v>12.6152</v>
      </c>
      <c r="H344" s="47">
        <v>0.67379800000000001</v>
      </c>
      <c r="I344" s="47">
        <f t="shared" si="7"/>
        <v>99.009599000000009</v>
      </c>
      <c r="J344" s="48"/>
      <c r="K344" s="49">
        <v>64.499516445425698</v>
      </c>
      <c r="L344" s="49">
        <v>34.471123429947816</v>
      </c>
      <c r="M344" s="49">
        <v>1.0293601246264814</v>
      </c>
      <c r="N344" s="52"/>
      <c r="P344" s="51"/>
    </row>
    <row r="345" spans="1:16" s="50" customFormat="1" ht="12.75" x14ac:dyDescent="0.2">
      <c r="A345" s="46" t="s">
        <v>1006</v>
      </c>
      <c r="B345" s="47">
        <v>46.931800000000003</v>
      </c>
      <c r="C345" s="47">
        <v>33.261000000000003</v>
      </c>
      <c r="D345" s="47">
        <v>1.88896</v>
      </c>
      <c r="E345" s="47">
        <v>4.8681000000000002E-2</v>
      </c>
      <c r="F345" s="47">
        <v>6.7613000000000006E-2</v>
      </c>
      <c r="G345" s="47">
        <v>16.428000000000001</v>
      </c>
      <c r="H345" s="47">
        <v>0.61210500000000001</v>
      </c>
      <c r="I345" s="47">
        <f t="shared" si="7"/>
        <v>99.238158999999996</v>
      </c>
      <c r="J345" s="48"/>
      <c r="K345" s="49">
        <v>82.442208731332784</v>
      </c>
      <c r="L345" s="49">
        <v>17.153790465696048</v>
      </c>
      <c r="M345" s="49">
        <v>0.40400080297116608</v>
      </c>
      <c r="N345" s="52"/>
      <c r="P345" s="51"/>
    </row>
    <row r="346" spans="1:16" s="50" customFormat="1" ht="12.75" x14ac:dyDescent="0.2">
      <c r="A346" s="46" t="s">
        <v>1007</v>
      </c>
      <c r="B346" s="47">
        <v>51.184399999999997</v>
      </c>
      <c r="C346" s="47">
        <v>30.0459</v>
      </c>
      <c r="D346" s="47">
        <v>3.7507299999999999</v>
      </c>
      <c r="E346" s="47">
        <v>8.9264999999999997E-2</v>
      </c>
      <c r="F346" s="47">
        <v>0.157661</v>
      </c>
      <c r="G346" s="47">
        <v>13.0474</v>
      </c>
      <c r="H346" s="47">
        <v>0.61973999999999996</v>
      </c>
      <c r="I346" s="47">
        <f t="shared" si="7"/>
        <v>98.895095999999995</v>
      </c>
      <c r="J346" s="48"/>
      <c r="K346" s="49">
        <v>65.164399085072262</v>
      </c>
      <c r="L346" s="49">
        <v>33.898043673616449</v>
      </c>
      <c r="M346" s="49">
        <v>0.9375572413112907</v>
      </c>
      <c r="N346" s="52"/>
      <c r="P346" s="51"/>
    </row>
    <row r="347" spans="1:16" s="50" customFormat="1" ht="12.75" x14ac:dyDescent="0.2">
      <c r="A347" s="46" t="s">
        <v>1008</v>
      </c>
      <c r="B347" s="47">
        <v>48.667400000000001</v>
      </c>
      <c r="C347" s="47">
        <v>31.621300000000002</v>
      </c>
      <c r="D347" s="47">
        <v>2.8904999999999998</v>
      </c>
      <c r="E347" s="47">
        <v>5.6773999999999998E-2</v>
      </c>
      <c r="F347" s="47">
        <v>0.16869700000000001</v>
      </c>
      <c r="G347" s="47">
        <v>14.557399999999999</v>
      </c>
      <c r="H347" s="47">
        <v>0.56447899999999995</v>
      </c>
      <c r="I347" s="47">
        <f t="shared" si="7"/>
        <v>98.526550000000015</v>
      </c>
      <c r="J347" s="48"/>
      <c r="K347" s="49">
        <v>72.827831856783988</v>
      </c>
      <c r="L347" s="49">
        <v>26.167302442410733</v>
      </c>
      <c r="M347" s="49">
        <v>1.0048657008052744</v>
      </c>
      <c r="N347" s="52"/>
      <c r="P347" s="51"/>
    </row>
    <row r="348" spans="1:16" s="50" customFormat="1" ht="12.75" x14ac:dyDescent="0.2">
      <c r="A348" s="46" t="s">
        <v>1009</v>
      </c>
      <c r="B348" s="47">
        <v>48.914900000000003</v>
      </c>
      <c r="C348" s="47">
        <v>32.021799999999999</v>
      </c>
      <c r="D348" s="47">
        <v>2.79617</v>
      </c>
      <c r="E348" s="47">
        <v>7.1326000000000001E-2</v>
      </c>
      <c r="F348" s="47">
        <v>0.138075</v>
      </c>
      <c r="G348" s="47">
        <v>14.380699999999999</v>
      </c>
      <c r="H348" s="47">
        <v>0.64597000000000004</v>
      </c>
      <c r="I348" s="47">
        <f t="shared" si="7"/>
        <v>98.968941000000015</v>
      </c>
      <c r="J348" s="48"/>
      <c r="K348" s="49">
        <v>73.352464835036329</v>
      </c>
      <c r="L348" s="49">
        <v>25.808969965554528</v>
      </c>
      <c r="M348" s="49">
        <v>0.83856519940913921</v>
      </c>
      <c r="N348" s="52"/>
      <c r="P348" s="51"/>
    </row>
    <row r="349" spans="1:16" s="50" customFormat="1" ht="12.75" x14ac:dyDescent="0.2">
      <c r="A349" s="46" t="s">
        <v>1010</v>
      </c>
      <c r="B349" s="47">
        <v>46.1815</v>
      </c>
      <c r="C349" s="47">
        <v>33.7196</v>
      </c>
      <c r="D349" s="47">
        <v>1.5619000000000001</v>
      </c>
      <c r="E349" s="47">
        <v>6.6064999999999999E-2</v>
      </c>
      <c r="F349" s="47">
        <v>5.7140999999999997E-2</v>
      </c>
      <c r="G349" s="47">
        <v>16.645800000000001</v>
      </c>
      <c r="H349" s="47">
        <v>0.62492899999999996</v>
      </c>
      <c r="I349" s="47">
        <f t="shared" si="7"/>
        <v>98.856934999999979</v>
      </c>
      <c r="J349" s="48"/>
      <c r="K349" s="49">
        <v>85.187531914203873</v>
      </c>
      <c r="L349" s="49">
        <v>14.464286099933229</v>
      </c>
      <c r="M349" s="49">
        <v>0.34818198586288895</v>
      </c>
      <c r="N349" s="52"/>
      <c r="P349" s="51"/>
    </row>
    <row r="350" spans="1:16" s="50" customFormat="1" ht="12.75" x14ac:dyDescent="0.2">
      <c r="A350" s="46" t="s">
        <v>1011</v>
      </c>
      <c r="B350" s="47">
        <v>46.767000000000003</v>
      </c>
      <c r="C350" s="47">
        <v>33.271500000000003</v>
      </c>
      <c r="D350" s="47">
        <v>1.8456300000000001</v>
      </c>
      <c r="E350" s="47">
        <v>6.5375000000000003E-2</v>
      </c>
      <c r="F350" s="47">
        <v>5.6489999999999999E-2</v>
      </c>
      <c r="G350" s="47">
        <v>16.1782</v>
      </c>
      <c r="H350" s="47">
        <v>0.53375600000000001</v>
      </c>
      <c r="I350" s="47">
        <f t="shared" si="7"/>
        <v>98.717950999999999</v>
      </c>
      <c r="J350" s="48"/>
      <c r="K350" s="49">
        <v>82.604067526933719</v>
      </c>
      <c r="L350" s="49">
        <v>17.052509055625144</v>
      </c>
      <c r="M350" s="49">
        <v>0.34342341744113014</v>
      </c>
      <c r="N350" s="52"/>
      <c r="P350" s="51"/>
    </row>
    <row r="351" spans="1:16" s="50" customFormat="1" ht="12.75" x14ac:dyDescent="0.2">
      <c r="A351" s="46" t="s">
        <v>1012</v>
      </c>
      <c r="B351" s="47">
        <v>48.909300000000002</v>
      </c>
      <c r="C351" s="47">
        <v>32.462800000000001</v>
      </c>
      <c r="D351" s="47">
        <v>2.3776899999999999</v>
      </c>
      <c r="E351" s="47">
        <v>7.2321999999999997E-2</v>
      </c>
      <c r="F351" s="47">
        <v>8.0557000000000004E-2</v>
      </c>
      <c r="G351" s="47">
        <v>14.921799999999999</v>
      </c>
      <c r="H351" s="47">
        <v>0.65878499999999995</v>
      </c>
      <c r="I351" s="47">
        <f t="shared" si="7"/>
        <v>99.483254000000002</v>
      </c>
      <c r="J351" s="48"/>
      <c r="K351" s="49">
        <v>77.233858753354085</v>
      </c>
      <c r="L351" s="49">
        <v>22.269689662245746</v>
      </c>
      <c r="M351" s="49">
        <v>0.49645158440017384</v>
      </c>
      <c r="N351" s="52"/>
      <c r="P351" s="51"/>
    </row>
    <row r="352" spans="1:16" s="50" customFormat="1" ht="12.75" x14ac:dyDescent="0.2">
      <c r="A352" s="46" t="s">
        <v>1013</v>
      </c>
      <c r="B352" s="47">
        <v>50.432200000000002</v>
      </c>
      <c r="C352" s="47">
        <v>30.678799999999999</v>
      </c>
      <c r="D352" s="47">
        <v>3.4833500000000002</v>
      </c>
      <c r="E352" s="47">
        <v>8.3361000000000005E-2</v>
      </c>
      <c r="F352" s="47">
        <v>0.15659799999999999</v>
      </c>
      <c r="G352" s="47">
        <v>13.2654</v>
      </c>
      <c r="H352" s="47">
        <v>0.515266</v>
      </c>
      <c r="I352" s="47">
        <f t="shared" si="7"/>
        <v>98.614975000000001</v>
      </c>
      <c r="J352" s="48"/>
      <c r="K352" s="49">
        <v>67.14898005994587</v>
      </c>
      <c r="L352" s="49">
        <v>31.907192978426217</v>
      </c>
      <c r="M352" s="49">
        <v>0.94382696162791591</v>
      </c>
      <c r="N352" s="52"/>
      <c r="P352" s="51"/>
    </row>
    <row r="353" spans="1:16" s="50" customFormat="1" ht="12.75" x14ac:dyDescent="0.2">
      <c r="A353" s="46" t="s">
        <v>1014</v>
      </c>
      <c r="B353" s="47">
        <v>48.344900000000003</v>
      </c>
      <c r="C353" s="47">
        <v>32.249400000000001</v>
      </c>
      <c r="D353" s="47">
        <v>2.50387</v>
      </c>
      <c r="E353" s="47">
        <v>6.3909999999999995E-2</v>
      </c>
      <c r="F353" s="47">
        <v>8.4651000000000004E-2</v>
      </c>
      <c r="G353" s="47">
        <v>14.951599999999999</v>
      </c>
      <c r="H353" s="47">
        <v>0.45928999999999998</v>
      </c>
      <c r="I353" s="47">
        <f t="shared" si="7"/>
        <v>98.657621000000006</v>
      </c>
      <c r="J353" s="48"/>
      <c r="K353" s="49">
        <v>76.348774718639575</v>
      </c>
      <c r="L353" s="49">
        <v>23.136549665878469</v>
      </c>
      <c r="M353" s="49">
        <v>0.51467561548194929</v>
      </c>
      <c r="N353" s="52"/>
      <c r="P353" s="51"/>
    </row>
    <row r="354" spans="1:16" s="50" customFormat="1" ht="12.75" x14ac:dyDescent="0.2">
      <c r="A354" s="46" t="s">
        <v>1015</v>
      </c>
      <c r="B354" s="47">
        <v>44.676099999999998</v>
      </c>
      <c r="C354" s="47">
        <v>33.682699999999997</v>
      </c>
      <c r="D354" s="47">
        <v>1.4637100000000001</v>
      </c>
      <c r="E354" s="47">
        <v>3.986E-2</v>
      </c>
      <c r="F354" s="47">
        <v>5.5452000000000001E-2</v>
      </c>
      <c r="G354" s="47">
        <v>16.807099999999998</v>
      </c>
      <c r="H354" s="47">
        <v>0.60613600000000001</v>
      </c>
      <c r="I354" s="47">
        <f t="shared" si="7"/>
        <v>97.331058000000027</v>
      </c>
      <c r="J354" s="48"/>
      <c r="K354" s="49">
        <v>86.094043219660506</v>
      </c>
      <c r="L354" s="49">
        <v>13.567748191527565</v>
      </c>
      <c r="M354" s="49">
        <v>0.3382085888119441</v>
      </c>
      <c r="N354" s="52"/>
      <c r="P354" s="51"/>
    </row>
    <row r="355" spans="1:16" s="50" customFormat="1" ht="12.75" x14ac:dyDescent="0.2">
      <c r="A355" s="46" t="s">
        <v>1016</v>
      </c>
      <c r="B355" s="47">
        <v>50.716700000000003</v>
      </c>
      <c r="C355" s="47">
        <v>29.908300000000001</v>
      </c>
      <c r="D355" s="47">
        <v>3.7146400000000002</v>
      </c>
      <c r="E355" s="47">
        <v>7.8530000000000003E-2</v>
      </c>
      <c r="F355" s="47">
        <v>0.22276099999999999</v>
      </c>
      <c r="G355" s="47">
        <v>12.558299999999999</v>
      </c>
      <c r="H355" s="47">
        <v>0.71082299999999998</v>
      </c>
      <c r="I355" s="47">
        <f t="shared" si="7"/>
        <v>97.910054000000017</v>
      </c>
      <c r="J355" s="48"/>
      <c r="K355" s="49">
        <v>64.251988502088551</v>
      </c>
      <c r="L355" s="49">
        <v>34.391004847372308</v>
      </c>
      <c r="M355" s="49">
        <v>1.3570066505391287</v>
      </c>
      <c r="N355" s="52"/>
      <c r="P355" s="51"/>
    </row>
    <row r="356" spans="1:16" s="50" customFormat="1" ht="12.75" x14ac:dyDescent="0.2">
      <c r="A356" s="46" t="s">
        <v>1017</v>
      </c>
      <c r="B356" s="47">
        <v>56.4452</v>
      </c>
      <c r="C356" s="47">
        <v>27.115500000000001</v>
      </c>
      <c r="D356" s="47">
        <v>5.5411299999999999</v>
      </c>
      <c r="E356" s="47">
        <v>4.3737999999999999E-2</v>
      </c>
      <c r="F356" s="47">
        <v>0.49731500000000001</v>
      </c>
      <c r="G356" s="47">
        <v>9.0463100000000001</v>
      </c>
      <c r="H356" s="47">
        <v>0.63495299999999999</v>
      </c>
      <c r="I356" s="47">
        <f t="shared" si="7"/>
        <v>99.324145999999999</v>
      </c>
      <c r="J356" s="48"/>
      <c r="K356" s="49">
        <v>46.00106466784726</v>
      </c>
      <c r="L356" s="49">
        <v>50.98790539428348</v>
      </c>
      <c r="M356" s="49">
        <v>3.0110299378692584</v>
      </c>
      <c r="N356" s="52"/>
      <c r="P356" s="51"/>
    </row>
    <row r="357" spans="1:16" s="50" customFormat="1" ht="12.75" x14ac:dyDescent="0.2">
      <c r="A357" s="46" t="s">
        <v>1018</v>
      </c>
      <c r="B357" s="47">
        <v>46.600099999999998</v>
      </c>
      <c r="C357" s="47">
        <v>32.655299999999997</v>
      </c>
      <c r="D357" s="47">
        <v>2.1830400000000001</v>
      </c>
      <c r="E357" s="47">
        <v>6.9655999999999996E-2</v>
      </c>
      <c r="F357" s="47">
        <v>7.4361999999999998E-2</v>
      </c>
      <c r="G357" s="47">
        <v>15.186199999999999</v>
      </c>
      <c r="H357" s="47">
        <v>0.55688899999999997</v>
      </c>
      <c r="I357" s="47">
        <f t="shared" si="7"/>
        <v>97.325546999999986</v>
      </c>
      <c r="J357" s="48"/>
      <c r="K357" s="49">
        <v>78.991623768944336</v>
      </c>
      <c r="L357" s="49">
        <v>20.547833336911022</v>
      </c>
      <c r="M357" s="49">
        <v>0.46054289414462785</v>
      </c>
      <c r="N357" s="52"/>
      <c r="P357" s="51"/>
    </row>
    <row r="358" spans="1:16" s="50" customFormat="1" ht="12.75" x14ac:dyDescent="0.2">
      <c r="A358" s="46"/>
      <c r="B358" s="47"/>
      <c r="C358" s="47"/>
      <c r="D358" s="47"/>
      <c r="E358" s="47"/>
      <c r="F358" s="47"/>
      <c r="G358" s="47"/>
      <c r="H358" s="47"/>
      <c r="I358" s="47"/>
      <c r="J358" s="48"/>
      <c r="L358" s="51"/>
      <c r="M358" s="48"/>
      <c r="N358" s="48"/>
      <c r="P358" s="51"/>
    </row>
    <row r="359" spans="1:16" ht="15.75" x14ac:dyDescent="0.25">
      <c r="A359" s="45" t="s">
        <v>612</v>
      </c>
      <c r="K359" s="13"/>
      <c r="L359" s="13"/>
      <c r="M359" s="13"/>
      <c r="P359" s="10"/>
    </row>
    <row r="360" spans="1:16" s="50" customFormat="1" ht="12.75" x14ac:dyDescent="0.2">
      <c r="A360" s="46" t="s">
        <v>1019</v>
      </c>
      <c r="B360" s="47">
        <v>46.793199999999999</v>
      </c>
      <c r="C360" s="47">
        <v>33.387</v>
      </c>
      <c r="D360" s="47">
        <v>1.7593399999999999</v>
      </c>
      <c r="E360" s="47">
        <v>5.0349999999999999E-2</v>
      </c>
      <c r="F360" s="47">
        <v>4.5924E-2</v>
      </c>
      <c r="G360" s="47">
        <v>15.7079</v>
      </c>
      <c r="H360" s="47">
        <v>0.57502699999999995</v>
      </c>
      <c r="I360" s="47">
        <f t="shared" ref="I360:I387" si="8">SUM(B360:H360)</f>
        <v>98.318740999999989</v>
      </c>
      <c r="J360" s="48"/>
      <c r="K360" s="49">
        <v>82.907888113841494</v>
      </c>
      <c r="L360" s="49">
        <v>16.803506434206266</v>
      </c>
      <c r="M360" s="49">
        <v>0.28860545195224341</v>
      </c>
      <c r="N360" s="52"/>
    </row>
    <row r="361" spans="1:16" s="50" customFormat="1" ht="12.75" x14ac:dyDescent="0.2">
      <c r="A361" s="46" t="s">
        <v>1020</v>
      </c>
      <c r="B361" s="47">
        <v>47.220500000000001</v>
      </c>
      <c r="C361" s="47">
        <v>33.063400000000001</v>
      </c>
      <c r="D361" s="47">
        <v>2.0799400000000001</v>
      </c>
      <c r="E361" s="47">
        <v>5.6245000000000003E-2</v>
      </c>
      <c r="F361" s="47">
        <v>7.2623999999999994E-2</v>
      </c>
      <c r="G361" s="47">
        <v>15.386100000000001</v>
      </c>
      <c r="H361" s="47">
        <v>0.480763</v>
      </c>
      <c r="I361" s="47">
        <f t="shared" si="8"/>
        <v>98.359572</v>
      </c>
      <c r="J361" s="48"/>
      <c r="K361" s="49">
        <v>79.984543331852336</v>
      </c>
      <c r="L361" s="49">
        <v>19.565941053716053</v>
      </c>
      <c r="M361" s="49">
        <v>0.44951561443160953</v>
      </c>
      <c r="N361" s="52"/>
      <c r="P361" s="51"/>
    </row>
    <row r="362" spans="1:16" s="50" customFormat="1" ht="12.75" x14ac:dyDescent="0.2">
      <c r="A362" s="46" t="s">
        <v>1021</v>
      </c>
      <c r="B362" s="47">
        <v>48.735599999999998</v>
      </c>
      <c r="C362" s="47">
        <v>32.179900000000004</v>
      </c>
      <c r="D362" s="47">
        <v>2.68912</v>
      </c>
      <c r="E362" s="47">
        <v>6.3825000000000007E-2</v>
      </c>
      <c r="F362" s="47">
        <v>0.10660600000000001</v>
      </c>
      <c r="G362" s="47">
        <v>15.093999999999999</v>
      </c>
      <c r="H362" s="47">
        <v>0.56935999999999998</v>
      </c>
      <c r="I362" s="47">
        <f t="shared" si="8"/>
        <v>99.438411000000002</v>
      </c>
      <c r="J362" s="48"/>
      <c r="K362" s="49">
        <v>75.142944560871825</v>
      </c>
      <c r="L362" s="49">
        <v>24.225149248735487</v>
      </c>
      <c r="M362" s="49">
        <v>0.63190619039269191</v>
      </c>
      <c r="N362" s="52"/>
      <c r="P362" s="51"/>
    </row>
    <row r="363" spans="1:16" s="50" customFormat="1" ht="12.75" x14ac:dyDescent="0.2">
      <c r="A363" s="46" t="s">
        <v>1022</v>
      </c>
      <c r="B363" s="47">
        <v>51.641800000000003</v>
      </c>
      <c r="C363" s="47">
        <v>29.852799999999998</v>
      </c>
      <c r="D363" s="47">
        <v>3.85372</v>
      </c>
      <c r="E363" s="47">
        <v>9.0380000000000002E-2</v>
      </c>
      <c r="F363" s="47">
        <v>0.15998899999999999</v>
      </c>
      <c r="G363" s="47">
        <v>12.3169</v>
      </c>
      <c r="H363" s="47">
        <v>0.61007699999999998</v>
      </c>
      <c r="I363" s="47">
        <f t="shared" si="8"/>
        <v>98.525666000000001</v>
      </c>
      <c r="J363" s="48"/>
      <c r="K363" s="49">
        <v>63.225451545627749</v>
      </c>
      <c r="L363" s="49">
        <v>35.796708573224969</v>
      </c>
      <c r="M363" s="49">
        <v>0.97783988114729892</v>
      </c>
      <c r="N363" s="52"/>
      <c r="P363" s="51"/>
    </row>
    <row r="364" spans="1:16" s="50" customFormat="1" ht="12.75" x14ac:dyDescent="0.2">
      <c r="A364" s="46" t="s">
        <v>1023</v>
      </c>
      <c r="B364" s="47">
        <v>48.147100000000002</v>
      </c>
      <c r="C364" s="47">
        <v>32.294199999999996</v>
      </c>
      <c r="D364" s="47">
        <v>2.6798999999999999</v>
      </c>
      <c r="E364" s="47">
        <v>7.8492999999999993E-2</v>
      </c>
      <c r="F364" s="47">
        <v>7.9292000000000001E-2</v>
      </c>
      <c r="G364" s="47">
        <v>14.664899999999999</v>
      </c>
      <c r="H364" s="47">
        <v>0.61655300000000002</v>
      </c>
      <c r="I364" s="47">
        <f>SUM(B364:H364)</f>
        <v>98.560437999999991</v>
      </c>
      <c r="J364" s="48"/>
      <c r="K364" s="49">
        <v>74.787557330811083</v>
      </c>
      <c r="L364" s="49">
        <v>24.730975461523894</v>
      </c>
      <c r="M364" s="49">
        <v>0.4814672076650281</v>
      </c>
      <c r="N364" s="52"/>
    </row>
    <row r="365" spans="1:16" s="50" customFormat="1" ht="12.75" x14ac:dyDescent="0.2">
      <c r="A365" s="46" t="s">
        <v>1024</v>
      </c>
      <c r="B365" s="47">
        <v>47.626800000000003</v>
      </c>
      <c r="C365" s="47">
        <v>32.159399999999998</v>
      </c>
      <c r="D365" s="47">
        <v>2.5621299999999998</v>
      </c>
      <c r="E365" s="47">
        <v>8.2699999999999996E-2</v>
      </c>
      <c r="F365" s="47">
        <v>7.5476000000000001E-2</v>
      </c>
      <c r="G365" s="47">
        <v>14.653</v>
      </c>
      <c r="H365" s="47">
        <v>0.665354</v>
      </c>
      <c r="I365" s="47">
        <f t="shared" si="8"/>
        <v>97.824860000000001</v>
      </c>
      <c r="J365" s="48"/>
      <c r="K365" s="49">
        <v>75.612043325790808</v>
      </c>
      <c r="L365" s="49">
        <v>23.924231793103594</v>
      </c>
      <c r="M365" s="49">
        <v>0.46372488110559634</v>
      </c>
      <c r="N365" s="52"/>
      <c r="P365" s="51"/>
    </row>
    <row r="366" spans="1:16" s="50" customFormat="1" ht="12.75" x14ac:dyDescent="0.2">
      <c r="A366" s="46" t="s">
        <v>1025</v>
      </c>
      <c r="B366" s="47">
        <v>47.874200000000002</v>
      </c>
      <c r="C366" s="47">
        <v>32.645699999999998</v>
      </c>
      <c r="D366" s="47">
        <v>2.3822100000000002</v>
      </c>
      <c r="E366" s="47">
        <v>5.9475E-2</v>
      </c>
      <c r="F366" s="47">
        <v>5.7764000000000003E-2</v>
      </c>
      <c r="G366" s="47">
        <v>14.9293</v>
      </c>
      <c r="H366" s="47">
        <v>0.66559599999999997</v>
      </c>
      <c r="I366" s="47">
        <f>SUM(B366:H366)</f>
        <v>98.614245000000011</v>
      </c>
      <c r="J366" s="48"/>
      <c r="K366" s="49">
        <v>77.318538133133046</v>
      </c>
      <c r="L366" s="49">
        <v>22.325266270334797</v>
      </c>
      <c r="M366" s="49">
        <v>0.35619559653215943</v>
      </c>
      <c r="N366" s="52"/>
      <c r="P366" s="51"/>
    </row>
    <row r="367" spans="1:16" s="50" customFormat="1" ht="12.75" x14ac:dyDescent="0.2">
      <c r="A367" s="46" t="s">
        <v>1026</v>
      </c>
      <c r="B367" s="47">
        <v>47.470500000000001</v>
      </c>
      <c r="C367" s="47">
        <v>32.612699999999997</v>
      </c>
      <c r="D367" s="47">
        <v>2.2513899999999998</v>
      </c>
      <c r="E367" s="47">
        <v>7.4495000000000006E-2</v>
      </c>
      <c r="F367" s="47">
        <v>7.2038000000000005E-2</v>
      </c>
      <c r="G367" s="47">
        <v>15.5749</v>
      </c>
      <c r="H367" s="47">
        <v>0.64049199999999995</v>
      </c>
      <c r="I367" s="47">
        <f>SUM(B367:H367)</f>
        <v>98.696515000000005</v>
      </c>
      <c r="J367" s="48"/>
      <c r="K367" s="49">
        <v>78.921422065859801</v>
      </c>
      <c r="L367" s="49">
        <v>20.643949255063205</v>
      </c>
      <c r="M367" s="49">
        <v>0.43462867907700042</v>
      </c>
      <c r="N367" s="52"/>
      <c r="P367" s="51"/>
    </row>
    <row r="368" spans="1:16" s="50" customFormat="1" ht="12.75" x14ac:dyDescent="0.2">
      <c r="A368" s="46" t="s">
        <v>1027</v>
      </c>
      <c r="B368" s="47">
        <v>46.228499999999997</v>
      </c>
      <c r="C368" s="47">
        <v>33.754600000000003</v>
      </c>
      <c r="D368" s="47">
        <v>1.8122400000000001</v>
      </c>
      <c r="E368" s="47">
        <v>6.0028999999999999E-2</v>
      </c>
      <c r="F368" s="47">
        <v>5.4646E-2</v>
      </c>
      <c r="G368" s="47">
        <v>15.917299999999999</v>
      </c>
      <c r="H368" s="47">
        <v>0.58939200000000003</v>
      </c>
      <c r="I368" s="47">
        <f t="shared" si="8"/>
        <v>98.416707000000017</v>
      </c>
      <c r="J368" s="48"/>
      <c r="K368" s="49">
        <v>82.636971941275519</v>
      </c>
      <c r="L368" s="49">
        <v>17.025235196105658</v>
      </c>
      <c r="M368" s="49">
        <v>0.33779286261882685</v>
      </c>
      <c r="N368" s="52"/>
      <c r="P368" s="51"/>
    </row>
    <row r="369" spans="1:16" s="50" customFormat="1" ht="12.75" x14ac:dyDescent="0.2">
      <c r="A369" s="46" t="s">
        <v>1028</v>
      </c>
      <c r="B369" s="47">
        <v>47.753700000000002</v>
      </c>
      <c r="C369" s="47">
        <v>32.5565</v>
      </c>
      <c r="D369" s="47">
        <v>2.5784699999999998</v>
      </c>
      <c r="E369" s="47">
        <v>5.4103999999999999E-2</v>
      </c>
      <c r="F369" s="47">
        <v>6.8691000000000002E-2</v>
      </c>
      <c r="G369" s="47">
        <v>14.6646</v>
      </c>
      <c r="H369" s="47">
        <v>0.56739399999999995</v>
      </c>
      <c r="I369" s="47">
        <f t="shared" si="8"/>
        <v>98.243458999999987</v>
      </c>
      <c r="J369" s="48"/>
      <c r="K369" s="49">
        <v>75.542913419868555</v>
      </c>
      <c r="L369" s="49">
        <v>24.03576816166494</v>
      </c>
      <c r="M369" s="49">
        <v>0.42131841846651141</v>
      </c>
      <c r="N369" s="52"/>
      <c r="P369" s="51"/>
    </row>
    <row r="370" spans="1:16" s="50" customFormat="1" ht="12.75" x14ac:dyDescent="0.2">
      <c r="A370" s="46" t="s">
        <v>1029</v>
      </c>
      <c r="B370" s="47">
        <v>51.150700000000001</v>
      </c>
      <c r="C370" s="47">
        <v>30.570399999999999</v>
      </c>
      <c r="D370" s="47">
        <v>3.5463800000000001</v>
      </c>
      <c r="E370" s="47">
        <v>7.7978000000000006E-2</v>
      </c>
      <c r="F370" s="47">
        <v>0.15932299999999999</v>
      </c>
      <c r="G370" s="47">
        <v>12.9504</v>
      </c>
      <c r="H370" s="47">
        <v>0.58638299999999999</v>
      </c>
      <c r="I370" s="47">
        <f>SUM(B370:H370)</f>
        <v>99.041564000000008</v>
      </c>
      <c r="J370" s="48"/>
      <c r="K370" s="49">
        <v>66.217126221324278</v>
      </c>
      <c r="L370" s="49">
        <v>32.812916247832838</v>
      </c>
      <c r="M370" s="49">
        <v>0.96995753084287661</v>
      </c>
      <c r="N370" s="52"/>
      <c r="P370" s="51"/>
    </row>
    <row r="371" spans="1:16" s="50" customFormat="1" ht="12.75" x14ac:dyDescent="0.2">
      <c r="A371" s="46" t="s">
        <v>1030</v>
      </c>
      <c r="B371" s="47">
        <v>47.381799999999998</v>
      </c>
      <c r="C371" s="47">
        <v>32.771000000000001</v>
      </c>
      <c r="D371" s="47">
        <v>2.2845599999999999</v>
      </c>
      <c r="E371" s="47">
        <v>5.7160000000000002E-2</v>
      </c>
      <c r="F371" s="47">
        <v>6.7108000000000001E-2</v>
      </c>
      <c r="G371" s="47">
        <v>15.4498</v>
      </c>
      <c r="H371" s="47">
        <v>0.570106</v>
      </c>
      <c r="I371" s="47">
        <f>SUM(B371:H371)</f>
        <v>98.581533999999991</v>
      </c>
      <c r="J371" s="48"/>
      <c r="K371" s="49">
        <v>78.569974869057191</v>
      </c>
      <c r="L371" s="49">
        <v>21.023679919558251</v>
      </c>
      <c r="M371" s="49">
        <v>0.40634521138455382</v>
      </c>
      <c r="N371" s="52"/>
      <c r="P371" s="51"/>
    </row>
    <row r="372" spans="1:16" s="50" customFormat="1" ht="12.75" x14ac:dyDescent="0.2">
      <c r="A372" s="46" t="s">
        <v>1031</v>
      </c>
      <c r="B372" s="47">
        <v>49.517600000000002</v>
      </c>
      <c r="C372" s="47">
        <v>31.272400000000001</v>
      </c>
      <c r="D372" s="47">
        <v>3.30844</v>
      </c>
      <c r="E372" s="47">
        <v>6.5434000000000006E-2</v>
      </c>
      <c r="F372" s="47">
        <v>0.11687699999999999</v>
      </c>
      <c r="G372" s="47">
        <v>13.7432</v>
      </c>
      <c r="H372" s="47">
        <v>0.56065100000000001</v>
      </c>
      <c r="I372" s="47">
        <f t="shared" si="8"/>
        <v>98.584602000000018</v>
      </c>
      <c r="J372" s="48"/>
      <c r="K372" s="49">
        <v>69.168453868321748</v>
      </c>
      <c r="L372" s="49">
        <v>30.131161908393704</v>
      </c>
      <c r="M372" s="49">
        <v>0.70038422328454597</v>
      </c>
      <c r="N372" s="52"/>
      <c r="P372" s="51"/>
    </row>
    <row r="373" spans="1:16" s="50" customFormat="1" ht="12.75" x14ac:dyDescent="0.2">
      <c r="A373" s="46" t="s">
        <v>1032</v>
      </c>
      <c r="B373" s="47">
        <v>49.158799999999999</v>
      </c>
      <c r="C373" s="47">
        <v>31.999400000000001</v>
      </c>
      <c r="D373" s="47">
        <v>2.89059</v>
      </c>
      <c r="E373" s="47">
        <v>5.8931999999999998E-2</v>
      </c>
      <c r="F373" s="47">
        <v>0.109663</v>
      </c>
      <c r="G373" s="47">
        <v>14.504</v>
      </c>
      <c r="H373" s="47">
        <v>0.57220000000000004</v>
      </c>
      <c r="I373" s="47">
        <f t="shared" si="8"/>
        <v>99.293584999999993</v>
      </c>
      <c r="J373" s="48"/>
      <c r="K373" s="49">
        <v>73.011879979101423</v>
      </c>
      <c r="L373" s="49">
        <v>26.330836172390235</v>
      </c>
      <c r="M373" s="49">
        <v>0.65728384850834176</v>
      </c>
      <c r="N373" s="52"/>
      <c r="P373" s="51"/>
    </row>
    <row r="374" spans="1:16" s="50" customFormat="1" ht="12.75" x14ac:dyDescent="0.2">
      <c r="A374" s="46" t="s">
        <v>1033</v>
      </c>
      <c r="B374" s="47">
        <v>47.138500000000001</v>
      </c>
      <c r="C374" s="47">
        <v>32.755499999999998</v>
      </c>
      <c r="D374" s="47">
        <v>2.1910400000000001</v>
      </c>
      <c r="E374" s="47">
        <v>6.5323999999999993E-2</v>
      </c>
      <c r="F374" s="47">
        <v>5.7749000000000002E-2</v>
      </c>
      <c r="G374" s="47">
        <v>16.332899999999999</v>
      </c>
      <c r="H374" s="47">
        <v>0.51775300000000002</v>
      </c>
      <c r="I374" s="47">
        <f t="shared" si="8"/>
        <v>99.058766000000006</v>
      </c>
      <c r="J374" s="48"/>
      <c r="K374" s="49">
        <v>80.195036495531866</v>
      </c>
      <c r="L374" s="49">
        <v>19.467353154299463</v>
      </c>
      <c r="M374" s="49">
        <v>0.33761035016867241</v>
      </c>
      <c r="N374" s="52"/>
      <c r="P374" s="51"/>
    </row>
    <row r="375" spans="1:16" s="50" customFormat="1" ht="12.75" x14ac:dyDescent="0.2">
      <c r="A375" s="46" t="s">
        <v>1034</v>
      </c>
      <c r="B375" s="47">
        <v>49.7425</v>
      </c>
      <c r="C375" s="47">
        <v>31.7437</v>
      </c>
      <c r="D375" s="47">
        <v>2.81813</v>
      </c>
      <c r="E375" s="47">
        <v>9.2151999999999998E-2</v>
      </c>
      <c r="F375" s="47">
        <v>9.9626000000000006E-2</v>
      </c>
      <c r="G375" s="47">
        <v>14.210699999999999</v>
      </c>
      <c r="H375" s="47">
        <v>0.591503</v>
      </c>
      <c r="I375" s="47">
        <f t="shared" si="8"/>
        <v>99.298310999999998</v>
      </c>
      <c r="J375" s="48"/>
      <c r="K375" s="49">
        <v>73.142112863874544</v>
      </c>
      <c r="L375" s="49">
        <v>26.247350370025814</v>
      </c>
      <c r="M375" s="49">
        <v>0.61053676609963725</v>
      </c>
      <c r="N375" s="52"/>
      <c r="P375" s="51"/>
    </row>
    <row r="376" spans="1:16" s="50" customFormat="1" ht="12.75" x14ac:dyDescent="0.2">
      <c r="A376" s="46" t="s">
        <v>1035</v>
      </c>
      <c r="B376" s="47">
        <v>47.610399999999998</v>
      </c>
      <c r="C376" s="47">
        <v>32.2928</v>
      </c>
      <c r="D376" s="47">
        <v>2.3829899999999999</v>
      </c>
      <c r="E376" s="47">
        <v>6.9860000000000005E-2</v>
      </c>
      <c r="F376" s="47">
        <v>8.8049000000000002E-2</v>
      </c>
      <c r="G376" s="47">
        <v>14.7567</v>
      </c>
      <c r="H376" s="47">
        <v>0.68921100000000002</v>
      </c>
      <c r="I376" s="47">
        <f>SUM(B376:H376)</f>
        <v>97.890010000000004</v>
      </c>
      <c r="J376" s="48"/>
      <c r="K376" s="49">
        <v>76.963260348163601</v>
      </c>
      <c r="L376" s="49">
        <v>22.489968321306758</v>
      </c>
      <c r="M376" s="49">
        <v>0.54677133052963678</v>
      </c>
      <c r="N376" s="52"/>
      <c r="P376" s="51"/>
    </row>
    <row r="377" spans="1:16" s="50" customFormat="1" ht="12.75" x14ac:dyDescent="0.2">
      <c r="A377" s="46" t="s">
        <v>1036</v>
      </c>
      <c r="B377" s="47">
        <v>47.7729</v>
      </c>
      <c r="C377" s="47">
        <v>32.8947</v>
      </c>
      <c r="D377" s="47">
        <v>2.3163800000000001</v>
      </c>
      <c r="E377" s="47">
        <v>6.6980999999999999E-2</v>
      </c>
      <c r="F377" s="47">
        <v>6.6017999999999993E-2</v>
      </c>
      <c r="G377" s="47">
        <v>15.3964</v>
      </c>
      <c r="H377" s="47">
        <v>0.62569300000000005</v>
      </c>
      <c r="I377" s="47">
        <f t="shared" si="8"/>
        <v>99.139071999999985</v>
      </c>
      <c r="J377" s="48"/>
      <c r="K377" s="49">
        <v>78.286933835463131</v>
      </c>
      <c r="L377" s="49">
        <v>21.31337959095146</v>
      </c>
      <c r="M377" s="49">
        <v>0.39968657358539578</v>
      </c>
      <c r="N377" s="52"/>
      <c r="P377" s="51"/>
    </row>
    <row r="378" spans="1:16" s="50" customFormat="1" ht="12.75" x14ac:dyDescent="0.2">
      <c r="A378" s="46" t="s">
        <v>1037</v>
      </c>
      <c r="B378" s="47">
        <v>48.040700000000001</v>
      </c>
      <c r="C378" s="47">
        <v>32.403599999999997</v>
      </c>
      <c r="D378" s="47">
        <v>2.4788700000000001</v>
      </c>
      <c r="E378" s="47">
        <v>9.0424000000000004E-2</v>
      </c>
      <c r="F378" s="47">
        <v>9.6190999999999999E-2</v>
      </c>
      <c r="G378" s="47">
        <v>14.956200000000001</v>
      </c>
      <c r="H378" s="47">
        <v>0.64934999999999998</v>
      </c>
      <c r="I378" s="47">
        <f t="shared" si="8"/>
        <v>98.715334999999996</v>
      </c>
      <c r="J378" s="48"/>
      <c r="K378" s="49">
        <v>76.477310015404356</v>
      </c>
      <c r="L378" s="49">
        <v>22.937047091686708</v>
      </c>
      <c r="M378" s="49">
        <v>0.58564289290894145</v>
      </c>
      <c r="N378" s="52"/>
      <c r="P378" s="51"/>
    </row>
    <row r="379" spans="1:16" s="50" customFormat="1" ht="12.75" x14ac:dyDescent="0.2">
      <c r="A379" s="46" t="s">
        <v>1038</v>
      </c>
      <c r="B379" s="47">
        <v>51.577399999999997</v>
      </c>
      <c r="C379" s="47">
        <v>29.6341</v>
      </c>
      <c r="D379" s="47">
        <v>4.15144</v>
      </c>
      <c r="E379" s="47">
        <v>7.2928999999999994E-2</v>
      </c>
      <c r="F379" s="47">
        <v>0.22515299999999999</v>
      </c>
      <c r="G379" s="47">
        <v>12.411799999999999</v>
      </c>
      <c r="H379" s="47">
        <v>0.45142100000000002</v>
      </c>
      <c r="I379" s="47">
        <f t="shared" si="8"/>
        <v>98.524242999999998</v>
      </c>
      <c r="J379" s="48"/>
      <c r="K379" s="49">
        <v>61.468441582180169</v>
      </c>
      <c r="L379" s="49">
        <v>37.203912484650161</v>
      </c>
      <c r="M379" s="49">
        <v>1.3276459331696691</v>
      </c>
      <c r="N379" s="52"/>
      <c r="P379" s="51"/>
    </row>
    <row r="380" spans="1:16" s="50" customFormat="1" ht="12.75" x14ac:dyDescent="0.2">
      <c r="A380" s="46" t="s">
        <v>1039</v>
      </c>
      <c r="B380" s="47">
        <v>46.390999999999998</v>
      </c>
      <c r="C380" s="47">
        <v>33.718499999999999</v>
      </c>
      <c r="D380" s="47">
        <v>1.7775300000000001</v>
      </c>
      <c r="E380" s="47">
        <v>3.2690999999999998E-2</v>
      </c>
      <c r="F380" s="47">
        <v>8.0361000000000002E-2</v>
      </c>
      <c r="G380" s="47">
        <v>16.389800000000001</v>
      </c>
      <c r="H380" s="47">
        <v>0.56170600000000004</v>
      </c>
      <c r="I380" s="47">
        <f t="shared" si="8"/>
        <v>98.951588000000001</v>
      </c>
      <c r="J380" s="48"/>
      <c r="K380" s="49">
        <v>83.188401422725093</v>
      </c>
      <c r="L380" s="49">
        <v>16.325950632667357</v>
      </c>
      <c r="M380" s="49">
        <v>0.48564794460755151</v>
      </c>
      <c r="N380" s="52"/>
      <c r="P380" s="51"/>
    </row>
    <row r="381" spans="1:16" s="50" customFormat="1" ht="12.75" x14ac:dyDescent="0.2">
      <c r="A381" s="46" t="s">
        <v>1040</v>
      </c>
      <c r="B381" s="47">
        <v>55.6128</v>
      </c>
      <c r="C381" s="47">
        <v>27.7928</v>
      </c>
      <c r="D381" s="47">
        <v>5.2460300000000002</v>
      </c>
      <c r="E381" s="47">
        <v>5.6931000000000002E-2</v>
      </c>
      <c r="F381" s="47">
        <v>0.39404899999999998</v>
      </c>
      <c r="G381" s="47">
        <v>8.8860700000000001</v>
      </c>
      <c r="H381" s="47">
        <v>0.64021799999999995</v>
      </c>
      <c r="I381" s="47">
        <f>SUM(B381:H381)</f>
        <v>98.628898000000007</v>
      </c>
      <c r="J381" s="48"/>
      <c r="K381" s="49">
        <v>47.14535383129251</v>
      </c>
      <c r="L381" s="49">
        <v>50.365407739957</v>
      </c>
      <c r="M381" s="49">
        <v>2.4892384287504914</v>
      </c>
      <c r="N381" s="52"/>
      <c r="P381" s="51"/>
    </row>
    <row r="382" spans="1:16" s="50" customFormat="1" ht="12.75" x14ac:dyDescent="0.2">
      <c r="A382" s="46" t="s">
        <v>1041</v>
      </c>
      <c r="B382" s="47">
        <v>57.060400000000001</v>
      </c>
      <c r="C382" s="47">
        <v>26.522500000000001</v>
      </c>
      <c r="D382" s="47">
        <v>6.0296399999999997</v>
      </c>
      <c r="E382" s="47">
        <v>3.4098999999999997E-2</v>
      </c>
      <c r="F382" s="47">
        <v>0.52688199999999996</v>
      </c>
      <c r="G382" s="47">
        <v>8.5989400000000007</v>
      </c>
      <c r="H382" s="47">
        <v>0.55176199999999997</v>
      </c>
      <c r="I382" s="47">
        <f>SUM(B382:H382)</f>
        <v>99.324222999999989</v>
      </c>
      <c r="J382" s="48"/>
      <c r="K382" s="49">
        <v>42.701644318374434</v>
      </c>
      <c r="L382" s="49">
        <v>54.18305378205072</v>
      </c>
      <c r="M382" s="49">
        <v>3.1153018995748498</v>
      </c>
      <c r="N382" s="52"/>
      <c r="P382" s="51"/>
    </row>
    <row r="383" spans="1:16" s="50" customFormat="1" ht="12.75" x14ac:dyDescent="0.2">
      <c r="A383" s="46" t="s">
        <v>1042</v>
      </c>
      <c r="B383" s="47">
        <v>50.074199999999998</v>
      </c>
      <c r="C383" s="47">
        <v>31.415099999999999</v>
      </c>
      <c r="D383" s="47">
        <v>3.1779899999999999</v>
      </c>
      <c r="E383" s="47">
        <v>8.3367999999999998E-2</v>
      </c>
      <c r="F383" s="47">
        <v>0.115199</v>
      </c>
      <c r="G383" s="47">
        <v>13.186400000000001</v>
      </c>
      <c r="H383" s="47">
        <v>0.60183299999999995</v>
      </c>
      <c r="I383" s="47">
        <f t="shared" si="8"/>
        <v>98.654089999999997</v>
      </c>
      <c r="J383" s="48"/>
      <c r="K383" s="49">
        <v>69.131696156534872</v>
      </c>
      <c r="L383" s="49">
        <v>30.149208007590591</v>
      </c>
      <c r="M383" s="49">
        <v>0.71909583587454751</v>
      </c>
      <c r="N383" s="52"/>
      <c r="P383" s="51"/>
    </row>
    <row r="384" spans="1:16" s="50" customFormat="1" ht="12.75" x14ac:dyDescent="0.2">
      <c r="A384" s="46" t="s">
        <v>1043</v>
      </c>
      <c r="B384" s="47">
        <v>48.2667</v>
      </c>
      <c r="C384" s="47">
        <v>32.661000000000001</v>
      </c>
      <c r="D384" s="47">
        <v>2.37696</v>
      </c>
      <c r="E384" s="47">
        <v>6.4413999999999999E-2</v>
      </c>
      <c r="F384" s="47">
        <v>7.8808000000000003E-2</v>
      </c>
      <c r="G384" s="47">
        <v>15.1456</v>
      </c>
      <c r="H384" s="47">
        <v>0.52578100000000005</v>
      </c>
      <c r="I384" s="47">
        <f t="shared" si="8"/>
        <v>99.119262999999989</v>
      </c>
      <c r="J384" s="48"/>
      <c r="K384" s="49">
        <v>77.508052037628616</v>
      </c>
      <c r="L384" s="49">
        <v>22.011752841196611</v>
      </c>
      <c r="M384" s="49">
        <v>0.48019512117476498</v>
      </c>
      <c r="N384" s="52"/>
      <c r="P384" s="51"/>
    </row>
    <row r="385" spans="1:16" s="50" customFormat="1" ht="12.75" x14ac:dyDescent="0.2">
      <c r="A385" s="46" t="s">
        <v>1044</v>
      </c>
      <c r="B385" s="47">
        <v>48.465800000000002</v>
      </c>
      <c r="C385" s="47">
        <v>32.918399999999998</v>
      </c>
      <c r="D385" s="47">
        <v>2.3904000000000001</v>
      </c>
      <c r="E385" s="47">
        <v>6.5285999999999997E-2</v>
      </c>
      <c r="F385" s="47">
        <v>6.3278000000000001E-2</v>
      </c>
      <c r="G385" s="47">
        <v>14.849600000000001</v>
      </c>
      <c r="H385" s="47">
        <v>0.53790700000000002</v>
      </c>
      <c r="I385" s="47">
        <f>SUM(B385:H385)</f>
        <v>99.290670999999989</v>
      </c>
      <c r="J385" s="48"/>
      <c r="K385" s="49">
        <v>77.138739603369316</v>
      </c>
      <c r="L385" s="49">
        <v>22.469881301197706</v>
      </c>
      <c r="M385" s="49">
        <v>0.39137909543297073</v>
      </c>
      <c r="N385" s="52"/>
      <c r="P385" s="51"/>
    </row>
    <row r="386" spans="1:16" s="50" customFormat="1" ht="12.75" x14ac:dyDescent="0.2">
      <c r="A386" s="46" t="s">
        <v>1045</v>
      </c>
      <c r="B386" s="47">
        <v>47.484499999999997</v>
      </c>
      <c r="C386" s="47">
        <v>33.167499999999997</v>
      </c>
      <c r="D386" s="47">
        <v>1.97949</v>
      </c>
      <c r="E386" s="47">
        <v>6.1495000000000001E-2</v>
      </c>
      <c r="F386" s="47">
        <v>5.9546000000000002E-2</v>
      </c>
      <c r="G386" s="47">
        <v>16.4511</v>
      </c>
      <c r="H386" s="47">
        <v>0.56859199999999999</v>
      </c>
      <c r="I386" s="47">
        <f t="shared" si="8"/>
        <v>99.772222999999968</v>
      </c>
      <c r="J386" s="48"/>
      <c r="K386" s="49">
        <v>81.829983545553517</v>
      </c>
      <c r="L386" s="49">
        <v>17.817355634861485</v>
      </c>
      <c r="M386" s="49">
        <v>0.35266081958498863</v>
      </c>
      <c r="N386" s="52"/>
      <c r="P386" s="51"/>
    </row>
    <row r="387" spans="1:16" s="50" customFormat="1" ht="12.75" x14ac:dyDescent="0.2">
      <c r="A387" s="46" t="s">
        <v>1046</v>
      </c>
      <c r="B387" s="47">
        <v>47.678600000000003</v>
      </c>
      <c r="C387" s="47">
        <v>32.428699999999999</v>
      </c>
      <c r="D387" s="47">
        <v>2.3597000000000001</v>
      </c>
      <c r="E387" s="47">
        <v>7.3713000000000001E-2</v>
      </c>
      <c r="F387" s="47">
        <v>8.6987999999999996E-2</v>
      </c>
      <c r="G387" s="47">
        <v>14.6745</v>
      </c>
      <c r="H387" s="47">
        <v>0.60990100000000003</v>
      </c>
      <c r="I387" s="47">
        <f t="shared" si="8"/>
        <v>97.912102000000004</v>
      </c>
      <c r="J387" s="48"/>
      <c r="K387" s="49">
        <v>77.039236084533727</v>
      </c>
      <c r="L387" s="49">
        <v>22.417019137922836</v>
      </c>
      <c r="M387" s="49">
        <v>0.54374477754343742</v>
      </c>
      <c r="N387" s="52"/>
      <c r="P387" s="51"/>
    </row>
    <row r="388" spans="1:16" s="50" customFormat="1" ht="12.75" x14ac:dyDescent="0.2">
      <c r="A388" s="46" t="s">
        <v>1047</v>
      </c>
      <c r="B388" s="47">
        <v>48.799399999999999</v>
      </c>
      <c r="C388" s="47">
        <v>31.939299999999999</v>
      </c>
      <c r="D388" s="47">
        <v>2.6266799999999999</v>
      </c>
      <c r="E388" s="47">
        <v>6.0747000000000002E-2</v>
      </c>
      <c r="F388" s="47">
        <v>8.7816000000000005E-2</v>
      </c>
      <c r="G388" s="47">
        <v>14.627800000000001</v>
      </c>
      <c r="H388" s="47">
        <v>0.65369600000000005</v>
      </c>
      <c r="I388" s="47">
        <f>SUM(B388:H388)</f>
        <v>98.795438999999988</v>
      </c>
      <c r="J388" s="48"/>
      <c r="K388" s="49">
        <v>75.070228045736442</v>
      </c>
      <c r="L388" s="49">
        <v>24.393173434382614</v>
      </c>
      <c r="M388" s="49">
        <v>0.53659851988094309</v>
      </c>
      <c r="N388" s="52"/>
      <c r="P388" s="51"/>
    </row>
    <row r="389" spans="1:16" s="50" customFormat="1" ht="12.75" x14ac:dyDescent="0.2">
      <c r="A389" s="46" t="s">
        <v>1048</v>
      </c>
      <c r="B389" s="47">
        <v>49.002099999999999</v>
      </c>
      <c r="C389" s="47">
        <v>32.020800000000001</v>
      </c>
      <c r="D389" s="47">
        <v>2.6646000000000001</v>
      </c>
      <c r="E389" s="47">
        <v>7.4889999999999998E-2</v>
      </c>
      <c r="F389" s="47">
        <v>8.0838999999999994E-2</v>
      </c>
      <c r="G389" s="47">
        <v>14.892899999999999</v>
      </c>
      <c r="H389" s="47">
        <v>0.66042400000000001</v>
      </c>
      <c r="I389" s="47">
        <f t="shared" ref="I389:I425" si="9">SUM(B389:H389)</f>
        <v>99.396552999999997</v>
      </c>
      <c r="J389" s="48"/>
      <c r="K389" s="49">
        <v>75.175286722173652</v>
      </c>
      <c r="L389" s="49">
        <v>24.338861439669405</v>
      </c>
      <c r="M389" s="49">
        <v>0.48585183815693778</v>
      </c>
      <c r="N389" s="52"/>
      <c r="P389" s="51"/>
    </row>
    <row r="390" spans="1:16" s="50" customFormat="1" ht="12.75" x14ac:dyDescent="0.2">
      <c r="A390" s="46" t="s">
        <v>1049</v>
      </c>
      <c r="B390" s="47">
        <v>46.637</v>
      </c>
      <c r="C390" s="47">
        <v>33.380400000000002</v>
      </c>
      <c r="D390" s="47">
        <v>2.1159500000000002</v>
      </c>
      <c r="E390" s="47">
        <v>5.4752000000000002E-2</v>
      </c>
      <c r="F390" s="47">
        <v>5.2312999999999998E-2</v>
      </c>
      <c r="G390" s="47">
        <v>16.2044</v>
      </c>
      <c r="H390" s="47">
        <v>0.51757299999999995</v>
      </c>
      <c r="I390" s="47">
        <f t="shared" si="9"/>
        <v>98.962388000000004</v>
      </c>
      <c r="J390" s="48"/>
      <c r="K390" s="49">
        <v>80.636475665839754</v>
      </c>
      <c r="L390" s="49">
        <v>19.053571717478853</v>
      </c>
      <c r="M390" s="49">
        <v>0.30995261668139207</v>
      </c>
      <c r="N390" s="52"/>
      <c r="P390" s="51"/>
    </row>
    <row r="391" spans="1:16" s="50" customFormat="1" ht="12.75" x14ac:dyDescent="0.2">
      <c r="A391" s="46" t="s">
        <v>1050</v>
      </c>
      <c r="B391" s="47">
        <v>50.087499999999999</v>
      </c>
      <c r="C391" s="47">
        <v>31.597999999999999</v>
      </c>
      <c r="D391" s="47">
        <v>3.1247099999999999</v>
      </c>
      <c r="E391" s="47">
        <v>6.2805E-2</v>
      </c>
      <c r="F391" s="47">
        <v>8.9329000000000006E-2</v>
      </c>
      <c r="G391" s="47">
        <v>14.155900000000001</v>
      </c>
      <c r="H391" s="47">
        <v>0.59706499999999996</v>
      </c>
      <c r="I391" s="47">
        <f t="shared" si="9"/>
        <v>99.715308999999991</v>
      </c>
      <c r="J391" s="48"/>
      <c r="K391" s="49">
        <v>71.075875474533973</v>
      </c>
      <c r="L391" s="49">
        <v>28.390096189227982</v>
      </c>
      <c r="M391" s="49">
        <v>0.53402833623803825</v>
      </c>
      <c r="N391" s="52"/>
      <c r="P391" s="51"/>
    </row>
    <row r="392" spans="1:16" s="50" customFormat="1" ht="12.75" x14ac:dyDescent="0.2">
      <c r="A392" s="46" t="s">
        <v>1051</v>
      </c>
      <c r="B392" s="47">
        <v>47.677199999999999</v>
      </c>
      <c r="C392" s="47">
        <v>32.885399999999997</v>
      </c>
      <c r="D392" s="47">
        <v>2.2867199999999999</v>
      </c>
      <c r="E392" s="47">
        <v>7.1362999999999996E-2</v>
      </c>
      <c r="F392" s="47">
        <v>6.5984000000000001E-2</v>
      </c>
      <c r="G392" s="47">
        <v>15.8239</v>
      </c>
      <c r="H392" s="47">
        <v>0.60128099999999995</v>
      </c>
      <c r="I392" s="47">
        <f>SUM(B392:H392)</f>
        <v>99.411848000000006</v>
      </c>
      <c r="J392" s="48"/>
      <c r="K392" s="49">
        <v>78.959937856658314</v>
      </c>
      <c r="L392" s="49">
        <v>20.64803241173308</v>
      </c>
      <c r="M392" s="49">
        <v>0.39202973160858634</v>
      </c>
      <c r="N392" s="52"/>
      <c r="P392" s="51"/>
    </row>
    <row r="393" spans="1:16" s="50" customFormat="1" ht="12.75" x14ac:dyDescent="0.2">
      <c r="A393" s="46" t="s">
        <v>1052</v>
      </c>
      <c r="B393" s="47">
        <v>47.970300000000002</v>
      </c>
      <c r="C393" s="47">
        <v>32.6768</v>
      </c>
      <c r="D393" s="47">
        <v>2.4396200000000001</v>
      </c>
      <c r="E393" s="47">
        <v>5.2847999999999999E-2</v>
      </c>
      <c r="F393" s="47">
        <v>8.8290999999999994E-2</v>
      </c>
      <c r="G393" s="47">
        <v>14.6814</v>
      </c>
      <c r="H393" s="47">
        <v>0.47578900000000002</v>
      </c>
      <c r="I393" s="47">
        <f t="shared" si="9"/>
        <v>98.385047999999998</v>
      </c>
      <c r="J393" s="48"/>
      <c r="K393" s="49">
        <v>76.461016049829766</v>
      </c>
      <c r="L393" s="49">
        <v>22.991494030914314</v>
      </c>
      <c r="M393" s="49">
        <v>0.54748991925591362</v>
      </c>
      <c r="N393" s="52"/>
      <c r="P393" s="51"/>
    </row>
    <row r="394" spans="1:16" s="50" customFormat="1" ht="12.75" x14ac:dyDescent="0.2">
      <c r="A394" s="46" t="s">
        <v>1053</v>
      </c>
      <c r="B394" s="47">
        <v>48.482500000000002</v>
      </c>
      <c r="C394" s="47">
        <v>32.313899999999997</v>
      </c>
      <c r="D394" s="47">
        <v>2.5202</v>
      </c>
      <c r="E394" s="47">
        <v>6.4742999999999995E-2</v>
      </c>
      <c r="F394" s="47">
        <v>7.8548999999999994E-2</v>
      </c>
      <c r="G394" s="47">
        <v>14.8375</v>
      </c>
      <c r="H394" s="47">
        <v>0.59274800000000005</v>
      </c>
      <c r="I394" s="47">
        <f t="shared" si="9"/>
        <v>98.890140000000017</v>
      </c>
      <c r="J394" s="48"/>
      <c r="K394" s="49">
        <v>76.123034314484642</v>
      </c>
      <c r="L394" s="49">
        <v>23.397140414205083</v>
      </c>
      <c r="M394" s="49">
        <v>0.47982527131028152</v>
      </c>
      <c r="N394" s="52"/>
      <c r="P394" s="51"/>
    </row>
    <row r="395" spans="1:16" s="50" customFormat="1" ht="12.75" x14ac:dyDescent="0.2">
      <c r="A395" s="46" t="s">
        <v>1054</v>
      </c>
      <c r="B395" s="47">
        <v>48.911700000000003</v>
      </c>
      <c r="C395" s="47">
        <v>32.460500000000003</v>
      </c>
      <c r="D395" s="47">
        <v>2.4162499999999998</v>
      </c>
      <c r="E395" s="47">
        <v>6.9489999999999996E-2</v>
      </c>
      <c r="F395" s="47">
        <v>9.6173999999999996E-2</v>
      </c>
      <c r="G395" s="47">
        <v>15.394500000000001</v>
      </c>
      <c r="H395" s="47">
        <v>0.48866599999999999</v>
      </c>
      <c r="I395" s="47">
        <f t="shared" si="9"/>
        <v>99.837280000000021</v>
      </c>
      <c r="J395" s="48"/>
      <c r="K395" s="49">
        <v>77.431849180126761</v>
      </c>
      <c r="L395" s="49">
        <v>21.992182203425909</v>
      </c>
      <c r="M395" s="49">
        <v>0.57596861644733111</v>
      </c>
      <c r="N395" s="52"/>
      <c r="P395" s="51"/>
    </row>
    <row r="396" spans="1:16" s="50" customFormat="1" ht="12.75" x14ac:dyDescent="0.2">
      <c r="A396" s="46" t="s">
        <v>1055</v>
      </c>
      <c r="B396" s="47">
        <v>46.2742</v>
      </c>
      <c r="C396" s="47">
        <v>33.6233</v>
      </c>
      <c r="D396" s="47">
        <v>1.7710900000000001</v>
      </c>
      <c r="E396" s="47">
        <v>6.6192000000000001E-2</v>
      </c>
      <c r="F396" s="47">
        <v>4.7549000000000001E-2</v>
      </c>
      <c r="G396" s="47">
        <v>16.228200000000001</v>
      </c>
      <c r="H396" s="47">
        <v>0.54413299999999998</v>
      </c>
      <c r="I396" s="47">
        <f t="shared" si="9"/>
        <v>98.554664000000017</v>
      </c>
      <c r="J396" s="48"/>
      <c r="K396" s="49">
        <v>83.265502650289292</v>
      </c>
      <c r="L396" s="49">
        <v>16.444012663424804</v>
      </c>
      <c r="M396" s="49">
        <v>0.29048468628589658</v>
      </c>
      <c r="N396" s="52"/>
      <c r="P396" s="51"/>
    </row>
    <row r="397" spans="1:16" s="50" customFormat="1" ht="12.75" x14ac:dyDescent="0.2">
      <c r="A397" s="46" t="s">
        <v>1056</v>
      </c>
      <c r="B397" s="47">
        <v>45.012799999999999</v>
      </c>
      <c r="C397" s="47">
        <v>35.030700000000003</v>
      </c>
      <c r="D397" s="47">
        <v>1.1340699999999999</v>
      </c>
      <c r="E397" s="47">
        <v>2.8823000000000001E-2</v>
      </c>
      <c r="F397" s="47">
        <v>2.0034E-2</v>
      </c>
      <c r="G397" s="47">
        <v>16.944500000000001</v>
      </c>
      <c r="H397" s="47">
        <v>0.44383</v>
      </c>
      <c r="I397" s="47">
        <f t="shared" si="9"/>
        <v>98.614756999999997</v>
      </c>
      <c r="J397" s="48"/>
      <c r="K397" s="49">
        <v>89.085373080743395</v>
      </c>
      <c r="L397" s="49">
        <v>10.789216848687245</v>
      </c>
      <c r="M397" s="49">
        <v>0.12541007056936948</v>
      </c>
      <c r="N397" s="52"/>
      <c r="P397" s="51"/>
    </row>
    <row r="398" spans="1:16" s="50" customFormat="1" ht="12.75" x14ac:dyDescent="0.2">
      <c r="A398" s="46" t="s">
        <v>1057</v>
      </c>
      <c r="B398" s="47">
        <v>44.9024</v>
      </c>
      <c r="C398" s="47">
        <v>34.759799999999998</v>
      </c>
      <c r="D398" s="47">
        <v>1.1575800000000001</v>
      </c>
      <c r="E398" s="47">
        <v>2.8160000000000001E-2</v>
      </c>
      <c r="F398" s="47">
        <v>2.4334000000000001E-2</v>
      </c>
      <c r="G398" s="47">
        <v>17.339200000000002</v>
      </c>
      <c r="H398" s="47">
        <v>0.48974299999999998</v>
      </c>
      <c r="I398" s="47">
        <f t="shared" si="9"/>
        <v>98.701217</v>
      </c>
      <c r="J398" s="48"/>
      <c r="K398" s="49">
        <v>89.088557039445675</v>
      </c>
      <c r="L398" s="49">
        <v>10.762577662846608</v>
      </c>
      <c r="M398" s="49">
        <v>0.14886529770771437</v>
      </c>
      <c r="N398" s="52"/>
      <c r="P398" s="51"/>
    </row>
    <row r="399" spans="1:16" s="50" customFormat="1" ht="12.75" x14ac:dyDescent="0.2">
      <c r="A399" s="46" t="s">
        <v>1058</v>
      </c>
      <c r="B399" s="47">
        <v>44.862499999999997</v>
      </c>
      <c r="C399" s="47">
        <v>34.439599999999999</v>
      </c>
      <c r="D399" s="47">
        <v>1.1673899999999999</v>
      </c>
      <c r="E399" s="47">
        <v>2.9118000000000002E-2</v>
      </c>
      <c r="F399" s="47">
        <v>2.7765000000000001E-2</v>
      </c>
      <c r="G399" s="47">
        <v>17.770600000000002</v>
      </c>
      <c r="H399" s="47">
        <v>0.44892799999999999</v>
      </c>
      <c r="I399" s="47">
        <f t="shared" si="9"/>
        <v>98.745900999999989</v>
      </c>
      <c r="J399" s="48"/>
      <c r="K399" s="49">
        <v>89.227227528496684</v>
      </c>
      <c r="L399" s="49">
        <v>10.606783175496792</v>
      </c>
      <c r="M399" s="49">
        <v>0.16598929600651985</v>
      </c>
      <c r="N399" s="52"/>
      <c r="P399" s="51"/>
    </row>
    <row r="400" spans="1:16" s="50" customFormat="1" ht="12.75" x14ac:dyDescent="0.2">
      <c r="A400" s="46" t="s">
        <v>1059</v>
      </c>
      <c r="B400" s="47">
        <v>50.0884</v>
      </c>
      <c r="C400" s="47">
        <v>31.5459</v>
      </c>
      <c r="D400" s="47">
        <v>3.1503999999999999</v>
      </c>
      <c r="E400" s="47">
        <v>6.6751000000000005E-2</v>
      </c>
      <c r="F400" s="47">
        <v>0.12182900000000001</v>
      </c>
      <c r="G400" s="47">
        <v>13.377599999999999</v>
      </c>
      <c r="H400" s="47">
        <v>0.638679</v>
      </c>
      <c r="I400" s="47">
        <f>SUM(B400:H400)</f>
        <v>98.989559</v>
      </c>
      <c r="J400" s="48"/>
      <c r="K400" s="49">
        <v>69.589872013416581</v>
      </c>
      <c r="L400" s="49">
        <v>29.655547432648817</v>
      </c>
      <c r="M400" s="49">
        <v>0.75458055393460488</v>
      </c>
      <c r="N400" s="52"/>
      <c r="P400" s="51"/>
    </row>
    <row r="401" spans="1:16" s="50" customFormat="1" ht="12.75" x14ac:dyDescent="0.2">
      <c r="A401" s="46" t="s">
        <v>1060</v>
      </c>
      <c r="B401" s="47">
        <v>48.349299999999999</v>
      </c>
      <c r="C401" s="47">
        <v>32.2804</v>
      </c>
      <c r="D401" s="47">
        <v>2.59538</v>
      </c>
      <c r="E401" s="47">
        <v>6.6721000000000003E-2</v>
      </c>
      <c r="F401" s="47">
        <v>9.8835000000000006E-2</v>
      </c>
      <c r="G401" s="47">
        <v>15.063000000000001</v>
      </c>
      <c r="H401" s="47">
        <v>0.65019199999999999</v>
      </c>
      <c r="I401" s="47">
        <f>SUM(B401:H401)</f>
        <v>99.103828000000007</v>
      </c>
      <c r="J401" s="48"/>
      <c r="K401" s="49">
        <v>75.780411689817782</v>
      </c>
      <c r="L401" s="49">
        <v>23.627558808662574</v>
      </c>
      <c r="M401" s="49">
        <v>0.59202950151964007</v>
      </c>
      <c r="N401" s="52"/>
      <c r="P401" s="51"/>
    </row>
    <row r="402" spans="1:16" s="50" customFormat="1" ht="12.75" x14ac:dyDescent="0.2">
      <c r="A402" s="46" t="s">
        <v>1061</v>
      </c>
      <c r="B402" s="47">
        <v>47.14</v>
      </c>
      <c r="C402" s="47">
        <v>32.758099999999999</v>
      </c>
      <c r="D402" s="47">
        <v>2.3839800000000002</v>
      </c>
      <c r="E402" s="47">
        <v>6.6225000000000006E-2</v>
      </c>
      <c r="F402" s="47">
        <v>6.6131999999999996E-2</v>
      </c>
      <c r="G402" s="47">
        <v>15.7653</v>
      </c>
      <c r="H402" s="47">
        <v>0.70844399999999996</v>
      </c>
      <c r="I402" s="47">
        <f t="shared" si="9"/>
        <v>98.888180999999989</v>
      </c>
      <c r="J402" s="48"/>
      <c r="K402" s="49">
        <v>78.20869135842689</v>
      </c>
      <c r="L402" s="49">
        <v>21.400691286944788</v>
      </c>
      <c r="M402" s="49">
        <v>0.3906173546283217</v>
      </c>
      <c r="N402" s="52"/>
      <c r="P402" s="51"/>
    </row>
    <row r="403" spans="1:16" s="50" customFormat="1" ht="12.75" x14ac:dyDescent="0.2">
      <c r="A403" s="46" t="s">
        <v>1062</v>
      </c>
      <c r="B403" s="47">
        <v>47.429000000000002</v>
      </c>
      <c r="C403" s="47">
        <v>32.363300000000002</v>
      </c>
      <c r="D403" s="47">
        <v>2.3510599999999999</v>
      </c>
      <c r="E403" s="47">
        <v>4.5409999999999999E-2</v>
      </c>
      <c r="F403" s="47">
        <v>6.8666000000000005E-2</v>
      </c>
      <c r="G403" s="47">
        <v>15.4948</v>
      </c>
      <c r="H403" s="47">
        <v>0.57048500000000002</v>
      </c>
      <c r="I403" s="47">
        <f t="shared" si="9"/>
        <v>98.322721000000016</v>
      </c>
      <c r="J403" s="48"/>
      <c r="K403" s="49">
        <v>78.134485428274104</v>
      </c>
      <c r="L403" s="49">
        <v>21.453240874089364</v>
      </c>
      <c r="M403" s="49">
        <v>0.41227369763651711</v>
      </c>
      <c r="N403" s="52"/>
      <c r="P403" s="51"/>
    </row>
    <row r="404" spans="1:16" s="50" customFormat="1" ht="12.75" x14ac:dyDescent="0.2">
      <c r="A404" s="46" t="s">
        <v>1063</v>
      </c>
      <c r="B404" s="47">
        <v>46.594200000000001</v>
      </c>
      <c r="C404" s="47">
        <v>33.648000000000003</v>
      </c>
      <c r="D404" s="47">
        <v>1.7302900000000001</v>
      </c>
      <c r="E404" s="47">
        <v>5.0861999999999997E-2</v>
      </c>
      <c r="F404" s="47">
        <v>5.9360999999999997E-2</v>
      </c>
      <c r="G404" s="47">
        <v>16.099299999999999</v>
      </c>
      <c r="H404" s="47">
        <v>0.50341899999999995</v>
      </c>
      <c r="I404" s="47">
        <f t="shared" si="9"/>
        <v>98.685431999999977</v>
      </c>
      <c r="J404" s="48"/>
      <c r="K404" s="49">
        <v>83.411575657945733</v>
      </c>
      <c r="L404" s="49">
        <v>16.22223336571577</v>
      </c>
      <c r="M404" s="49">
        <v>0.36619097633850806</v>
      </c>
      <c r="N404" s="52"/>
      <c r="P404" s="51"/>
    </row>
    <row r="405" spans="1:16" s="50" customFormat="1" ht="12.75" x14ac:dyDescent="0.2">
      <c r="A405" s="46" t="s">
        <v>1064</v>
      </c>
      <c r="B405" s="47">
        <v>46.781399999999998</v>
      </c>
      <c r="C405" s="47">
        <v>33.9696</v>
      </c>
      <c r="D405" s="47">
        <v>1.70194</v>
      </c>
      <c r="E405" s="47">
        <v>6.2115999999999998E-2</v>
      </c>
      <c r="F405" s="47">
        <v>4.9921E-2</v>
      </c>
      <c r="G405" s="47">
        <v>16.371099999999998</v>
      </c>
      <c r="H405" s="47">
        <v>0.50306099999999998</v>
      </c>
      <c r="I405" s="47">
        <f t="shared" si="9"/>
        <v>99.439138</v>
      </c>
      <c r="J405" s="48"/>
      <c r="K405" s="49">
        <v>83.910048739373394</v>
      </c>
      <c r="L405" s="49">
        <v>15.785297540083988</v>
      </c>
      <c r="M405" s="49">
        <v>0.30465372054261486</v>
      </c>
      <c r="N405" s="52"/>
      <c r="P405" s="51"/>
    </row>
    <row r="406" spans="1:16" s="50" customFormat="1" ht="12.75" x14ac:dyDescent="0.2">
      <c r="A406" s="46" t="s">
        <v>1065</v>
      </c>
      <c r="B406" s="47">
        <v>48.559699999999999</v>
      </c>
      <c r="C406" s="47">
        <v>32.1434</v>
      </c>
      <c r="D406" s="47">
        <v>2.5125299999999999</v>
      </c>
      <c r="E406" s="47">
        <v>7.9807000000000003E-2</v>
      </c>
      <c r="F406" s="47">
        <v>0.100235</v>
      </c>
      <c r="G406" s="47">
        <v>14.6129</v>
      </c>
      <c r="H406" s="47">
        <v>0.51136300000000001</v>
      </c>
      <c r="I406" s="47">
        <f t="shared" si="9"/>
        <v>98.519935000000004</v>
      </c>
      <c r="J406" s="48"/>
      <c r="K406" s="49">
        <v>75.797714761590413</v>
      </c>
      <c r="L406" s="49">
        <v>23.583234576288042</v>
      </c>
      <c r="M406" s="49">
        <v>0.61905066212154369</v>
      </c>
      <c r="N406" s="52"/>
      <c r="P406" s="51"/>
    </row>
    <row r="407" spans="1:16" s="50" customFormat="1" ht="12.75" x14ac:dyDescent="0.2">
      <c r="A407" s="46" t="s">
        <v>1066</v>
      </c>
      <c r="B407" s="47">
        <v>49.911700000000003</v>
      </c>
      <c r="C407" s="47">
        <v>31.385999999999999</v>
      </c>
      <c r="D407" s="47">
        <v>3.1259100000000002</v>
      </c>
      <c r="E407" s="47">
        <v>5.1584999999999999E-2</v>
      </c>
      <c r="F407" s="47">
        <v>7.6788999999999996E-2</v>
      </c>
      <c r="G407" s="47">
        <v>14.2256</v>
      </c>
      <c r="H407" s="47">
        <v>0.64282799999999995</v>
      </c>
      <c r="I407" s="47">
        <f t="shared" si="9"/>
        <v>99.420412000000013</v>
      </c>
      <c r="J407" s="48"/>
      <c r="K407" s="49">
        <v>71.222213847892618</v>
      </c>
      <c r="L407" s="49">
        <v>28.320033376990754</v>
      </c>
      <c r="M407" s="49">
        <v>0.45775277511661572</v>
      </c>
      <c r="N407" s="52"/>
      <c r="P407" s="51"/>
    </row>
    <row r="408" spans="1:16" s="50" customFormat="1" ht="12.75" x14ac:dyDescent="0.2">
      <c r="A408" s="46" t="s">
        <v>1067</v>
      </c>
      <c r="B408" s="47">
        <v>48.980899999999998</v>
      </c>
      <c r="C408" s="47">
        <v>31.3551</v>
      </c>
      <c r="D408" s="47">
        <v>3.2080600000000001</v>
      </c>
      <c r="E408" s="47">
        <v>6.3211000000000003E-2</v>
      </c>
      <c r="F408" s="47">
        <v>0.11700099999999999</v>
      </c>
      <c r="G408" s="47">
        <v>13.7056</v>
      </c>
      <c r="H408" s="47">
        <v>0.58218899999999996</v>
      </c>
      <c r="I408" s="47">
        <f t="shared" si="9"/>
        <v>98.012061000000003</v>
      </c>
      <c r="J408" s="48"/>
      <c r="K408" s="49">
        <v>69.748325084325117</v>
      </c>
      <c r="L408" s="49">
        <v>29.542730147609838</v>
      </c>
      <c r="M408" s="49">
        <v>0.70894476806504769</v>
      </c>
      <c r="N408" s="52"/>
      <c r="P408" s="51"/>
    </row>
    <row r="409" spans="1:16" s="50" customFormat="1" ht="12.75" x14ac:dyDescent="0.2">
      <c r="A409" s="46" t="s">
        <v>1068</v>
      </c>
      <c r="B409" s="47">
        <v>47.253399999999999</v>
      </c>
      <c r="C409" s="47">
        <v>32.655900000000003</v>
      </c>
      <c r="D409" s="47">
        <v>2.0613000000000001</v>
      </c>
      <c r="E409" s="47">
        <v>8.3808999999999995E-2</v>
      </c>
      <c r="F409" s="47">
        <v>6.2427000000000003E-2</v>
      </c>
      <c r="G409" s="47">
        <v>15.853300000000001</v>
      </c>
      <c r="H409" s="47">
        <v>0.57380500000000001</v>
      </c>
      <c r="I409" s="47">
        <f>SUM(B409:H409)</f>
        <v>98.543941000000004</v>
      </c>
      <c r="J409" s="48"/>
      <c r="K409" s="49">
        <v>80.646891196428257</v>
      </c>
      <c r="L409" s="49">
        <v>18.974990661392752</v>
      </c>
      <c r="M409" s="49">
        <v>0.37811814217898237</v>
      </c>
      <c r="N409" s="52"/>
      <c r="P409" s="51"/>
    </row>
    <row r="410" spans="1:16" s="50" customFormat="1" ht="12.75" x14ac:dyDescent="0.2">
      <c r="A410" s="46" t="s">
        <v>1069</v>
      </c>
      <c r="B410" s="47">
        <v>47.458300000000001</v>
      </c>
      <c r="C410" s="47">
        <v>32.461100000000002</v>
      </c>
      <c r="D410" s="47">
        <v>2.53335</v>
      </c>
      <c r="E410" s="47">
        <v>8.1559999999999994E-2</v>
      </c>
      <c r="F410" s="47">
        <v>8.0255000000000007E-2</v>
      </c>
      <c r="G410" s="47">
        <v>14.8154</v>
      </c>
      <c r="H410" s="47">
        <v>0.57733500000000004</v>
      </c>
      <c r="I410" s="47">
        <f>SUM(B410:H410)</f>
        <v>98.007299999999987</v>
      </c>
      <c r="J410" s="48"/>
      <c r="K410" s="49">
        <v>75.995120442423527</v>
      </c>
      <c r="L410" s="49">
        <v>23.514726717855769</v>
      </c>
      <c r="M410" s="49">
        <v>0.49015283972069318</v>
      </c>
      <c r="N410" s="52"/>
      <c r="P410" s="51"/>
    </row>
    <row r="411" spans="1:16" s="50" customFormat="1" ht="12.75" x14ac:dyDescent="0.2">
      <c r="A411" s="46" t="s">
        <v>1070</v>
      </c>
      <c r="B411" s="47">
        <v>47.063499999999998</v>
      </c>
      <c r="C411" s="47">
        <v>33.251800000000003</v>
      </c>
      <c r="D411" s="47">
        <v>2.0586700000000002</v>
      </c>
      <c r="E411" s="47">
        <v>5.8639999999999998E-2</v>
      </c>
      <c r="F411" s="47">
        <v>6.0504000000000002E-2</v>
      </c>
      <c r="G411" s="47">
        <v>15.466699999999999</v>
      </c>
      <c r="H411" s="47">
        <v>0.60600299999999996</v>
      </c>
      <c r="I411" s="47">
        <f t="shared" si="9"/>
        <v>98.56581700000001</v>
      </c>
      <c r="J411" s="48"/>
      <c r="K411" s="49">
        <v>80.288012325788785</v>
      </c>
      <c r="L411" s="49">
        <v>19.338028467602399</v>
      </c>
      <c r="M411" s="49">
        <v>0.37395920660882898</v>
      </c>
      <c r="N411" s="52"/>
      <c r="P411" s="51"/>
    </row>
    <row r="412" spans="1:16" s="50" customFormat="1" ht="12.75" x14ac:dyDescent="0.2">
      <c r="A412" s="46" t="s">
        <v>1071</v>
      </c>
      <c r="B412" s="47">
        <v>48.365900000000003</v>
      </c>
      <c r="C412" s="47">
        <v>32.143099999999997</v>
      </c>
      <c r="D412" s="47">
        <v>2.7105800000000002</v>
      </c>
      <c r="E412" s="47">
        <v>7.1127999999999997E-2</v>
      </c>
      <c r="F412" s="47">
        <v>9.5890000000000003E-2</v>
      </c>
      <c r="G412" s="47">
        <v>14.6677</v>
      </c>
      <c r="H412" s="47">
        <v>0.70682900000000004</v>
      </c>
      <c r="I412" s="47">
        <f t="shared" si="9"/>
        <v>98.761127000000002</v>
      </c>
      <c r="J412" s="48"/>
      <c r="K412" s="49">
        <v>74.505165628855664</v>
      </c>
      <c r="L412" s="49">
        <v>24.91489207694114</v>
      </c>
      <c r="M412" s="49">
        <v>0.57994229420319565</v>
      </c>
      <c r="N412" s="52"/>
      <c r="P412" s="51"/>
    </row>
    <row r="413" spans="1:16" s="50" customFormat="1" ht="12.75" x14ac:dyDescent="0.2">
      <c r="A413" s="46" t="s">
        <v>1072</v>
      </c>
      <c r="B413" s="47">
        <v>50.146900000000002</v>
      </c>
      <c r="C413" s="47">
        <v>31.184799999999999</v>
      </c>
      <c r="D413" s="47">
        <v>3.33142</v>
      </c>
      <c r="E413" s="47">
        <v>7.8109999999999999E-2</v>
      </c>
      <c r="F413" s="47">
        <v>0.13783300000000001</v>
      </c>
      <c r="G413" s="47">
        <v>13.5807</v>
      </c>
      <c r="H413" s="47">
        <v>0.56593599999999999</v>
      </c>
      <c r="I413" s="47">
        <f t="shared" si="9"/>
        <v>99.025698999999975</v>
      </c>
      <c r="J413" s="48"/>
      <c r="K413" s="49">
        <v>68.682328716843358</v>
      </c>
      <c r="L413" s="49">
        <v>30.487699815281395</v>
      </c>
      <c r="M413" s="49">
        <v>0.82997146787525045</v>
      </c>
      <c r="N413" s="52"/>
      <c r="P413" s="51"/>
    </row>
    <row r="414" spans="1:16" s="50" customFormat="1" ht="12.75" x14ac:dyDescent="0.2">
      <c r="A414" s="46" t="s">
        <v>1073</v>
      </c>
      <c r="B414" s="47">
        <v>52.2575</v>
      </c>
      <c r="C414" s="47">
        <v>29.9071</v>
      </c>
      <c r="D414" s="47">
        <v>4.1023800000000001</v>
      </c>
      <c r="E414" s="47">
        <v>8.9719999999999994E-2</v>
      </c>
      <c r="F414" s="47">
        <v>0.17880499999999999</v>
      </c>
      <c r="G414" s="47">
        <v>12.4712</v>
      </c>
      <c r="H414" s="47">
        <v>0.53228799999999998</v>
      </c>
      <c r="I414" s="47">
        <f t="shared" si="9"/>
        <v>99.538992999999991</v>
      </c>
      <c r="J414" s="48"/>
      <c r="K414" s="49">
        <v>62.022355090750409</v>
      </c>
      <c r="L414" s="49">
        <v>36.918862381501832</v>
      </c>
      <c r="M414" s="49">
        <v>1.0587825277477545</v>
      </c>
      <c r="N414" s="52"/>
      <c r="P414" s="51"/>
    </row>
    <row r="415" spans="1:16" s="50" customFormat="1" ht="12.75" x14ac:dyDescent="0.2">
      <c r="A415" s="46" t="s">
        <v>1074</v>
      </c>
      <c r="B415" s="47">
        <v>49.048200000000001</v>
      </c>
      <c r="C415" s="47">
        <v>32.114699999999999</v>
      </c>
      <c r="D415" s="47">
        <v>2.6757200000000001</v>
      </c>
      <c r="E415" s="47">
        <v>8.2518999999999995E-2</v>
      </c>
      <c r="F415" s="47">
        <v>8.3180000000000004E-2</v>
      </c>
      <c r="G415" s="47">
        <v>14.858499999999999</v>
      </c>
      <c r="H415" s="47">
        <v>0.54003999999999996</v>
      </c>
      <c r="I415" s="47">
        <f t="shared" si="9"/>
        <v>99.402859000000007</v>
      </c>
      <c r="J415" s="48"/>
      <c r="K415" s="49">
        <v>75.045171382957847</v>
      </c>
      <c r="L415" s="49">
        <v>24.45461697082569</v>
      </c>
      <c r="M415" s="49">
        <v>0.50021164621646941</v>
      </c>
      <c r="N415" s="52"/>
      <c r="P415" s="51"/>
    </row>
    <row r="416" spans="1:16" s="50" customFormat="1" ht="12.75" x14ac:dyDescent="0.2">
      <c r="A416" s="46" t="s">
        <v>1075</v>
      </c>
      <c r="B416" s="47">
        <v>50.148899999999998</v>
      </c>
      <c r="C416" s="47">
        <v>30.781300000000002</v>
      </c>
      <c r="D416" s="47">
        <v>3.1413600000000002</v>
      </c>
      <c r="E416" s="47">
        <v>8.0269999999999994E-2</v>
      </c>
      <c r="F416" s="47">
        <v>0.12783</v>
      </c>
      <c r="G416" s="47">
        <v>13.612399999999999</v>
      </c>
      <c r="H416" s="47">
        <v>0.52707899999999996</v>
      </c>
      <c r="I416" s="47">
        <f t="shared" si="9"/>
        <v>98.419139000000001</v>
      </c>
      <c r="J416" s="48"/>
      <c r="K416" s="49">
        <v>69.989965499513318</v>
      </c>
      <c r="L416" s="49">
        <v>29.227468521066314</v>
      </c>
      <c r="M416" s="49">
        <v>0.78256597942038153</v>
      </c>
      <c r="N416" s="52"/>
      <c r="P416" s="51"/>
    </row>
    <row r="417" spans="1:16" s="50" customFormat="1" ht="12.75" x14ac:dyDescent="0.2">
      <c r="A417" s="46" t="s">
        <v>1076</v>
      </c>
      <c r="B417" s="47">
        <v>51.4681</v>
      </c>
      <c r="C417" s="47">
        <v>29.854199999999999</v>
      </c>
      <c r="D417" s="47">
        <v>3.9343499999999998</v>
      </c>
      <c r="E417" s="47">
        <v>8.3419999999999994E-2</v>
      </c>
      <c r="F417" s="47">
        <v>0.17900199999999999</v>
      </c>
      <c r="G417" s="47">
        <v>12.327500000000001</v>
      </c>
      <c r="H417" s="47">
        <v>0.47469499999999998</v>
      </c>
      <c r="I417" s="47">
        <f t="shared" si="9"/>
        <v>98.321266999999992</v>
      </c>
      <c r="J417" s="48"/>
      <c r="K417" s="49">
        <v>62.70325725883373</v>
      </c>
      <c r="L417" s="49">
        <v>36.212665887457575</v>
      </c>
      <c r="M417" s="49">
        <v>1.0840768537087042</v>
      </c>
      <c r="N417" s="52"/>
      <c r="P417" s="51"/>
    </row>
    <row r="418" spans="1:16" s="50" customFormat="1" ht="12.75" x14ac:dyDescent="0.2">
      <c r="A418" s="46" t="s">
        <v>1077</v>
      </c>
      <c r="B418" s="47">
        <v>47.787399999999998</v>
      </c>
      <c r="C418" s="47">
        <v>32.377400000000002</v>
      </c>
      <c r="D418" s="47">
        <v>2.47899</v>
      </c>
      <c r="E418" s="47">
        <v>8.8789999999999994E-2</v>
      </c>
      <c r="F418" s="47">
        <v>7.8313999999999995E-2</v>
      </c>
      <c r="G418" s="47">
        <v>14.6022</v>
      </c>
      <c r="H418" s="47">
        <v>0.54370200000000002</v>
      </c>
      <c r="I418" s="47">
        <f>SUM(B418:H418)</f>
        <v>97.956795999999997</v>
      </c>
      <c r="J418" s="48"/>
      <c r="K418" s="49">
        <v>76.127188695672146</v>
      </c>
      <c r="L418" s="49">
        <v>23.386686250663111</v>
      </c>
      <c r="M418" s="49">
        <v>0.48612505366474834</v>
      </c>
      <c r="N418" s="52"/>
      <c r="P418" s="51"/>
    </row>
    <row r="419" spans="1:16" s="50" customFormat="1" ht="12.75" x14ac:dyDescent="0.2">
      <c r="A419" s="46" t="s">
        <v>1078</v>
      </c>
      <c r="B419" s="47">
        <v>48.387</v>
      </c>
      <c r="C419" s="47">
        <v>32.129300000000001</v>
      </c>
      <c r="D419" s="47">
        <v>2.5626199999999999</v>
      </c>
      <c r="E419" s="47">
        <v>6.3441999999999998E-2</v>
      </c>
      <c r="F419" s="47">
        <v>0.102904</v>
      </c>
      <c r="G419" s="47">
        <v>14.3598</v>
      </c>
      <c r="H419" s="47">
        <v>0.53410199999999997</v>
      </c>
      <c r="I419" s="47">
        <f t="shared" si="9"/>
        <v>98.139167999999998</v>
      </c>
      <c r="J419" s="48"/>
      <c r="K419" s="49">
        <v>75.10539475959078</v>
      </c>
      <c r="L419" s="49">
        <v>24.253776329860916</v>
      </c>
      <c r="M419" s="49">
        <v>0.64082891054831559</v>
      </c>
      <c r="N419" s="52"/>
      <c r="P419" s="51"/>
    </row>
    <row r="420" spans="1:16" s="50" customFormat="1" ht="12.75" x14ac:dyDescent="0.2">
      <c r="A420" s="46" t="s">
        <v>1079</v>
      </c>
      <c r="B420" s="47">
        <v>48.656999999999996</v>
      </c>
      <c r="C420" s="47">
        <v>32.362699999999997</v>
      </c>
      <c r="D420" s="47">
        <v>2.6146500000000001</v>
      </c>
      <c r="E420" s="47">
        <v>7.3525999999999994E-2</v>
      </c>
      <c r="F420" s="47">
        <v>9.5350000000000004E-2</v>
      </c>
      <c r="G420" s="47">
        <v>14.7546</v>
      </c>
      <c r="H420" s="47">
        <v>0.51475400000000004</v>
      </c>
      <c r="I420" s="47">
        <f t="shared" ref="I420" si="10">SUM(B420:H420)</f>
        <v>99.072579999999988</v>
      </c>
      <c r="J420" s="48"/>
      <c r="K420" s="49">
        <v>75.280533826779134</v>
      </c>
      <c r="L420" s="49">
        <v>24.140220170997441</v>
      </c>
      <c r="M420" s="49">
        <v>0.57924600222341049</v>
      </c>
      <c r="N420" s="52"/>
      <c r="P420" s="51"/>
    </row>
    <row r="421" spans="1:16" s="50" customFormat="1" ht="12.75" x14ac:dyDescent="0.2">
      <c r="A421" s="46" t="s">
        <v>1080</v>
      </c>
      <c r="B421" s="47">
        <v>48.674100000000003</v>
      </c>
      <c r="C421" s="47">
        <v>31.991499999999998</v>
      </c>
      <c r="D421" s="47">
        <v>2.8661699999999999</v>
      </c>
      <c r="E421" s="47">
        <v>7.6340000000000005E-2</v>
      </c>
      <c r="F421" s="47">
        <v>8.5870000000000002E-2</v>
      </c>
      <c r="G421" s="47">
        <v>14.7235</v>
      </c>
      <c r="H421" s="47">
        <v>0.54100400000000004</v>
      </c>
      <c r="I421" s="47">
        <f t="shared" si="9"/>
        <v>98.958483999999999</v>
      </c>
      <c r="J421" s="48"/>
      <c r="K421" s="49">
        <v>73.572467901805894</v>
      </c>
      <c r="L421" s="49">
        <v>25.916635719642656</v>
      </c>
      <c r="M421" s="49">
        <v>0.51089637855145464</v>
      </c>
      <c r="N421" s="52"/>
      <c r="P421" s="51"/>
    </row>
    <row r="422" spans="1:16" s="50" customFormat="1" ht="12.75" x14ac:dyDescent="0.2">
      <c r="A422" s="46" t="s">
        <v>1081</v>
      </c>
      <c r="B422" s="47">
        <v>46.613199999999999</v>
      </c>
      <c r="C422" s="47">
        <v>33.684399999999997</v>
      </c>
      <c r="D422" s="47">
        <v>1.80271</v>
      </c>
      <c r="E422" s="47">
        <v>5.2553999999999997E-2</v>
      </c>
      <c r="F422" s="47">
        <v>6.4104999999999995E-2</v>
      </c>
      <c r="G422" s="47">
        <v>16.312999999999999</v>
      </c>
      <c r="H422" s="47">
        <v>0.42344599999999999</v>
      </c>
      <c r="I422" s="47">
        <f t="shared" si="9"/>
        <v>98.953414999999993</v>
      </c>
      <c r="J422" s="48"/>
      <c r="K422" s="49">
        <v>83.011750589469031</v>
      </c>
      <c r="L422" s="49">
        <v>16.599844476079422</v>
      </c>
      <c r="M422" s="49">
        <v>0.38840493445154078</v>
      </c>
      <c r="N422" s="52"/>
      <c r="P422" s="51"/>
    </row>
    <row r="423" spans="1:16" s="50" customFormat="1" ht="12.75" x14ac:dyDescent="0.2">
      <c r="A423" s="46" t="s">
        <v>1082</v>
      </c>
      <c r="B423" s="47">
        <v>49.366399999999999</v>
      </c>
      <c r="C423" s="47">
        <v>30.570699999999999</v>
      </c>
      <c r="D423" s="47">
        <v>3.2641900000000001</v>
      </c>
      <c r="E423" s="47">
        <v>8.5550000000000001E-2</v>
      </c>
      <c r="F423" s="47">
        <v>0.117345</v>
      </c>
      <c r="G423" s="47">
        <v>13.722300000000001</v>
      </c>
      <c r="H423" s="47">
        <v>0.68555299999999997</v>
      </c>
      <c r="I423" s="47">
        <f t="shared" si="9"/>
        <v>97.812038000000001</v>
      </c>
      <c r="J423" s="48"/>
      <c r="K423" s="49">
        <v>69.414073676514064</v>
      </c>
      <c r="L423" s="49">
        <v>29.879165757575844</v>
      </c>
      <c r="M423" s="49">
        <v>0.70676056591008996</v>
      </c>
      <c r="N423" s="52"/>
      <c r="P423" s="51"/>
    </row>
    <row r="424" spans="1:16" s="50" customFormat="1" ht="12.75" x14ac:dyDescent="0.2">
      <c r="A424" s="46" t="s">
        <v>1083</v>
      </c>
      <c r="B424" s="47">
        <v>47.972999999999999</v>
      </c>
      <c r="C424" s="47">
        <v>32.290900000000001</v>
      </c>
      <c r="D424" s="47">
        <v>2.60053</v>
      </c>
      <c r="E424" s="47">
        <v>4.9918999999999998E-2</v>
      </c>
      <c r="F424" s="47">
        <v>8.2786999999999999E-2</v>
      </c>
      <c r="G424" s="47">
        <v>14.9422</v>
      </c>
      <c r="H424" s="47">
        <v>0.49104300000000001</v>
      </c>
      <c r="I424" s="47">
        <f t="shared" si="9"/>
        <v>98.430379000000016</v>
      </c>
      <c r="J424" s="48"/>
      <c r="K424" s="49">
        <v>75.66981265433904</v>
      </c>
      <c r="L424" s="49">
        <v>23.831007138943892</v>
      </c>
      <c r="M424" s="49">
        <v>0.49918020671706514</v>
      </c>
      <c r="N424" s="52"/>
      <c r="P424" s="51"/>
    </row>
    <row r="425" spans="1:16" s="50" customFormat="1" ht="12.75" x14ac:dyDescent="0.2">
      <c r="A425" s="46" t="s">
        <v>1084</v>
      </c>
      <c r="B425" s="47">
        <v>47.153700000000001</v>
      </c>
      <c r="C425" s="47">
        <v>32.641300000000001</v>
      </c>
      <c r="D425" s="47">
        <v>2.1901000000000002</v>
      </c>
      <c r="E425" s="47">
        <v>7.8632999999999995E-2</v>
      </c>
      <c r="F425" s="47">
        <v>7.5176999999999994E-2</v>
      </c>
      <c r="G425" s="47">
        <v>15.7662</v>
      </c>
      <c r="H425" s="47">
        <v>0.62492899999999996</v>
      </c>
      <c r="I425" s="47">
        <f t="shared" si="9"/>
        <v>98.530038999999988</v>
      </c>
      <c r="K425" s="49">
        <v>79.551649487368223</v>
      </c>
      <c r="L425" s="49">
        <v>19.996708591253963</v>
      </c>
      <c r="M425" s="49">
        <v>0.45164192137781356</v>
      </c>
      <c r="N425" s="52"/>
      <c r="P425" s="51"/>
    </row>
    <row r="426" spans="1:16" s="50" customFormat="1" ht="12.75" x14ac:dyDescent="0.2">
      <c r="A426" s="52"/>
      <c r="B426" s="48"/>
      <c r="C426" s="48"/>
      <c r="D426" s="48"/>
      <c r="E426" s="48"/>
      <c r="F426" s="48"/>
      <c r="G426" s="48"/>
      <c r="H426" s="51"/>
      <c r="I426" s="47"/>
      <c r="K426" s="48"/>
      <c r="L426" s="48"/>
      <c r="M426" s="48"/>
      <c r="P426" s="51"/>
    </row>
    <row r="427" spans="1:16" ht="15.75" x14ac:dyDescent="0.25">
      <c r="A427" s="45" t="s">
        <v>5</v>
      </c>
    </row>
    <row r="428" spans="1:16" s="50" customFormat="1" ht="12.75" x14ac:dyDescent="0.2">
      <c r="A428" s="46" t="s">
        <v>14</v>
      </c>
      <c r="B428" s="47">
        <v>53.396999999999998</v>
      </c>
      <c r="C428" s="47">
        <v>28.347000000000001</v>
      </c>
      <c r="D428" s="47">
        <v>3.8420000000000001</v>
      </c>
      <c r="E428" s="47">
        <v>0.24299999999999999</v>
      </c>
      <c r="F428" s="47">
        <v>0.433</v>
      </c>
      <c r="G428" s="47">
        <v>12.156000000000001</v>
      </c>
      <c r="H428" s="47">
        <v>1.242</v>
      </c>
      <c r="I428" s="47">
        <v>99.66</v>
      </c>
      <c r="K428" s="49">
        <v>61.93952033368091</v>
      </c>
      <c r="L428" s="49">
        <v>35.453597497393112</v>
      </c>
      <c r="M428" s="49">
        <v>2.6068821689259645</v>
      </c>
    </row>
    <row r="429" spans="1:16" s="50" customFormat="1" ht="12.75" x14ac:dyDescent="0.2">
      <c r="A429" s="46" t="s">
        <v>616</v>
      </c>
      <c r="B429" s="47">
        <v>49.779000000000003</v>
      </c>
      <c r="C429" s="47">
        <v>31.812000000000001</v>
      </c>
      <c r="D429" s="47">
        <v>2.6989999999999998</v>
      </c>
      <c r="E429" s="47">
        <v>6.7000000000000004E-2</v>
      </c>
      <c r="F429" s="47">
        <v>0.1</v>
      </c>
      <c r="G429" s="47">
        <v>15.096</v>
      </c>
      <c r="H429" s="47">
        <v>0.68100000000000005</v>
      </c>
      <c r="I429" s="47">
        <v>100.232</v>
      </c>
      <c r="K429" s="49">
        <v>75.076297049847398</v>
      </c>
      <c r="L429" s="49">
        <v>24.313326551373347</v>
      </c>
      <c r="M429" s="49">
        <v>0.61037639877924721</v>
      </c>
    </row>
    <row r="430" spans="1:16" s="50" customFormat="1" ht="12.75" x14ac:dyDescent="0.2">
      <c r="A430" s="46" t="s">
        <v>15</v>
      </c>
      <c r="B430" s="47">
        <v>51.944000000000003</v>
      </c>
      <c r="C430" s="47">
        <v>29.111999999999998</v>
      </c>
      <c r="D430" s="47">
        <v>3.996</v>
      </c>
      <c r="E430" s="47">
        <v>0.125</v>
      </c>
      <c r="F430" s="47">
        <v>0.23300000000000001</v>
      </c>
      <c r="G430" s="47">
        <v>12.68</v>
      </c>
      <c r="H430" s="47">
        <v>0.90400000000000003</v>
      </c>
      <c r="I430" s="47">
        <v>98.995000000000005</v>
      </c>
      <c r="K430" s="49">
        <v>62.814070351758794</v>
      </c>
      <c r="L430" s="49">
        <v>35.778894472361813</v>
      </c>
      <c r="M430" s="49">
        <v>1.4070351758793971</v>
      </c>
    </row>
    <row r="431" spans="1:16" s="50" customFormat="1" ht="12.75" x14ac:dyDescent="0.2">
      <c r="A431" s="46" t="s">
        <v>16</v>
      </c>
      <c r="B431" s="47">
        <v>55.765000000000001</v>
      </c>
      <c r="C431" s="47">
        <v>27.802</v>
      </c>
      <c r="D431" s="47">
        <v>4.944</v>
      </c>
      <c r="E431" s="47">
        <v>6.6000000000000003E-2</v>
      </c>
      <c r="F431" s="47">
        <v>0.33400000000000002</v>
      </c>
      <c r="G431" s="47">
        <v>10.792999999999999</v>
      </c>
      <c r="H431" s="47">
        <v>0.45300000000000001</v>
      </c>
      <c r="I431" s="47">
        <v>100.157</v>
      </c>
      <c r="K431" s="49">
        <v>53.656024716786817</v>
      </c>
      <c r="L431" s="49">
        <v>44.387229660144179</v>
      </c>
      <c r="M431" s="49">
        <v>1.9567456230690008</v>
      </c>
    </row>
    <row r="432" spans="1:16" s="50" customFormat="1" ht="12.75" x14ac:dyDescent="0.2">
      <c r="A432" s="46" t="s">
        <v>17</v>
      </c>
      <c r="B432" s="47">
        <v>54.463000000000001</v>
      </c>
      <c r="C432" s="47">
        <v>28.411000000000001</v>
      </c>
      <c r="D432" s="47">
        <v>4.8159999999999998</v>
      </c>
      <c r="E432" s="47">
        <v>5.6000000000000001E-2</v>
      </c>
      <c r="F432" s="47">
        <v>0.313</v>
      </c>
      <c r="G432" s="47">
        <v>11.504</v>
      </c>
      <c r="H432" s="47">
        <v>0.53200000000000003</v>
      </c>
      <c r="I432" s="47">
        <v>100.09399999999999</v>
      </c>
      <c r="K432" s="49">
        <v>55.867602808425275</v>
      </c>
      <c r="L432" s="49">
        <v>42.326980942828477</v>
      </c>
      <c r="M432" s="49">
        <v>1.8054162487462384</v>
      </c>
    </row>
    <row r="433" spans="1:13" s="50" customFormat="1" ht="12.75" x14ac:dyDescent="0.2">
      <c r="A433" s="46" t="s">
        <v>617</v>
      </c>
      <c r="B433" s="47">
        <v>49.79</v>
      </c>
      <c r="C433" s="47">
        <v>31.78</v>
      </c>
      <c r="D433" s="47">
        <v>2.6589999999999998</v>
      </c>
      <c r="E433" s="47">
        <v>5.6000000000000001E-2</v>
      </c>
      <c r="F433" s="47">
        <v>0.15</v>
      </c>
      <c r="G433" s="47">
        <v>15.167</v>
      </c>
      <c r="H433" s="47">
        <v>0.60599999999999998</v>
      </c>
      <c r="I433" s="47">
        <v>100.20699999999999</v>
      </c>
      <c r="K433" s="49">
        <v>75.253549695740375</v>
      </c>
      <c r="L433" s="49">
        <v>23.833671399594319</v>
      </c>
      <c r="M433" s="49">
        <v>0.91277890466531431</v>
      </c>
    </row>
    <row r="434" spans="1:13" s="50" customFormat="1" ht="12.75" x14ac:dyDescent="0.2">
      <c r="A434" s="46" t="s">
        <v>618</v>
      </c>
      <c r="B434" s="47">
        <v>54.731999999999999</v>
      </c>
      <c r="C434" s="47">
        <v>28.718</v>
      </c>
      <c r="D434" s="47">
        <v>4.431</v>
      </c>
      <c r="E434" s="47">
        <v>0.08</v>
      </c>
      <c r="F434" s="47">
        <v>0.255</v>
      </c>
      <c r="G434" s="47">
        <v>11.718</v>
      </c>
      <c r="H434" s="47">
        <v>0.57399999999999995</v>
      </c>
      <c r="I434" s="47">
        <v>100.508</v>
      </c>
      <c r="K434" s="49">
        <v>58.488612836438918</v>
      </c>
      <c r="L434" s="49">
        <v>39.958592132505181</v>
      </c>
      <c r="M434" s="49">
        <v>1.5527950310559007</v>
      </c>
    </row>
    <row r="435" spans="1:13" s="50" customFormat="1" ht="12.75" x14ac:dyDescent="0.2">
      <c r="A435" s="46" t="s">
        <v>18</v>
      </c>
      <c r="B435" s="47">
        <v>55.139000000000003</v>
      </c>
      <c r="C435" s="47">
        <v>27.934000000000001</v>
      </c>
      <c r="D435" s="47">
        <v>4.9790000000000001</v>
      </c>
      <c r="E435" s="47">
        <v>6.3E-2</v>
      </c>
      <c r="F435" s="47">
        <v>0.33400000000000002</v>
      </c>
      <c r="G435" s="47">
        <v>10.852</v>
      </c>
      <c r="H435" s="47">
        <v>0.65800000000000003</v>
      </c>
      <c r="I435" s="47">
        <v>99.959000000000003</v>
      </c>
      <c r="K435" s="49">
        <v>53.618756371049948</v>
      </c>
      <c r="L435" s="49">
        <v>44.444444444444443</v>
      </c>
      <c r="M435" s="49">
        <v>1.9367991845056063</v>
      </c>
    </row>
    <row r="436" spans="1:13" s="50" customFormat="1" ht="12.75" x14ac:dyDescent="0.2">
      <c r="A436" s="46" t="s">
        <v>19</v>
      </c>
      <c r="B436" s="47">
        <v>54.47</v>
      </c>
      <c r="C436" s="47">
        <v>28.945</v>
      </c>
      <c r="D436" s="47">
        <v>4.7389999999999999</v>
      </c>
      <c r="E436" s="47">
        <v>7.1999999999999995E-2</v>
      </c>
      <c r="F436" s="47">
        <v>0.23799999999999999</v>
      </c>
      <c r="G436" s="47">
        <v>11.731</v>
      </c>
      <c r="H436" s="47">
        <v>0.57499999999999996</v>
      </c>
      <c r="I436" s="47">
        <v>100.768</v>
      </c>
      <c r="K436" s="49">
        <v>56.955645161290313</v>
      </c>
      <c r="L436" s="49">
        <v>41.633064516129032</v>
      </c>
      <c r="M436" s="49">
        <v>1.4112903225806452</v>
      </c>
    </row>
    <row r="437" spans="1:13" s="50" customFormat="1" ht="12.75" x14ac:dyDescent="0.2">
      <c r="A437" s="46" t="s">
        <v>20</v>
      </c>
      <c r="B437" s="47">
        <v>53.213000000000001</v>
      </c>
      <c r="C437" s="47">
        <v>29.149000000000001</v>
      </c>
      <c r="D437" s="47">
        <v>3.93</v>
      </c>
      <c r="E437" s="47">
        <v>0.154</v>
      </c>
      <c r="F437" s="47">
        <v>0.308</v>
      </c>
      <c r="G437" s="47">
        <v>12.574999999999999</v>
      </c>
      <c r="H437" s="47">
        <v>1.0660000000000001</v>
      </c>
      <c r="I437" s="47">
        <v>100.395</v>
      </c>
      <c r="K437" s="49">
        <v>62.692702980472767</v>
      </c>
      <c r="L437" s="49">
        <v>35.457348406988693</v>
      </c>
      <c r="M437" s="49">
        <v>1.8499486125385405</v>
      </c>
    </row>
    <row r="438" spans="1:13" s="50" customFormat="1" ht="12.75" x14ac:dyDescent="0.2">
      <c r="A438" s="46" t="s">
        <v>21</v>
      </c>
      <c r="B438" s="47">
        <v>53.902000000000001</v>
      </c>
      <c r="C438" s="47">
        <v>28.446000000000002</v>
      </c>
      <c r="D438" s="47">
        <v>4.7089999999999996</v>
      </c>
      <c r="E438" s="47">
        <v>7.0000000000000007E-2</v>
      </c>
      <c r="F438" s="47">
        <v>0.30299999999999999</v>
      </c>
      <c r="G438" s="47">
        <v>11.451000000000001</v>
      </c>
      <c r="H438" s="47">
        <v>0.69199999999999995</v>
      </c>
      <c r="I438" s="47">
        <v>99.572999999999993</v>
      </c>
      <c r="K438" s="49">
        <v>56.250000000000007</v>
      </c>
      <c r="L438" s="49">
        <v>41.935483870967744</v>
      </c>
      <c r="M438" s="49">
        <v>1.814516129032258</v>
      </c>
    </row>
    <row r="439" spans="1:13" s="50" customFormat="1" ht="12.75" x14ac:dyDescent="0.2">
      <c r="A439" s="46" t="s">
        <v>22</v>
      </c>
      <c r="B439" s="47">
        <v>54.23</v>
      </c>
      <c r="C439" s="47">
        <v>28.419</v>
      </c>
      <c r="D439" s="47">
        <v>4.8460000000000001</v>
      </c>
      <c r="E439" s="47">
        <v>8.5999999999999993E-2</v>
      </c>
      <c r="F439" s="47">
        <v>0.29699999999999999</v>
      </c>
      <c r="G439" s="47">
        <v>10.978</v>
      </c>
      <c r="H439" s="47">
        <v>0.67200000000000004</v>
      </c>
      <c r="I439" s="47">
        <v>99.528999999999996</v>
      </c>
      <c r="K439" s="49">
        <v>54.647599591419812</v>
      </c>
      <c r="L439" s="49">
        <v>43.615934627170574</v>
      </c>
      <c r="M439" s="49">
        <v>1.7364657814096016</v>
      </c>
    </row>
    <row r="440" spans="1:13" s="50" customFormat="1" ht="12.75" x14ac:dyDescent="0.2">
      <c r="A440" s="46" t="s">
        <v>23</v>
      </c>
      <c r="B440" s="47">
        <v>53.192</v>
      </c>
      <c r="C440" s="47">
        <v>29.247</v>
      </c>
      <c r="D440" s="47">
        <v>4.1539999999999999</v>
      </c>
      <c r="E440" s="47">
        <v>0.13800000000000001</v>
      </c>
      <c r="F440" s="47">
        <v>0.22900000000000001</v>
      </c>
      <c r="G440" s="47">
        <v>12.425000000000001</v>
      </c>
      <c r="H440" s="47">
        <v>0.92400000000000004</v>
      </c>
      <c r="I440" s="47">
        <v>100.309</v>
      </c>
      <c r="K440" s="49">
        <v>61.467889908256879</v>
      </c>
      <c r="L440" s="49">
        <v>37.206931702344548</v>
      </c>
      <c r="M440" s="49">
        <v>1.3251783893985729</v>
      </c>
    </row>
    <row r="441" spans="1:13" s="50" customFormat="1" ht="12.75" x14ac:dyDescent="0.2">
      <c r="A441" s="46" t="s">
        <v>24</v>
      </c>
      <c r="B441" s="47">
        <v>53.918999999999997</v>
      </c>
      <c r="C441" s="47">
        <v>29.158999999999999</v>
      </c>
      <c r="D441" s="47">
        <v>4.47</v>
      </c>
      <c r="E441" s="47">
        <v>5.7000000000000002E-2</v>
      </c>
      <c r="F441" s="47">
        <v>0.28299999999999997</v>
      </c>
      <c r="G441" s="47">
        <v>11.987</v>
      </c>
      <c r="H441" s="47">
        <v>0.67100000000000004</v>
      </c>
      <c r="I441" s="47">
        <v>100.54600000000001</v>
      </c>
      <c r="K441" s="49">
        <v>58.722109533468561</v>
      </c>
      <c r="L441" s="49">
        <v>39.655172413793103</v>
      </c>
      <c r="M441" s="49">
        <v>1.6227180527383369</v>
      </c>
    </row>
    <row r="442" spans="1:13" s="50" customFormat="1" ht="12.75" x14ac:dyDescent="0.2">
      <c r="A442" s="46" t="s">
        <v>25</v>
      </c>
      <c r="B442" s="47">
        <v>50.402999999999999</v>
      </c>
      <c r="C442" s="47">
        <v>31.643000000000001</v>
      </c>
      <c r="D442" s="47">
        <v>3.105</v>
      </c>
      <c r="E442" s="47">
        <v>0.112</v>
      </c>
      <c r="F442" s="47">
        <v>0.11600000000000001</v>
      </c>
      <c r="G442" s="47">
        <v>14.712</v>
      </c>
      <c r="H442" s="47">
        <v>0.86799999999999999</v>
      </c>
      <c r="I442" s="47">
        <v>100.96</v>
      </c>
      <c r="K442" s="49">
        <v>71.859296482412063</v>
      </c>
      <c r="L442" s="49">
        <v>27.437185929648241</v>
      </c>
      <c r="M442" s="49">
        <v>0.70351758793969854</v>
      </c>
    </row>
    <row r="443" spans="1:13" s="50" customFormat="1" ht="12.75" x14ac:dyDescent="0.2">
      <c r="A443" s="46" t="s">
        <v>26</v>
      </c>
      <c r="B443" s="47">
        <v>51.058</v>
      </c>
      <c r="C443" s="47">
        <v>29.998999999999999</v>
      </c>
      <c r="D443" s="47">
        <v>3.6709999999999998</v>
      </c>
      <c r="E443" s="47">
        <v>6.8000000000000005E-2</v>
      </c>
      <c r="F443" s="47">
        <v>0.192</v>
      </c>
      <c r="G443" s="47">
        <v>13.247999999999999</v>
      </c>
      <c r="H443" s="47">
        <v>0.58399999999999996</v>
      </c>
      <c r="I443" s="47">
        <v>98.820999999999998</v>
      </c>
      <c r="K443" s="49">
        <v>65.861027190332322</v>
      </c>
      <c r="L443" s="49">
        <v>33.031218529707957</v>
      </c>
      <c r="M443" s="49">
        <v>1.1077542799597178</v>
      </c>
    </row>
    <row r="444" spans="1:13" s="50" customFormat="1" ht="12.75" x14ac:dyDescent="0.2">
      <c r="A444" s="46" t="s">
        <v>619</v>
      </c>
      <c r="B444" s="47">
        <v>54.722000000000001</v>
      </c>
      <c r="C444" s="47">
        <v>25.731000000000002</v>
      </c>
      <c r="D444" s="47">
        <v>3.2370000000000001</v>
      </c>
      <c r="E444" s="47">
        <v>0.498</v>
      </c>
      <c r="F444" s="47">
        <v>1.0740000000000001</v>
      </c>
      <c r="G444" s="47">
        <v>10.887</v>
      </c>
      <c r="H444" s="47">
        <v>2.548</v>
      </c>
      <c r="I444" s="47">
        <v>98.697999999999993</v>
      </c>
      <c r="K444" s="49">
        <v>60.38159371492705</v>
      </c>
      <c r="L444" s="49">
        <v>32.547699214365878</v>
      </c>
      <c r="M444" s="49">
        <v>7.0707070707070701</v>
      </c>
    </row>
    <row r="445" spans="1:13" s="50" customFormat="1" ht="12.75" x14ac:dyDescent="0.2">
      <c r="A445" s="46" t="s">
        <v>27</v>
      </c>
      <c r="B445" s="47">
        <v>53.795999999999999</v>
      </c>
      <c r="C445" s="47">
        <v>28.798999999999999</v>
      </c>
      <c r="D445" s="47">
        <v>4.6379999999999999</v>
      </c>
      <c r="E445" s="47">
        <v>6.8000000000000005E-2</v>
      </c>
      <c r="F445" s="47">
        <v>0.26700000000000002</v>
      </c>
      <c r="G445" s="47">
        <v>11.795</v>
      </c>
      <c r="H445" s="47">
        <v>0.51400000000000001</v>
      </c>
      <c r="I445" s="47">
        <v>99.876999999999995</v>
      </c>
      <c r="K445" s="49">
        <v>57.53012048192771</v>
      </c>
      <c r="L445" s="49">
        <v>40.963855421686745</v>
      </c>
      <c r="M445" s="49">
        <v>1.5060240963855422</v>
      </c>
    </row>
    <row r="446" spans="1:13" s="50" customFormat="1" ht="12.75" x14ac:dyDescent="0.2">
      <c r="A446" s="46" t="s">
        <v>28</v>
      </c>
      <c r="B446" s="47">
        <v>51.945999999999998</v>
      </c>
      <c r="C446" s="47">
        <v>28.216999999999999</v>
      </c>
      <c r="D446" s="47">
        <v>2.383</v>
      </c>
      <c r="E446" s="47">
        <v>0.622</v>
      </c>
      <c r="F446" s="47">
        <v>0.70199999999999996</v>
      </c>
      <c r="G446" s="47">
        <v>13.305</v>
      </c>
      <c r="H446" s="47">
        <v>2.347</v>
      </c>
      <c r="I446" s="47">
        <v>99.522000000000006</v>
      </c>
      <c r="K446" s="49">
        <v>72.118551042810097</v>
      </c>
      <c r="L446" s="49">
        <v>23.380900109769485</v>
      </c>
      <c r="M446" s="49">
        <v>4.5005488474204176</v>
      </c>
    </row>
    <row r="447" spans="1:13" s="50" customFormat="1" ht="12.75" x14ac:dyDescent="0.2">
      <c r="A447" s="46" t="s">
        <v>29</v>
      </c>
      <c r="B447" s="47">
        <v>49.143999999999998</v>
      </c>
      <c r="C447" s="47">
        <v>31.463000000000001</v>
      </c>
      <c r="D447" s="47">
        <v>2.3010000000000002</v>
      </c>
      <c r="E447" s="47">
        <v>0.29899999999999999</v>
      </c>
      <c r="F447" s="47">
        <v>0.307</v>
      </c>
      <c r="G447" s="47">
        <v>15.286</v>
      </c>
      <c r="H447" s="47">
        <v>1.4370000000000001</v>
      </c>
      <c r="I447" s="47">
        <v>100.236</v>
      </c>
      <c r="K447" s="49">
        <v>77.104722792607802</v>
      </c>
      <c r="L447" s="49">
        <v>21.04722792607803</v>
      </c>
      <c r="M447" s="49">
        <v>1.8480492813141682</v>
      </c>
    </row>
    <row r="448" spans="1:13" s="50" customFormat="1" ht="12.75" x14ac:dyDescent="0.2">
      <c r="A448" s="46" t="s">
        <v>30</v>
      </c>
      <c r="B448" s="47">
        <v>48.305</v>
      </c>
      <c r="C448" s="47">
        <v>33.332999999999998</v>
      </c>
      <c r="D448" s="47">
        <v>2.2869999999999999</v>
      </c>
      <c r="E448" s="47">
        <v>6.3E-2</v>
      </c>
      <c r="F448" s="47">
        <v>7.1999999999999995E-2</v>
      </c>
      <c r="G448" s="47">
        <v>16.204999999999998</v>
      </c>
      <c r="H448" s="47">
        <v>0.61499999999999999</v>
      </c>
      <c r="I448" s="47">
        <v>100.88</v>
      </c>
      <c r="K448" s="49">
        <v>79.317269076305223</v>
      </c>
      <c r="L448" s="49">
        <v>20.281124497991971</v>
      </c>
      <c r="M448" s="49">
        <v>0.40160642570281124</v>
      </c>
    </row>
    <row r="449" spans="1:13" s="50" customFormat="1" ht="12.75" x14ac:dyDescent="0.2">
      <c r="A449" s="46" t="s">
        <v>620</v>
      </c>
      <c r="B449" s="47">
        <v>53.837000000000003</v>
      </c>
      <c r="C449" s="47">
        <v>29.131</v>
      </c>
      <c r="D449" s="47">
        <v>4.2469999999999999</v>
      </c>
      <c r="E449" s="47">
        <v>6.3E-2</v>
      </c>
      <c r="F449" s="47">
        <v>0.251</v>
      </c>
      <c r="G449" s="47">
        <v>12.125999999999999</v>
      </c>
      <c r="H449" s="47">
        <v>0.64700000000000002</v>
      </c>
      <c r="I449" s="47">
        <v>100.303</v>
      </c>
      <c r="K449" s="49">
        <v>60.328879753340182</v>
      </c>
      <c r="L449" s="49">
        <v>38.232271325796511</v>
      </c>
      <c r="M449" s="49">
        <v>1.4388489208633095</v>
      </c>
    </row>
    <row r="450" spans="1:13" s="50" customFormat="1" ht="12.75" x14ac:dyDescent="0.2">
      <c r="A450" s="46" t="s">
        <v>31</v>
      </c>
      <c r="B450" s="47">
        <v>54.636000000000003</v>
      </c>
      <c r="C450" s="47">
        <v>28.175999999999998</v>
      </c>
      <c r="D450" s="47">
        <v>4.6689999999999996</v>
      </c>
      <c r="E450" s="47">
        <v>0.08</v>
      </c>
      <c r="F450" s="47">
        <v>0.313</v>
      </c>
      <c r="G450" s="47">
        <v>11.391999999999999</v>
      </c>
      <c r="H450" s="47">
        <v>0.61799999999999999</v>
      </c>
      <c r="I450" s="47">
        <v>99.885000000000005</v>
      </c>
      <c r="K450" s="49">
        <v>56.371049949031601</v>
      </c>
      <c r="L450" s="49">
        <v>41.794087665647297</v>
      </c>
      <c r="M450" s="49">
        <v>1.8348623853211006</v>
      </c>
    </row>
    <row r="451" spans="1:13" s="50" customFormat="1" ht="12.75" x14ac:dyDescent="0.2">
      <c r="A451" s="46" t="s">
        <v>32</v>
      </c>
      <c r="B451" s="47">
        <v>52.128</v>
      </c>
      <c r="C451" s="47">
        <v>29.733000000000001</v>
      </c>
      <c r="D451" s="47">
        <v>3.843</v>
      </c>
      <c r="E451" s="47">
        <v>6.7000000000000004E-2</v>
      </c>
      <c r="F451" s="47">
        <v>0.22500000000000001</v>
      </c>
      <c r="G451" s="47">
        <v>12.657</v>
      </c>
      <c r="H451" s="47">
        <v>0.67800000000000005</v>
      </c>
      <c r="I451" s="47">
        <v>99.331000000000003</v>
      </c>
      <c r="K451" s="49">
        <v>63.655030800821358</v>
      </c>
      <c r="L451" s="49">
        <v>35.01026694045175</v>
      </c>
      <c r="M451" s="49">
        <v>1.3347022587268995</v>
      </c>
    </row>
    <row r="452" spans="1:13" s="50" customFormat="1" ht="12.75" x14ac:dyDescent="0.2">
      <c r="A452" s="46" t="s">
        <v>33</v>
      </c>
      <c r="B452" s="47">
        <v>54.784999999999997</v>
      </c>
      <c r="C452" s="47">
        <v>28.138000000000002</v>
      </c>
      <c r="D452" s="47">
        <v>4.9219999999999997</v>
      </c>
      <c r="E452" s="47">
        <v>7.0999999999999994E-2</v>
      </c>
      <c r="F452" s="47">
        <v>0.30499999999999999</v>
      </c>
      <c r="G452" s="47">
        <v>11.105</v>
      </c>
      <c r="H452" s="47">
        <v>0.60399999999999998</v>
      </c>
      <c r="I452" s="47">
        <v>99.930999999999997</v>
      </c>
      <c r="K452" s="49">
        <v>54.453441295546561</v>
      </c>
      <c r="L452" s="49">
        <v>43.724696356275309</v>
      </c>
      <c r="M452" s="49">
        <v>1.8218623481781375</v>
      </c>
    </row>
    <row r="453" spans="1:13" s="50" customFormat="1" ht="12.75" x14ac:dyDescent="0.2">
      <c r="A453" s="46" t="s">
        <v>34</v>
      </c>
      <c r="B453" s="47">
        <v>57.261000000000003</v>
      </c>
      <c r="C453" s="47">
        <v>27.306999999999999</v>
      </c>
      <c r="D453" s="47">
        <v>5.4119999999999999</v>
      </c>
      <c r="E453" s="47">
        <v>7.2999999999999995E-2</v>
      </c>
      <c r="F453" s="47">
        <v>0.39100000000000001</v>
      </c>
      <c r="G453" s="47">
        <v>10.025</v>
      </c>
      <c r="H453" s="47">
        <v>0.6</v>
      </c>
      <c r="I453" s="47">
        <v>101.068</v>
      </c>
      <c r="K453" s="49">
        <v>49.431230610134428</v>
      </c>
      <c r="L453" s="49">
        <v>48.293691830403311</v>
      </c>
      <c r="M453" s="49">
        <v>2.2750775594622539</v>
      </c>
    </row>
    <row r="454" spans="1:13" s="50" customFormat="1" ht="12.75" x14ac:dyDescent="0.2">
      <c r="A454" s="46" t="s">
        <v>35</v>
      </c>
      <c r="B454" s="47">
        <v>51.442</v>
      </c>
      <c r="C454" s="47">
        <v>30.038</v>
      </c>
      <c r="D454" s="47">
        <v>3.6320000000000001</v>
      </c>
      <c r="E454" s="47">
        <v>0.123</v>
      </c>
      <c r="F454" s="47">
        <v>0.247</v>
      </c>
      <c r="G454" s="47">
        <v>13.34</v>
      </c>
      <c r="H454" s="47">
        <v>0.75600000000000001</v>
      </c>
      <c r="I454" s="47">
        <v>99.578000000000003</v>
      </c>
      <c r="K454" s="49">
        <v>66.060606060606062</v>
      </c>
      <c r="L454" s="49">
        <v>32.525252525252526</v>
      </c>
      <c r="M454" s="49">
        <v>1.4141414141414144</v>
      </c>
    </row>
    <row r="455" spans="1:13" s="50" customFormat="1" ht="12.75" x14ac:dyDescent="0.2">
      <c r="A455" s="46" t="s">
        <v>36</v>
      </c>
      <c r="B455" s="47">
        <v>47.924999999999997</v>
      </c>
      <c r="C455" s="47">
        <v>32.671999999999997</v>
      </c>
      <c r="D455" s="47">
        <v>2.2229999999999999</v>
      </c>
      <c r="E455" s="47">
        <v>7.2999999999999995E-2</v>
      </c>
      <c r="F455" s="47">
        <v>8.5000000000000006E-2</v>
      </c>
      <c r="G455" s="47">
        <v>16.154</v>
      </c>
      <c r="H455" s="47">
        <v>0.60699999999999998</v>
      </c>
      <c r="I455" s="47">
        <v>99.74</v>
      </c>
      <c r="K455" s="49">
        <v>79.7</v>
      </c>
      <c r="L455" s="49">
        <v>19.8</v>
      </c>
      <c r="M455" s="49">
        <v>0.5</v>
      </c>
    </row>
    <row r="456" spans="1:13" s="50" customFormat="1" ht="12.75" x14ac:dyDescent="0.2">
      <c r="A456" s="46" t="s">
        <v>621</v>
      </c>
      <c r="B456" s="47">
        <v>46.820999999999998</v>
      </c>
      <c r="C456" s="47">
        <v>33.6</v>
      </c>
      <c r="D456" s="47">
        <v>1.7509999999999999</v>
      </c>
      <c r="E456" s="47">
        <v>5.3999999999999999E-2</v>
      </c>
      <c r="F456" s="47">
        <v>5.6000000000000001E-2</v>
      </c>
      <c r="G456" s="47">
        <v>17.04</v>
      </c>
      <c r="H456" s="47">
        <v>0.68300000000000005</v>
      </c>
      <c r="I456" s="47">
        <v>100.005</v>
      </c>
      <c r="K456" s="49">
        <v>84.1</v>
      </c>
      <c r="L456" s="49">
        <v>15.6</v>
      </c>
      <c r="M456" s="49">
        <v>0.3</v>
      </c>
    </row>
    <row r="457" spans="1:13" s="50" customFormat="1" ht="12.75" x14ac:dyDescent="0.2">
      <c r="A457" s="46" t="s">
        <v>622</v>
      </c>
      <c r="B457" s="47">
        <v>54.045000000000002</v>
      </c>
      <c r="C457" s="47">
        <v>28.952000000000002</v>
      </c>
      <c r="D457" s="47">
        <v>4.55</v>
      </c>
      <c r="E457" s="47">
        <v>6.6000000000000003E-2</v>
      </c>
      <c r="F457" s="47">
        <v>0.28999999999999998</v>
      </c>
      <c r="G457" s="47">
        <v>11.653</v>
      </c>
      <c r="H457" s="47">
        <v>0.78</v>
      </c>
      <c r="I457" s="47">
        <v>100.336</v>
      </c>
      <c r="K457" s="49">
        <v>57.609805924412662</v>
      </c>
      <c r="L457" s="49">
        <v>40.653728294177739</v>
      </c>
      <c r="M457" s="49">
        <v>1.7364657814096018</v>
      </c>
    </row>
    <row r="458" spans="1:13" s="50" customFormat="1" ht="12.75" x14ac:dyDescent="0.2">
      <c r="A458" s="46" t="s">
        <v>37</v>
      </c>
      <c r="B458" s="47">
        <v>54.332999999999998</v>
      </c>
      <c r="C458" s="47">
        <v>28.550999999999998</v>
      </c>
      <c r="D458" s="47">
        <v>4.6379999999999999</v>
      </c>
      <c r="E458" s="47">
        <v>8.1000000000000003E-2</v>
      </c>
      <c r="F458" s="47">
        <v>0.36499999999999999</v>
      </c>
      <c r="G458" s="47">
        <v>11.335000000000001</v>
      </c>
      <c r="H458" s="47">
        <v>0.71799999999999997</v>
      </c>
      <c r="I458" s="47">
        <v>100.02</v>
      </c>
      <c r="K458" s="49">
        <v>56.23721881390594</v>
      </c>
      <c r="L458" s="49">
        <v>41.615541922290383</v>
      </c>
      <c r="M458" s="49">
        <v>2.147239263803681</v>
      </c>
    </row>
    <row r="459" spans="1:13" s="50" customFormat="1" ht="12.75" x14ac:dyDescent="0.2">
      <c r="A459" s="46" t="s">
        <v>38</v>
      </c>
      <c r="B459" s="47">
        <v>56.866999999999997</v>
      </c>
      <c r="C459" s="47">
        <v>26.995000000000001</v>
      </c>
      <c r="D459" s="47">
        <v>5.484</v>
      </c>
      <c r="E459" s="47">
        <v>0.05</v>
      </c>
      <c r="F459" s="47">
        <v>0.39</v>
      </c>
      <c r="G459" s="47">
        <v>9.6959999999999997</v>
      </c>
      <c r="H459" s="47">
        <v>0.67</v>
      </c>
      <c r="I459" s="47">
        <v>100.154</v>
      </c>
      <c r="K459" s="49">
        <v>48.293691830403311</v>
      </c>
      <c r="L459" s="49">
        <v>49.431230610134428</v>
      </c>
      <c r="M459" s="49">
        <v>2.2750775594622539</v>
      </c>
    </row>
    <row r="460" spans="1:13" s="50" customFormat="1" ht="12.75" x14ac:dyDescent="0.2">
      <c r="A460" s="46" t="s">
        <v>39</v>
      </c>
      <c r="B460" s="47">
        <v>56.018000000000001</v>
      </c>
      <c r="C460" s="47">
        <v>27.565000000000001</v>
      </c>
      <c r="D460" s="47">
        <v>5.3390000000000004</v>
      </c>
      <c r="E460" s="47">
        <v>4.5999999999999999E-2</v>
      </c>
      <c r="F460" s="47">
        <v>0.35</v>
      </c>
      <c r="G460" s="47">
        <v>10.3</v>
      </c>
      <c r="H460" s="47">
        <v>0.60399999999999998</v>
      </c>
      <c r="I460" s="47">
        <v>100.22199999999999</v>
      </c>
      <c r="K460" s="49">
        <v>50.559511698880975</v>
      </c>
      <c r="L460" s="49">
        <v>47.405900305188197</v>
      </c>
      <c r="M460" s="49">
        <v>2.0345879959308237</v>
      </c>
    </row>
    <row r="461" spans="1:13" s="50" customFormat="1" ht="12.75" x14ac:dyDescent="0.2">
      <c r="A461" s="46" t="s">
        <v>40</v>
      </c>
      <c r="B461" s="47">
        <v>54.033000000000001</v>
      </c>
      <c r="C461" s="47">
        <v>28.693999999999999</v>
      </c>
      <c r="D461" s="47">
        <v>4.5650000000000004</v>
      </c>
      <c r="E461" s="47">
        <v>4.8000000000000001E-2</v>
      </c>
      <c r="F461" s="47">
        <v>0.26600000000000001</v>
      </c>
      <c r="G461" s="47">
        <v>11.824</v>
      </c>
      <c r="H461" s="47">
        <v>0.53100000000000003</v>
      </c>
      <c r="I461" s="47">
        <v>99.960999999999999</v>
      </c>
      <c r="K461" s="49">
        <v>57.979797979797979</v>
      </c>
      <c r="L461" s="49">
        <v>40.505050505050505</v>
      </c>
      <c r="M461" s="49">
        <v>1.5151515151515151</v>
      </c>
    </row>
    <row r="462" spans="1:13" s="50" customFormat="1" ht="12.75" x14ac:dyDescent="0.2">
      <c r="A462" s="46" t="s">
        <v>623</v>
      </c>
      <c r="B462" s="47">
        <v>53.271999999999998</v>
      </c>
      <c r="C462" s="47">
        <v>28.902999999999999</v>
      </c>
      <c r="D462" s="47">
        <v>4.3170000000000002</v>
      </c>
      <c r="E462" s="47">
        <v>7.6999999999999999E-2</v>
      </c>
      <c r="F462" s="47">
        <v>0.25600000000000001</v>
      </c>
      <c r="G462" s="47">
        <v>12.250999999999999</v>
      </c>
      <c r="H462" s="47">
        <v>0.77500000000000002</v>
      </c>
      <c r="I462" s="47">
        <v>99.850999999999999</v>
      </c>
      <c r="K462" s="49">
        <v>60.120845921450147</v>
      </c>
      <c r="L462" s="49">
        <v>38.368580060422964</v>
      </c>
      <c r="M462" s="49">
        <v>1.5105740181268883</v>
      </c>
    </row>
    <row r="463" spans="1:13" s="50" customFormat="1" ht="12.75" x14ac:dyDescent="0.2">
      <c r="A463" s="46" t="s">
        <v>41</v>
      </c>
      <c r="B463" s="47">
        <v>51.831000000000003</v>
      </c>
      <c r="C463" s="47">
        <v>29.222999999999999</v>
      </c>
      <c r="D463" s="47">
        <v>3.8180000000000001</v>
      </c>
      <c r="E463" s="47">
        <v>0.14199999999999999</v>
      </c>
      <c r="F463" s="47">
        <v>0.34200000000000003</v>
      </c>
      <c r="G463" s="47">
        <v>12.811999999999999</v>
      </c>
      <c r="H463" s="47">
        <v>0.90400000000000003</v>
      </c>
      <c r="I463" s="47">
        <v>99.070999999999998</v>
      </c>
      <c r="K463" s="49">
        <v>63.608870967741936</v>
      </c>
      <c r="L463" s="49">
        <v>34.375</v>
      </c>
      <c r="M463" s="49">
        <v>2.0161290322580645</v>
      </c>
    </row>
    <row r="464" spans="1:13" s="50" customFormat="1" ht="12.75" x14ac:dyDescent="0.2">
      <c r="A464" s="46" t="s">
        <v>42</v>
      </c>
      <c r="B464" s="47">
        <v>53.420999999999999</v>
      </c>
      <c r="C464" s="47">
        <v>28.74</v>
      </c>
      <c r="D464" s="47">
        <v>4.375</v>
      </c>
      <c r="E464" s="47">
        <v>6.5000000000000002E-2</v>
      </c>
      <c r="F464" s="47">
        <v>0.24399999999999999</v>
      </c>
      <c r="G464" s="47">
        <v>11.872999999999999</v>
      </c>
      <c r="H464" s="47">
        <v>0.60599999999999998</v>
      </c>
      <c r="I464" s="47">
        <v>99.322999999999993</v>
      </c>
      <c r="K464" s="49">
        <v>59.123343527013247</v>
      </c>
      <c r="L464" s="49">
        <v>39.449541284403672</v>
      </c>
      <c r="M464" s="49">
        <v>1.4271151885830786</v>
      </c>
    </row>
    <row r="465" spans="1:13" s="50" customFormat="1" ht="12.75" x14ac:dyDescent="0.2">
      <c r="A465" s="46" t="s">
        <v>43</v>
      </c>
      <c r="B465" s="47">
        <v>54.082999999999998</v>
      </c>
      <c r="C465" s="47">
        <v>28.550999999999998</v>
      </c>
      <c r="D465" s="47">
        <v>4.5369999999999999</v>
      </c>
      <c r="E465" s="47">
        <v>5.8999999999999997E-2</v>
      </c>
      <c r="F465" s="47">
        <v>0.251</v>
      </c>
      <c r="G465" s="47">
        <v>11.664</v>
      </c>
      <c r="H465" s="47">
        <v>0.65700000000000003</v>
      </c>
      <c r="I465" s="47">
        <v>99.801000000000002</v>
      </c>
      <c r="K465" s="49">
        <v>57.798165137614674</v>
      </c>
      <c r="L465" s="49">
        <v>40.672782874617745</v>
      </c>
      <c r="M465" s="49">
        <v>1.5290519877675841</v>
      </c>
    </row>
    <row r="466" spans="1:13" s="50" customFormat="1" ht="12.75" x14ac:dyDescent="0.2">
      <c r="A466" s="46" t="s">
        <v>44</v>
      </c>
      <c r="B466" s="47">
        <v>53.234000000000002</v>
      </c>
      <c r="C466" s="47">
        <v>28.803000000000001</v>
      </c>
      <c r="D466" s="47">
        <v>4.5010000000000003</v>
      </c>
      <c r="E466" s="47">
        <v>5.1999999999999998E-2</v>
      </c>
      <c r="F466" s="47">
        <v>0.26700000000000002</v>
      </c>
      <c r="G466" s="47">
        <v>11.845000000000001</v>
      </c>
      <c r="H466" s="47">
        <v>0.59599999999999997</v>
      </c>
      <c r="I466" s="47">
        <v>99.298000000000002</v>
      </c>
      <c r="K466" s="49">
        <v>58.291457286432156</v>
      </c>
      <c r="L466" s="49">
        <v>40.100502512562819</v>
      </c>
      <c r="M466" s="49">
        <v>1.6080402010050252</v>
      </c>
    </row>
    <row r="467" spans="1:13" s="50" customFormat="1" ht="12.75" x14ac:dyDescent="0.2">
      <c r="A467" s="46" t="s">
        <v>45</v>
      </c>
      <c r="B467" s="47">
        <v>52.508000000000003</v>
      </c>
      <c r="C467" s="47">
        <v>29.321999999999999</v>
      </c>
      <c r="D467" s="47">
        <v>4.0209999999999999</v>
      </c>
      <c r="E467" s="47">
        <v>0.14000000000000001</v>
      </c>
      <c r="F467" s="47">
        <v>0.20399999999999999</v>
      </c>
      <c r="G467" s="47">
        <v>12.694000000000001</v>
      </c>
      <c r="H467" s="47">
        <v>0.82199999999999995</v>
      </c>
      <c r="I467" s="47">
        <v>99.71</v>
      </c>
      <c r="K467" s="49">
        <v>62.753036437246962</v>
      </c>
      <c r="L467" s="49">
        <v>36.032388663967616</v>
      </c>
      <c r="M467" s="49">
        <v>1.214574898785425</v>
      </c>
    </row>
    <row r="468" spans="1:13" s="50" customFormat="1" ht="12.75" x14ac:dyDescent="0.2">
      <c r="A468" s="46" t="s">
        <v>46</v>
      </c>
      <c r="B468" s="47">
        <v>55.601999999999997</v>
      </c>
      <c r="C468" s="47">
        <v>27.475000000000001</v>
      </c>
      <c r="D468" s="47">
        <v>5.5149999999999997</v>
      </c>
      <c r="E468" s="47">
        <v>5.8999999999999997E-2</v>
      </c>
      <c r="F468" s="47">
        <v>0.28899999999999998</v>
      </c>
      <c r="G468" s="47">
        <v>10.433999999999999</v>
      </c>
      <c r="H468" s="47">
        <v>0.70599999999999996</v>
      </c>
      <c r="I468" s="47">
        <v>100.081</v>
      </c>
      <c r="K468" s="49">
        <v>50.248756218905477</v>
      </c>
      <c r="L468" s="49">
        <v>48.059701492537314</v>
      </c>
      <c r="M468" s="49">
        <v>1.6915422885572142</v>
      </c>
    </row>
    <row r="469" spans="1:13" s="50" customFormat="1" ht="12.75" x14ac:dyDescent="0.2">
      <c r="A469" s="46" t="s">
        <v>47</v>
      </c>
      <c r="B469" s="47">
        <v>51.25</v>
      </c>
      <c r="C469" s="47">
        <v>30.821000000000002</v>
      </c>
      <c r="D469" s="47">
        <v>3.3069999999999999</v>
      </c>
      <c r="E469" s="47">
        <v>4.7E-2</v>
      </c>
      <c r="F469" s="47">
        <v>0.13300000000000001</v>
      </c>
      <c r="G469" s="47">
        <v>14.065</v>
      </c>
      <c r="H469" s="47">
        <v>0.70699999999999996</v>
      </c>
      <c r="I469" s="47">
        <v>100.32899999999999</v>
      </c>
      <c r="K469" s="49">
        <v>69.613821138211378</v>
      </c>
      <c r="L469" s="49">
        <v>29.573170731707314</v>
      </c>
      <c r="M469" s="49">
        <v>0.81300813008130091</v>
      </c>
    </row>
    <row r="470" spans="1:13" s="50" customFormat="1" ht="12.75" x14ac:dyDescent="0.2">
      <c r="A470" s="46" t="s">
        <v>48</v>
      </c>
      <c r="B470" s="47">
        <v>51.274999999999999</v>
      </c>
      <c r="C470" s="47">
        <v>30.452999999999999</v>
      </c>
      <c r="D470" s="47">
        <v>3.5760000000000001</v>
      </c>
      <c r="E470" s="47">
        <v>7.4999999999999997E-2</v>
      </c>
      <c r="F470" s="47">
        <v>0.16400000000000001</v>
      </c>
      <c r="G470" s="47">
        <v>13.71</v>
      </c>
      <c r="H470" s="47">
        <v>0.51900000000000002</v>
      </c>
      <c r="I470" s="47">
        <v>99.772000000000006</v>
      </c>
      <c r="K470" s="49">
        <v>67.234468937875761</v>
      </c>
      <c r="L470" s="49">
        <v>31.763527054108216</v>
      </c>
      <c r="M470" s="49">
        <v>1.002004008016032</v>
      </c>
    </row>
    <row r="471" spans="1:13" s="50" customFormat="1" ht="12.75" x14ac:dyDescent="0.2">
      <c r="A471" s="46" t="s">
        <v>49</v>
      </c>
      <c r="B471" s="47">
        <v>55.317</v>
      </c>
      <c r="C471" s="47">
        <v>25.145</v>
      </c>
      <c r="D471" s="47">
        <v>4.1740000000000004</v>
      </c>
      <c r="E471" s="47">
        <v>0.56200000000000006</v>
      </c>
      <c r="F471" s="47">
        <v>1.1120000000000001</v>
      </c>
      <c r="G471" s="47">
        <v>10.147</v>
      </c>
      <c r="H471" s="47">
        <v>1.879</v>
      </c>
      <c r="I471" s="47">
        <v>98.335999999999999</v>
      </c>
      <c r="K471" s="49">
        <v>53.290870488322724</v>
      </c>
      <c r="L471" s="49">
        <v>39.702760084925693</v>
      </c>
      <c r="M471" s="49">
        <v>7.0063694267515935</v>
      </c>
    </row>
    <row r="472" spans="1:13" s="50" customFormat="1" ht="12.75" x14ac:dyDescent="0.2">
      <c r="A472" s="46" t="s">
        <v>50</v>
      </c>
      <c r="B472" s="47">
        <v>50.716000000000001</v>
      </c>
      <c r="C472" s="47">
        <v>31.026</v>
      </c>
      <c r="D472" s="47">
        <v>3.08</v>
      </c>
      <c r="E472" s="47">
        <v>0.109</v>
      </c>
      <c r="F472" s="47">
        <v>0.18</v>
      </c>
      <c r="G472" s="47">
        <v>14.173</v>
      </c>
      <c r="H472" s="47">
        <v>0.72099999999999997</v>
      </c>
      <c r="I472" s="47">
        <v>100.005</v>
      </c>
      <c r="K472" s="49">
        <v>71.004098360655732</v>
      </c>
      <c r="L472" s="49">
        <v>27.971311475409838</v>
      </c>
      <c r="M472" s="49">
        <v>1.0245901639344261</v>
      </c>
    </row>
    <row r="473" spans="1:13" s="50" customFormat="1" ht="12.75" x14ac:dyDescent="0.2">
      <c r="A473" s="46" t="s">
        <v>228</v>
      </c>
      <c r="B473" s="47">
        <v>47.75</v>
      </c>
      <c r="C473" s="47">
        <v>32.427999999999997</v>
      </c>
      <c r="D473" s="47">
        <v>2.1869999999999998</v>
      </c>
      <c r="E473" s="47">
        <v>0.11799999999999999</v>
      </c>
      <c r="F473" s="47">
        <v>5.2999999999999999E-2</v>
      </c>
      <c r="G473" s="47">
        <v>15.917999999999999</v>
      </c>
      <c r="H473" s="47">
        <v>0.68500000000000005</v>
      </c>
      <c r="I473" s="47">
        <v>99.138999999999996</v>
      </c>
      <c r="K473" s="49">
        <v>79.878665318503536</v>
      </c>
      <c r="L473" s="49">
        <v>19.817997977755308</v>
      </c>
      <c r="M473" s="49">
        <v>0.30333670374115262</v>
      </c>
    </row>
    <row r="474" spans="1:13" s="50" customFormat="1" ht="12.75" x14ac:dyDescent="0.2">
      <c r="A474" s="46" t="s">
        <v>624</v>
      </c>
      <c r="B474" s="47">
        <v>47.779000000000003</v>
      </c>
      <c r="C474" s="47">
        <v>32.722000000000001</v>
      </c>
      <c r="D474" s="47">
        <v>2.13</v>
      </c>
      <c r="E474" s="47">
        <v>0.107</v>
      </c>
      <c r="F474" s="47">
        <v>4.2999999999999997E-2</v>
      </c>
      <c r="G474" s="47">
        <v>16.369</v>
      </c>
      <c r="H474" s="47">
        <v>0.71299999999999997</v>
      </c>
      <c r="I474" s="47">
        <v>99.863</v>
      </c>
      <c r="K474" s="49">
        <v>80.780780780780773</v>
      </c>
      <c r="L474" s="49">
        <v>19.019019019019016</v>
      </c>
      <c r="M474" s="49">
        <v>0.20020020020020018</v>
      </c>
    </row>
    <row r="475" spans="1:13" s="50" customFormat="1" ht="12.75" x14ac:dyDescent="0.2">
      <c r="A475" s="46" t="s">
        <v>625</v>
      </c>
      <c r="B475" s="47">
        <v>47.676000000000002</v>
      </c>
      <c r="C475" s="47">
        <v>32.79</v>
      </c>
      <c r="D475" s="47">
        <v>2.1059999999999999</v>
      </c>
      <c r="E475" s="47">
        <v>0.11799999999999999</v>
      </c>
      <c r="F475" s="47">
        <v>7.0999999999999994E-2</v>
      </c>
      <c r="G475" s="47">
        <v>16.234000000000002</v>
      </c>
      <c r="H475" s="47">
        <v>0.72299999999999998</v>
      </c>
      <c r="I475" s="47">
        <v>99.716999999999999</v>
      </c>
      <c r="K475" s="49">
        <v>80.684104627766601</v>
      </c>
      <c r="L475" s="49">
        <v>18.913480885311873</v>
      </c>
      <c r="M475" s="49">
        <v>0.4024144869215292</v>
      </c>
    </row>
    <row r="476" spans="1:13" s="50" customFormat="1" ht="12.75" x14ac:dyDescent="0.2">
      <c r="A476" s="46" t="s">
        <v>626</v>
      </c>
      <c r="B476" s="47">
        <v>47.973999999999997</v>
      </c>
      <c r="C476" s="47">
        <v>32.777000000000001</v>
      </c>
      <c r="D476" s="47">
        <v>2.0550000000000002</v>
      </c>
      <c r="E476" s="47">
        <v>0.109</v>
      </c>
      <c r="F476" s="47">
        <v>5.6000000000000001E-2</v>
      </c>
      <c r="G476" s="47">
        <v>16.268999999999998</v>
      </c>
      <c r="H476" s="47">
        <v>0.67300000000000004</v>
      </c>
      <c r="I476" s="47">
        <v>99.914000000000001</v>
      </c>
      <c r="K476" s="49">
        <v>81.155015197568389</v>
      </c>
      <c r="L476" s="49">
        <v>18.541033434650455</v>
      </c>
      <c r="M476" s="49">
        <v>0.30395136778115495</v>
      </c>
    </row>
    <row r="477" spans="1:13" s="50" customFormat="1" ht="12.75" x14ac:dyDescent="0.2">
      <c r="A477" s="46" t="s">
        <v>627</v>
      </c>
      <c r="B477" s="47">
        <v>48.164000000000001</v>
      </c>
      <c r="C477" s="47">
        <v>31.73</v>
      </c>
      <c r="D477" s="47">
        <v>2.5129999999999999</v>
      </c>
      <c r="E477" s="47">
        <v>0.109</v>
      </c>
      <c r="F477" s="47">
        <v>8.1000000000000003E-2</v>
      </c>
      <c r="G477" s="47">
        <v>15.528</v>
      </c>
      <c r="H477" s="47">
        <v>0.63700000000000001</v>
      </c>
      <c r="I477" s="47">
        <v>98.762</v>
      </c>
      <c r="K477" s="49">
        <v>76.992031872509955</v>
      </c>
      <c r="L477" s="49">
        <v>22.509960159362553</v>
      </c>
      <c r="M477" s="49">
        <v>0.49800796812749004</v>
      </c>
    </row>
    <row r="478" spans="1:13" s="50" customFormat="1" ht="12.75" x14ac:dyDescent="0.2">
      <c r="A478" s="46" t="s">
        <v>628</v>
      </c>
      <c r="B478" s="47">
        <v>52.287999999999997</v>
      </c>
      <c r="C478" s="47">
        <v>29.600999999999999</v>
      </c>
      <c r="D478" s="47">
        <v>3.7589999999999999</v>
      </c>
      <c r="E478" s="47">
        <v>0.156</v>
      </c>
      <c r="F478" s="47">
        <v>0.14499999999999999</v>
      </c>
      <c r="G478" s="47">
        <v>13.041</v>
      </c>
      <c r="H478" s="47">
        <v>0.80400000000000005</v>
      </c>
      <c r="I478" s="47">
        <v>99.793000000000006</v>
      </c>
      <c r="K478" s="49">
        <v>65.199590583418626</v>
      </c>
      <c r="L478" s="49">
        <v>33.981576253838277</v>
      </c>
      <c r="M478" s="49">
        <v>0.81883316274309104</v>
      </c>
    </row>
    <row r="479" spans="1:13" s="50" customFormat="1" ht="12.75" x14ac:dyDescent="0.2">
      <c r="A479" s="46" t="s">
        <v>628</v>
      </c>
      <c r="B479" s="47">
        <v>51.795999999999999</v>
      </c>
      <c r="C479" s="47">
        <v>29.984999999999999</v>
      </c>
      <c r="D479" s="47">
        <v>3.7410000000000001</v>
      </c>
      <c r="E479" s="47">
        <v>0.113</v>
      </c>
      <c r="F479" s="47">
        <v>0.20399999999999999</v>
      </c>
      <c r="G479" s="47">
        <v>13.238</v>
      </c>
      <c r="H479" s="47">
        <v>0.746</v>
      </c>
      <c r="I479" s="47">
        <v>99.822000000000003</v>
      </c>
      <c r="K479" s="49">
        <v>65.353535353535364</v>
      </c>
      <c r="L479" s="49">
        <v>33.43434343434344</v>
      </c>
      <c r="M479" s="49">
        <v>1.2121212121212122</v>
      </c>
    </row>
    <row r="480" spans="1:13" s="50" customFormat="1" ht="12.75" x14ac:dyDescent="0.2">
      <c r="A480" s="46" t="s">
        <v>229</v>
      </c>
      <c r="B480" s="47">
        <v>52.993000000000002</v>
      </c>
      <c r="C480" s="47">
        <v>29.338999999999999</v>
      </c>
      <c r="D480" s="47">
        <v>3.984</v>
      </c>
      <c r="E480" s="47">
        <v>9.1999999999999998E-2</v>
      </c>
      <c r="F480" s="47">
        <v>0.21199999999999999</v>
      </c>
      <c r="G480" s="47">
        <v>12.669</v>
      </c>
      <c r="H480" s="47">
        <v>0.81899999999999995</v>
      </c>
      <c r="I480" s="47">
        <v>100.108</v>
      </c>
      <c r="K480" s="49">
        <v>62.921348314606746</v>
      </c>
      <c r="L480" s="49">
        <v>35.852911133810004</v>
      </c>
      <c r="M480" s="49">
        <v>1.2257405515832482</v>
      </c>
    </row>
    <row r="481" spans="1:13" s="50" customFormat="1" ht="12.75" x14ac:dyDescent="0.2">
      <c r="A481" s="46" t="s">
        <v>51</v>
      </c>
      <c r="B481" s="47">
        <v>53.904000000000003</v>
      </c>
      <c r="C481" s="47">
        <v>28.571999999999999</v>
      </c>
      <c r="D481" s="47">
        <v>4.4989999999999997</v>
      </c>
      <c r="E481" s="47">
        <v>5.6000000000000001E-2</v>
      </c>
      <c r="F481" s="47">
        <v>0.24099999999999999</v>
      </c>
      <c r="G481" s="47">
        <v>11.465999999999999</v>
      </c>
      <c r="H481" s="47">
        <v>0.503</v>
      </c>
      <c r="I481" s="47">
        <v>99.241</v>
      </c>
      <c r="K481" s="49">
        <v>57.672502574665295</v>
      </c>
      <c r="L481" s="49">
        <v>40.885684860968077</v>
      </c>
      <c r="M481" s="49">
        <v>1.4418125643666324</v>
      </c>
    </row>
    <row r="482" spans="1:13" s="50" customFormat="1" ht="12.75" x14ac:dyDescent="0.2">
      <c r="A482" s="46" t="s">
        <v>52</v>
      </c>
      <c r="B482" s="47">
        <v>53.143999999999998</v>
      </c>
      <c r="C482" s="47">
        <v>29.329000000000001</v>
      </c>
      <c r="D482" s="47">
        <v>4.1429999999999998</v>
      </c>
      <c r="E482" s="47">
        <v>8.8999999999999996E-2</v>
      </c>
      <c r="F482" s="47">
        <v>0.26200000000000001</v>
      </c>
      <c r="G482" s="47">
        <v>12.286</v>
      </c>
      <c r="H482" s="47">
        <v>0.71199999999999997</v>
      </c>
      <c r="I482" s="47">
        <v>99.963999999999999</v>
      </c>
      <c r="K482" s="49">
        <v>61.145194274028626</v>
      </c>
      <c r="L482" s="49">
        <v>37.32106339468303</v>
      </c>
      <c r="M482" s="49">
        <v>1.5337423312883436</v>
      </c>
    </row>
    <row r="483" spans="1:13" s="50" customFormat="1" ht="12.75" x14ac:dyDescent="0.2">
      <c r="A483" s="46" t="s">
        <v>53</v>
      </c>
      <c r="B483" s="47">
        <v>50.692</v>
      </c>
      <c r="C483" s="47">
        <v>30.937999999999999</v>
      </c>
      <c r="D483" s="47">
        <v>3.1160000000000001</v>
      </c>
      <c r="E483" s="47">
        <v>4.1000000000000002E-2</v>
      </c>
      <c r="F483" s="47">
        <v>0.125</v>
      </c>
      <c r="G483" s="47">
        <v>14.194000000000001</v>
      </c>
      <c r="H483" s="47">
        <v>0.63</v>
      </c>
      <c r="I483" s="47">
        <v>99.734999999999999</v>
      </c>
      <c r="K483" s="49">
        <v>71.063394683026587</v>
      </c>
      <c r="L483" s="49">
        <v>28.220858895705522</v>
      </c>
      <c r="M483" s="49">
        <v>0.71574642126789378</v>
      </c>
    </row>
    <row r="484" spans="1:13" s="50" customFormat="1" ht="12.75" x14ac:dyDescent="0.2">
      <c r="A484" s="46" t="s">
        <v>54</v>
      </c>
      <c r="B484" s="47">
        <v>55.076999999999998</v>
      </c>
      <c r="C484" s="47">
        <v>28.234000000000002</v>
      </c>
      <c r="D484" s="47">
        <v>5.165</v>
      </c>
      <c r="E484" s="47">
        <v>5.5E-2</v>
      </c>
      <c r="F484" s="47">
        <v>0.29799999999999999</v>
      </c>
      <c r="G484" s="47">
        <v>11.125999999999999</v>
      </c>
      <c r="H484" s="47">
        <v>0.59899999999999998</v>
      </c>
      <c r="I484" s="47">
        <v>100.554</v>
      </c>
      <c r="K484" s="49">
        <v>53.386454183266935</v>
      </c>
      <c r="L484" s="49">
        <v>44.920318725099605</v>
      </c>
      <c r="M484" s="49">
        <v>1.6932270916334664</v>
      </c>
    </row>
    <row r="485" spans="1:13" s="50" customFormat="1" ht="12.75" x14ac:dyDescent="0.2">
      <c r="A485" s="46" t="s">
        <v>55</v>
      </c>
      <c r="B485" s="47">
        <v>51.676000000000002</v>
      </c>
      <c r="C485" s="47">
        <v>29.66</v>
      </c>
      <c r="D485" s="47">
        <v>3.92</v>
      </c>
      <c r="E485" s="47">
        <v>0.13600000000000001</v>
      </c>
      <c r="F485" s="47">
        <v>0.17699999999999999</v>
      </c>
      <c r="G485" s="47">
        <v>13.148999999999999</v>
      </c>
      <c r="H485" s="47">
        <v>0.89</v>
      </c>
      <c r="I485" s="47">
        <v>99.608000000000004</v>
      </c>
      <c r="K485" s="49">
        <v>64.307078763708873</v>
      </c>
      <c r="L485" s="49">
        <v>34.69591226321036</v>
      </c>
      <c r="M485" s="49">
        <v>0.99700897308075764</v>
      </c>
    </row>
    <row r="486" spans="1:13" s="50" customFormat="1" ht="12.75" x14ac:dyDescent="0.2">
      <c r="A486" s="46" t="s">
        <v>230</v>
      </c>
      <c r="B486" s="47">
        <v>53.521999999999998</v>
      </c>
      <c r="C486" s="47">
        <v>28.715</v>
      </c>
      <c r="D486" s="47">
        <v>4.4470000000000001</v>
      </c>
      <c r="E486" s="47">
        <v>5.8000000000000003E-2</v>
      </c>
      <c r="F486" s="47">
        <v>0.29399999999999998</v>
      </c>
      <c r="G486" s="47">
        <v>11.901</v>
      </c>
      <c r="H486" s="47">
        <v>0.628</v>
      </c>
      <c r="I486" s="47">
        <v>99.566000000000003</v>
      </c>
      <c r="K486" s="49">
        <v>58.627648839556002</v>
      </c>
      <c r="L486" s="49">
        <v>39.656912209889008</v>
      </c>
      <c r="M486" s="49">
        <v>1.7154389505549952</v>
      </c>
    </row>
    <row r="487" spans="1:13" s="50" customFormat="1" ht="12.75" x14ac:dyDescent="0.2">
      <c r="A487" s="46" t="s">
        <v>634</v>
      </c>
      <c r="B487" s="47">
        <v>52.643999999999998</v>
      </c>
      <c r="C487" s="47">
        <v>28.14</v>
      </c>
      <c r="D487" s="47">
        <v>4.5350000000000001</v>
      </c>
      <c r="E487" s="47">
        <v>7.2999999999999995E-2</v>
      </c>
      <c r="F487" s="47">
        <v>0.28000000000000003</v>
      </c>
      <c r="G487" s="47">
        <v>11.701000000000001</v>
      </c>
      <c r="H487" s="47">
        <v>0.51700000000000002</v>
      </c>
      <c r="I487" s="47">
        <v>97.89</v>
      </c>
      <c r="K487" s="49">
        <v>57.810945273631845</v>
      </c>
      <c r="L487" s="49">
        <v>40.497512437810947</v>
      </c>
      <c r="M487" s="49">
        <v>1.6915422885572142</v>
      </c>
    </row>
    <row r="488" spans="1:13" s="50" customFormat="1" ht="12.75" x14ac:dyDescent="0.2">
      <c r="A488" s="46" t="s">
        <v>629</v>
      </c>
      <c r="B488" s="47">
        <v>56.832000000000001</v>
      </c>
      <c r="C488" s="47">
        <v>26.254999999999999</v>
      </c>
      <c r="D488" s="47">
        <v>5.5140000000000002</v>
      </c>
      <c r="E488" s="47">
        <v>8.4000000000000005E-2</v>
      </c>
      <c r="F488" s="47">
        <v>0.39400000000000002</v>
      </c>
      <c r="G488" s="47">
        <v>9.6010000000000009</v>
      </c>
      <c r="H488" s="47">
        <v>0.65</v>
      </c>
      <c r="I488" s="47">
        <v>99.33</v>
      </c>
      <c r="K488" s="49">
        <v>47.893114080164437</v>
      </c>
      <c r="L488" s="49">
        <v>49.743062692702978</v>
      </c>
      <c r="M488" s="49">
        <v>2.3638232271325794</v>
      </c>
    </row>
    <row r="489" spans="1:13" s="50" customFormat="1" ht="12.75" x14ac:dyDescent="0.2">
      <c r="A489" s="46" t="s">
        <v>630</v>
      </c>
      <c r="B489" s="47">
        <v>52.81</v>
      </c>
      <c r="C489" s="47">
        <v>28.388999999999999</v>
      </c>
      <c r="D489" s="47">
        <v>4.282</v>
      </c>
      <c r="E489" s="47">
        <v>6.2E-2</v>
      </c>
      <c r="F489" s="47">
        <v>0.26900000000000002</v>
      </c>
      <c r="G489" s="47">
        <v>11.804</v>
      </c>
      <c r="H489" s="47">
        <v>0.60799999999999998</v>
      </c>
      <c r="I489" s="47">
        <v>98.224000000000004</v>
      </c>
      <c r="K489" s="49">
        <v>59.409969481180063</v>
      </c>
      <c r="L489" s="49">
        <v>38.962360122075275</v>
      </c>
      <c r="M489" s="49">
        <v>1.6276703967446593</v>
      </c>
    </row>
    <row r="490" spans="1:13" s="50" customFormat="1" ht="12.75" x14ac:dyDescent="0.2">
      <c r="A490" s="46" t="s">
        <v>631</v>
      </c>
      <c r="B490" s="47">
        <v>55.3</v>
      </c>
      <c r="C490" s="47">
        <v>26.42</v>
      </c>
      <c r="D490" s="47">
        <v>5.5490000000000004</v>
      </c>
      <c r="E490" s="47">
        <v>5.1999999999999998E-2</v>
      </c>
      <c r="F490" s="47">
        <v>0.33900000000000002</v>
      </c>
      <c r="G490" s="47">
        <v>9.7690000000000001</v>
      </c>
      <c r="H490" s="47">
        <v>0.61399999999999999</v>
      </c>
      <c r="I490" s="47">
        <v>98.043000000000006</v>
      </c>
      <c r="K490" s="49">
        <v>48.293172690763051</v>
      </c>
      <c r="L490" s="49">
        <v>49.69879518072289</v>
      </c>
      <c r="M490" s="49">
        <v>2.0080321285140563</v>
      </c>
    </row>
    <row r="491" spans="1:13" s="50" customFormat="1" ht="12.75" x14ac:dyDescent="0.2">
      <c r="A491" s="46" t="s">
        <v>632</v>
      </c>
      <c r="B491" s="47">
        <v>55.86</v>
      </c>
      <c r="C491" s="47">
        <v>26.974</v>
      </c>
      <c r="D491" s="47">
        <v>5.49</v>
      </c>
      <c r="E491" s="47">
        <v>6.8000000000000005E-2</v>
      </c>
      <c r="F491" s="47">
        <v>0.39900000000000002</v>
      </c>
      <c r="G491" s="47">
        <v>10.131</v>
      </c>
      <c r="H491" s="47">
        <v>0.69799999999999995</v>
      </c>
      <c r="I491" s="47">
        <v>99.62</v>
      </c>
      <c r="K491" s="49">
        <v>49.348044132397192</v>
      </c>
      <c r="L491" s="49">
        <v>48.345035105315944</v>
      </c>
      <c r="M491" s="49">
        <v>2.3069207622868606</v>
      </c>
    </row>
    <row r="492" spans="1:13" s="50" customFormat="1" ht="12.75" x14ac:dyDescent="0.2">
      <c r="A492" s="46" t="s">
        <v>633</v>
      </c>
      <c r="B492" s="47">
        <v>51.871000000000002</v>
      </c>
      <c r="C492" s="47">
        <v>29.457000000000001</v>
      </c>
      <c r="D492" s="47">
        <v>3.6589999999999998</v>
      </c>
      <c r="E492" s="47">
        <v>8.5999999999999993E-2</v>
      </c>
      <c r="F492" s="47">
        <v>0.20200000000000001</v>
      </c>
      <c r="G492" s="47">
        <v>12.952999999999999</v>
      </c>
      <c r="H492" s="47">
        <v>0.67900000000000005</v>
      </c>
      <c r="I492" s="47">
        <v>98.906999999999996</v>
      </c>
      <c r="K492" s="49">
        <v>65.368852459016395</v>
      </c>
      <c r="L492" s="49">
        <v>33.4016393442623</v>
      </c>
      <c r="M492" s="49">
        <v>1.2295081967213115</v>
      </c>
    </row>
    <row r="493" spans="1:13" s="50" customFormat="1" ht="12.75" x14ac:dyDescent="0.2">
      <c r="A493" s="46" t="s">
        <v>231</v>
      </c>
      <c r="B493" s="47">
        <v>51.639000000000003</v>
      </c>
      <c r="C493" s="47">
        <v>29.456</v>
      </c>
      <c r="D493" s="47">
        <v>3.8559999999999999</v>
      </c>
      <c r="E493" s="47">
        <v>8.3000000000000004E-2</v>
      </c>
      <c r="F493" s="47">
        <v>0.218</v>
      </c>
      <c r="G493" s="47">
        <v>12.946</v>
      </c>
      <c r="H493" s="47">
        <v>0.79800000000000004</v>
      </c>
      <c r="I493" s="47">
        <v>98.997</v>
      </c>
      <c r="K493" s="49">
        <v>64.120603015075375</v>
      </c>
      <c r="L493" s="49">
        <v>34.572864321608037</v>
      </c>
      <c r="M493" s="49">
        <v>1.306532663316583</v>
      </c>
    </row>
    <row r="494" spans="1:13" s="50" customFormat="1" ht="12.75" x14ac:dyDescent="0.2">
      <c r="A494" s="46" t="s">
        <v>56</v>
      </c>
      <c r="B494" s="47">
        <v>53.408000000000001</v>
      </c>
      <c r="C494" s="47">
        <v>28.966000000000001</v>
      </c>
      <c r="D494" s="47">
        <v>4.7649999999999997</v>
      </c>
      <c r="E494" s="47">
        <v>0.115</v>
      </c>
      <c r="F494" s="47">
        <v>0.251</v>
      </c>
      <c r="G494" s="47">
        <v>11.805999999999999</v>
      </c>
      <c r="H494" s="47">
        <v>0.64</v>
      </c>
      <c r="I494" s="47">
        <v>99.951999999999998</v>
      </c>
      <c r="K494" s="49">
        <v>56.888007928642224</v>
      </c>
      <c r="L494" s="49">
        <v>41.625371655104068</v>
      </c>
      <c r="M494" s="49">
        <v>1.4866204162537167</v>
      </c>
    </row>
    <row r="495" spans="1:13" s="50" customFormat="1" ht="12.75" x14ac:dyDescent="0.2">
      <c r="A495" s="46" t="s">
        <v>57</v>
      </c>
      <c r="B495" s="47">
        <v>54.042999999999999</v>
      </c>
      <c r="C495" s="47">
        <v>27.992000000000001</v>
      </c>
      <c r="D495" s="47">
        <v>4.6900000000000004</v>
      </c>
      <c r="E495" s="47">
        <v>0.14000000000000001</v>
      </c>
      <c r="F495" s="47">
        <v>0.26200000000000001</v>
      </c>
      <c r="G495" s="47">
        <v>11.224</v>
      </c>
      <c r="H495" s="47">
        <v>0.70099999999999996</v>
      </c>
      <c r="I495" s="47">
        <v>99.051000000000002</v>
      </c>
      <c r="K495" s="49">
        <v>56.077630234933608</v>
      </c>
      <c r="L495" s="49">
        <v>42.390194075587331</v>
      </c>
      <c r="M495" s="49">
        <v>1.5321756894790601</v>
      </c>
    </row>
    <row r="496" spans="1:13" s="50" customFormat="1" ht="12.75" x14ac:dyDescent="0.2">
      <c r="A496" s="46" t="s">
        <v>58</v>
      </c>
      <c r="B496" s="47">
        <v>52.171999999999997</v>
      </c>
      <c r="C496" s="47">
        <v>29.518000000000001</v>
      </c>
      <c r="D496" s="47">
        <v>3.8410000000000002</v>
      </c>
      <c r="E496" s="47">
        <v>8.6999999999999994E-2</v>
      </c>
      <c r="F496" s="47">
        <v>0.192</v>
      </c>
      <c r="G496" s="47">
        <v>12.717000000000001</v>
      </c>
      <c r="H496" s="47">
        <v>0.67600000000000005</v>
      </c>
      <c r="I496" s="47">
        <v>99.203999999999994</v>
      </c>
      <c r="K496" s="49">
        <v>63.934426229508198</v>
      </c>
      <c r="L496" s="49">
        <v>34.938524590163937</v>
      </c>
      <c r="M496" s="49">
        <v>1.1270491803278688</v>
      </c>
    </row>
    <row r="497" spans="1:13" s="50" customFormat="1" ht="12.75" x14ac:dyDescent="0.2">
      <c r="A497" s="46" t="s">
        <v>59</v>
      </c>
      <c r="B497" s="47">
        <v>49.783999999999999</v>
      </c>
      <c r="C497" s="47">
        <v>30.974</v>
      </c>
      <c r="D497" s="47">
        <v>3.0950000000000002</v>
      </c>
      <c r="E497" s="47">
        <v>9.5000000000000001E-2</v>
      </c>
      <c r="F497" s="47">
        <v>0.13800000000000001</v>
      </c>
      <c r="G497" s="47">
        <v>14.538</v>
      </c>
      <c r="H497" s="47">
        <v>0.68600000000000005</v>
      </c>
      <c r="I497" s="47">
        <v>99.308999999999997</v>
      </c>
      <c r="K497" s="49">
        <v>71.628371628371639</v>
      </c>
      <c r="L497" s="49">
        <v>27.572427572427578</v>
      </c>
      <c r="M497" s="49">
        <v>0.79920079920079934</v>
      </c>
    </row>
    <row r="498" spans="1:13" s="50" customFormat="1" ht="12.75" x14ac:dyDescent="0.2">
      <c r="A498" s="46" t="s">
        <v>60</v>
      </c>
      <c r="B498" s="47">
        <v>53.052</v>
      </c>
      <c r="C498" s="47">
        <v>29.045999999999999</v>
      </c>
      <c r="D498" s="47">
        <v>4.4260000000000002</v>
      </c>
      <c r="E498" s="47">
        <v>0.121</v>
      </c>
      <c r="F498" s="47">
        <v>0.22900000000000001</v>
      </c>
      <c r="G498" s="47">
        <v>12.317</v>
      </c>
      <c r="H498" s="47">
        <v>0.94799999999999995</v>
      </c>
      <c r="I498" s="47">
        <v>100.14</v>
      </c>
      <c r="K498" s="49">
        <v>59.820538384845456</v>
      </c>
      <c r="L498" s="49">
        <v>38.883349950149544</v>
      </c>
      <c r="M498" s="49">
        <v>1.2961116650049849</v>
      </c>
    </row>
    <row r="499" spans="1:13" s="50" customFormat="1" ht="12.75" x14ac:dyDescent="0.2">
      <c r="A499" s="46" t="s">
        <v>61</v>
      </c>
      <c r="B499" s="47">
        <v>54.156999999999996</v>
      </c>
      <c r="C499" s="47">
        <v>27.954999999999998</v>
      </c>
      <c r="D499" s="47">
        <v>3.9830000000000001</v>
      </c>
      <c r="E499" s="47">
        <v>0.27900000000000003</v>
      </c>
      <c r="F499" s="47">
        <v>0.45800000000000002</v>
      </c>
      <c r="G499" s="47">
        <v>11.943</v>
      </c>
      <c r="H499" s="47">
        <v>1.161</v>
      </c>
      <c r="I499" s="47">
        <v>99.936999999999998</v>
      </c>
      <c r="K499" s="49">
        <v>60.583941605839414</v>
      </c>
      <c r="L499" s="49">
        <v>36.600625651720534</v>
      </c>
      <c r="M499" s="49">
        <v>2.8154327424400418</v>
      </c>
    </row>
    <row r="500" spans="1:13" s="50" customFormat="1" ht="12.75" x14ac:dyDescent="0.2">
      <c r="A500" s="46" t="s">
        <v>62</v>
      </c>
      <c r="B500" s="47">
        <v>50.92</v>
      </c>
      <c r="C500" s="47">
        <v>30.460999999999999</v>
      </c>
      <c r="D500" s="47">
        <v>3.3730000000000002</v>
      </c>
      <c r="E500" s="47">
        <v>7.8E-2</v>
      </c>
      <c r="F500" s="47">
        <v>0.23100000000000001</v>
      </c>
      <c r="G500" s="47">
        <v>13.879</v>
      </c>
      <c r="H500" s="47">
        <v>0.98899999999999999</v>
      </c>
      <c r="I500" s="47">
        <v>99.930999999999997</v>
      </c>
      <c r="K500" s="49">
        <v>68.548387096774192</v>
      </c>
      <c r="L500" s="49">
        <v>30.141129032258064</v>
      </c>
      <c r="M500" s="49">
        <v>1.310483870967742</v>
      </c>
    </row>
    <row r="501" spans="1:13" s="50" customFormat="1" ht="12.75" x14ac:dyDescent="0.2">
      <c r="A501" s="46" t="s">
        <v>63</v>
      </c>
      <c r="B501" s="47">
        <v>48.973999999999997</v>
      </c>
      <c r="C501" s="47">
        <v>31.893999999999998</v>
      </c>
      <c r="D501" s="47">
        <v>2.6419999999999999</v>
      </c>
      <c r="E501" s="47">
        <v>8.5000000000000006E-2</v>
      </c>
      <c r="F501" s="47">
        <v>0.124</v>
      </c>
      <c r="G501" s="47">
        <v>15.257999999999999</v>
      </c>
      <c r="H501" s="47">
        <v>0.78400000000000003</v>
      </c>
      <c r="I501" s="47">
        <v>99.762</v>
      </c>
      <c r="K501" s="49">
        <v>75.629405840886193</v>
      </c>
      <c r="L501" s="49">
        <v>23.66565961732125</v>
      </c>
      <c r="M501" s="49">
        <v>0.70493454179254789</v>
      </c>
    </row>
    <row r="502" spans="1:13" s="50" customFormat="1" ht="12.75" x14ac:dyDescent="0.2">
      <c r="A502" s="46" t="s">
        <v>64</v>
      </c>
      <c r="B502" s="47">
        <v>45.802</v>
      </c>
      <c r="C502" s="47">
        <v>34.152000000000001</v>
      </c>
      <c r="D502" s="47">
        <v>1.1910000000000001</v>
      </c>
      <c r="E502" s="47">
        <v>6.8000000000000005E-2</v>
      </c>
      <c r="F502" s="47">
        <v>5.0999999999999997E-2</v>
      </c>
      <c r="G502" s="47">
        <v>17.460999999999999</v>
      </c>
      <c r="H502" s="47">
        <v>0.70499999999999996</v>
      </c>
      <c r="I502" s="47">
        <v>99.432000000000002</v>
      </c>
      <c r="K502" s="49">
        <v>88.741044012282501</v>
      </c>
      <c r="L502" s="49">
        <v>10.951893551688842</v>
      </c>
      <c r="M502" s="49">
        <v>0.30706243602865918</v>
      </c>
    </row>
    <row r="503" spans="1:13" s="50" customFormat="1" ht="12.75" x14ac:dyDescent="0.2">
      <c r="A503" s="46" t="s">
        <v>65</v>
      </c>
      <c r="B503" s="47">
        <v>46.274999999999999</v>
      </c>
      <c r="C503" s="47">
        <v>33.366999999999997</v>
      </c>
      <c r="D503" s="47">
        <v>1.37</v>
      </c>
      <c r="E503" s="47">
        <v>0.106</v>
      </c>
      <c r="F503" s="47">
        <v>0.11700000000000001</v>
      </c>
      <c r="G503" s="47">
        <v>17.306999999999999</v>
      </c>
      <c r="H503" s="47">
        <v>0.67700000000000005</v>
      </c>
      <c r="I503" s="47">
        <v>99.22</v>
      </c>
      <c r="K503" s="49">
        <v>86.88193743693239</v>
      </c>
      <c r="L503" s="49">
        <v>12.4117053481332</v>
      </c>
      <c r="M503" s="49">
        <v>0.70635721493440973</v>
      </c>
    </row>
    <row r="504" spans="1:13" s="50" customFormat="1" ht="12.75" x14ac:dyDescent="0.2">
      <c r="A504" s="46" t="s">
        <v>66</v>
      </c>
      <c r="B504" s="47">
        <v>45.423000000000002</v>
      </c>
      <c r="C504" s="47">
        <v>34.195</v>
      </c>
      <c r="D504" s="47">
        <v>1.3029999999999999</v>
      </c>
      <c r="E504" s="47">
        <v>4.7E-2</v>
      </c>
      <c r="F504" s="47">
        <v>4.1000000000000002E-2</v>
      </c>
      <c r="G504" s="47">
        <v>17.823</v>
      </c>
      <c r="H504" s="47">
        <v>0.51900000000000002</v>
      </c>
      <c r="I504" s="47">
        <v>99.350999999999999</v>
      </c>
      <c r="K504" s="49">
        <v>88.170974155069587</v>
      </c>
      <c r="L504" s="49">
        <v>11.630218687872764</v>
      </c>
      <c r="M504" s="49">
        <v>0.19880715705765409</v>
      </c>
    </row>
    <row r="505" spans="1:13" s="50" customFormat="1" ht="12.75" x14ac:dyDescent="0.2">
      <c r="A505" s="46" t="s">
        <v>67</v>
      </c>
      <c r="B505" s="47">
        <v>50.987000000000002</v>
      </c>
      <c r="C505" s="47">
        <v>29.853999999999999</v>
      </c>
      <c r="D505" s="47">
        <v>3.5670000000000002</v>
      </c>
      <c r="E505" s="47">
        <v>0.11799999999999999</v>
      </c>
      <c r="F505" s="47">
        <v>0.182</v>
      </c>
      <c r="G505" s="47">
        <v>13.452</v>
      </c>
      <c r="H505" s="47">
        <v>0.76700000000000002</v>
      </c>
      <c r="I505" s="47">
        <v>98.927000000000007</v>
      </c>
      <c r="K505" s="49">
        <v>66.800804828973853</v>
      </c>
      <c r="L505" s="49">
        <v>32.092555331991953</v>
      </c>
      <c r="M505" s="49">
        <v>1.1066398390342052</v>
      </c>
    </row>
    <row r="506" spans="1:13" s="50" customFormat="1" ht="12.75" x14ac:dyDescent="0.2">
      <c r="A506" s="46" t="s">
        <v>232</v>
      </c>
      <c r="B506" s="47">
        <v>52.892000000000003</v>
      </c>
      <c r="C506" s="47">
        <v>29.248000000000001</v>
      </c>
      <c r="D506" s="47">
        <v>4.133</v>
      </c>
      <c r="E506" s="47">
        <v>7.1999999999999995E-2</v>
      </c>
      <c r="F506" s="47">
        <v>0.19500000000000001</v>
      </c>
      <c r="G506" s="47">
        <v>12.488</v>
      </c>
      <c r="H506" s="47">
        <v>0.70599999999999996</v>
      </c>
      <c r="I506" s="47">
        <v>99.733999999999995</v>
      </c>
      <c r="K506" s="49">
        <v>61.827411167512693</v>
      </c>
      <c r="L506" s="49">
        <v>37.055837563451774</v>
      </c>
      <c r="M506" s="49">
        <v>1.1167512690355328</v>
      </c>
    </row>
    <row r="507" spans="1:13" s="50" customFormat="1" ht="12.75" x14ac:dyDescent="0.2">
      <c r="A507" s="46" t="s">
        <v>635</v>
      </c>
      <c r="B507" s="47">
        <v>51.902999999999999</v>
      </c>
      <c r="C507" s="47">
        <v>29.527999999999999</v>
      </c>
      <c r="D507" s="47">
        <v>3.9780000000000002</v>
      </c>
      <c r="E507" s="47">
        <v>7.3999999999999996E-2</v>
      </c>
      <c r="F507" s="47">
        <v>0.17199999999999999</v>
      </c>
      <c r="G507" s="47">
        <v>12.798999999999999</v>
      </c>
      <c r="H507" s="47">
        <v>0.67200000000000004</v>
      </c>
      <c r="I507" s="47">
        <v>99.126000000000005</v>
      </c>
      <c r="K507" s="49">
        <v>63.343403826787508</v>
      </c>
      <c r="L507" s="49">
        <v>35.649546827794559</v>
      </c>
      <c r="M507" s="49">
        <v>1.0070493454179255</v>
      </c>
    </row>
    <row r="508" spans="1:13" s="50" customFormat="1" ht="12.75" x14ac:dyDescent="0.2">
      <c r="A508" s="46" t="s">
        <v>636</v>
      </c>
      <c r="B508" s="47">
        <v>52.866999999999997</v>
      </c>
      <c r="C508" s="47">
        <v>29.645</v>
      </c>
      <c r="D508" s="47">
        <v>4.085</v>
      </c>
      <c r="E508" s="47">
        <v>0.08</v>
      </c>
      <c r="F508" s="47">
        <v>0.20399999999999999</v>
      </c>
      <c r="G508" s="47">
        <v>12.670999999999999</v>
      </c>
      <c r="H508" s="47">
        <v>0.59599999999999997</v>
      </c>
      <c r="I508" s="47">
        <v>100.148</v>
      </c>
      <c r="K508" s="49">
        <v>62.411347517730498</v>
      </c>
      <c r="L508" s="49">
        <v>36.372847011144884</v>
      </c>
      <c r="M508" s="49">
        <v>1.21580547112462</v>
      </c>
    </row>
    <row r="509" spans="1:13" s="50" customFormat="1" ht="12.75" x14ac:dyDescent="0.2">
      <c r="A509" s="46" t="s">
        <v>637</v>
      </c>
      <c r="B509" s="47">
        <v>51.953000000000003</v>
      </c>
      <c r="C509" s="47">
        <v>30.032</v>
      </c>
      <c r="D509" s="47">
        <v>3.7090000000000001</v>
      </c>
      <c r="E509" s="47">
        <v>5.3999999999999999E-2</v>
      </c>
      <c r="F509" s="47">
        <v>0.17599999999999999</v>
      </c>
      <c r="G509" s="47">
        <v>13.135</v>
      </c>
      <c r="H509" s="47">
        <v>0.66600000000000004</v>
      </c>
      <c r="I509" s="47">
        <v>99.724000000000004</v>
      </c>
      <c r="K509" s="49">
        <v>65.510204081632651</v>
      </c>
      <c r="L509" s="49">
        <v>33.469387755102048</v>
      </c>
      <c r="M509" s="49">
        <v>1.0204081632653061</v>
      </c>
    </row>
    <row r="510" spans="1:13" s="50" customFormat="1" ht="12.75" x14ac:dyDescent="0.2">
      <c r="A510" s="46" t="s">
        <v>638</v>
      </c>
      <c r="B510" s="47">
        <v>51.91</v>
      </c>
      <c r="C510" s="47">
        <v>29.498000000000001</v>
      </c>
      <c r="D510" s="47">
        <v>3.9980000000000002</v>
      </c>
      <c r="E510" s="47">
        <v>8.4000000000000005E-2</v>
      </c>
      <c r="F510" s="47">
        <v>0.20799999999999999</v>
      </c>
      <c r="G510" s="47">
        <v>12.566000000000001</v>
      </c>
      <c r="H510" s="47">
        <v>0.66600000000000004</v>
      </c>
      <c r="I510" s="47">
        <v>98.93</v>
      </c>
      <c r="K510" s="49">
        <v>62.71529888551165</v>
      </c>
      <c r="L510" s="49">
        <v>36.068895643363732</v>
      </c>
      <c r="M510" s="49">
        <v>1.21580547112462</v>
      </c>
    </row>
    <row r="511" spans="1:13" s="50" customFormat="1" ht="12.75" x14ac:dyDescent="0.2">
      <c r="A511" s="46" t="s">
        <v>639</v>
      </c>
      <c r="B511" s="47">
        <v>50.436999999999998</v>
      </c>
      <c r="C511" s="47">
        <v>31.119</v>
      </c>
      <c r="D511" s="47">
        <v>3.145</v>
      </c>
      <c r="E511" s="47">
        <v>5.2999999999999999E-2</v>
      </c>
      <c r="F511" s="47">
        <v>0.159</v>
      </c>
      <c r="G511" s="47">
        <v>14.243</v>
      </c>
      <c r="H511" s="47">
        <v>0.68500000000000005</v>
      </c>
      <c r="I511" s="47">
        <v>99.840999999999994</v>
      </c>
      <c r="K511" s="49">
        <v>70.791075050709935</v>
      </c>
      <c r="L511" s="49">
        <v>28.296146044624749</v>
      </c>
      <c r="M511" s="49">
        <v>0.91277890466531431</v>
      </c>
    </row>
    <row r="512" spans="1:13" s="50" customFormat="1" ht="12.75" x14ac:dyDescent="0.2">
      <c r="A512" s="46" t="s">
        <v>640</v>
      </c>
      <c r="B512" s="47">
        <v>52.895000000000003</v>
      </c>
      <c r="C512" s="47">
        <v>28.981999999999999</v>
      </c>
      <c r="D512" s="47">
        <v>4.6109999999999998</v>
      </c>
      <c r="E512" s="47">
        <v>5.7000000000000002E-2</v>
      </c>
      <c r="F512" s="47">
        <v>0.25</v>
      </c>
      <c r="G512" s="47">
        <v>11.939</v>
      </c>
      <c r="H512" s="47">
        <v>0.56200000000000006</v>
      </c>
      <c r="I512" s="47">
        <v>99.295000000000002</v>
      </c>
      <c r="K512" s="49">
        <v>57.978196233894948</v>
      </c>
      <c r="L512" s="49">
        <v>40.535183349851337</v>
      </c>
      <c r="M512" s="49">
        <v>1.4866204162537167</v>
      </c>
    </row>
    <row r="513" spans="1:13" s="50" customFormat="1" ht="12.75" x14ac:dyDescent="0.2">
      <c r="A513" s="46" t="s">
        <v>641</v>
      </c>
      <c r="B513" s="47">
        <v>52.323999999999998</v>
      </c>
      <c r="C513" s="47">
        <v>29.997</v>
      </c>
      <c r="D513" s="47">
        <v>3.923</v>
      </c>
      <c r="E513" s="47">
        <v>7.2999999999999995E-2</v>
      </c>
      <c r="F513" s="47">
        <v>0.188</v>
      </c>
      <c r="G513" s="47">
        <v>12.97</v>
      </c>
      <c r="H513" s="47">
        <v>0.55800000000000005</v>
      </c>
      <c r="I513" s="47">
        <v>100.03400000000001</v>
      </c>
      <c r="K513" s="49">
        <v>63.866396761133608</v>
      </c>
      <c r="L513" s="49">
        <v>35.020242914979754</v>
      </c>
      <c r="M513" s="49">
        <v>1.1133603238866396</v>
      </c>
    </row>
    <row r="514" spans="1:13" s="50" customFormat="1" ht="12.75" x14ac:dyDescent="0.2">
      <c r="A514" s="46" t="s">
        <v>642</v>
      </c>
      <c r="B514" s="47">
        <v>53.581000000000003</v>
      </c>
      <c r="C514" s="47">
        <v>28.972000000000001</v>
      </c>
      <c r="D514" s="47">
        <v>4.4859999999999998</v>
      </c>
      <c r="E514" s="47">
        <v>7.5999999999999998E-2</v>
      </c>
      <c r="F514" s="47">
        <v>0.25900000000000001</v>
      </c>
      <c r="G514" s="47">
        <v>11.723000000000001</v>
      </c>
      <c r="H514" s="47">
        <v>0.61899999999999999</v>
      </c>
      <c r="I514" s="47">
        <v>99.716999999999999</v>
      </c>
      <c r="K514" s="49">
        <v>58.205912334352696</v>
      </c>
      <c r="L514" s="49">
        <v>40.265035677879716</v>
      </c>
      <c r="M514" s="49">
        <v>1.5290519877675841</v>
      </c>
    </row>
    <row r="515" spans="1:13" s="50" customFormat="1" ht="12.75" x14ac:dyDescent="0.2">
      <c r="A515" s="46" t="s">
        <v>643</v>
      </c>
      <c r="B515" s="47">
        <v>52.162999999999997</v>
      </c>
      <c r="C515" s="47">
        <v>29.922999999999998</v>
      </c>
      <c r="D515" s="47">
        <v>3.7360000000000002</v>
      </c>
      <c r="E515" s="47">
        <v>6.6000000000000003E-2</v>
      </c>
      <c r="F515" s="47">
        <v>0.215</v>
      </c>
      <c r="G515" s="47">
        <v>13.000999999999999</v>
      </c>
      <c r="H515" s="47">
        <v>0.61199999999999999</v>
      </c>
      <c r="I515" s="47">
        <v>99.715999999999994</v>
      </c>
      <c r="K515" s="49">
        <v>64.994882292732854</v>
      </c>
      <c r="L515" s="49">
        <v>33.776867963152505</v>
      </c>
      <c r="M515" s="49">
        <v>1.2282497441146365</v>
      </c>
    </row>
    <row r="516" spans="1:13" s="50" customFormat="1" ht="12.75" x14ac:dyDescent="0.2">
      <c r="A516" s="46" t="s">
        <v>644</v>
      </c>
      <c r="B516" s="47">
        <v>53.598999999999997</v>
      </c>
      <c r="C516" s="47">
        <v>28.253</v>
      </c>
      <c r="D516" s="47">
        <v>4.585</v>
      </c>
      <c r="E516" s="47">
        <v>8.3000000000000004E-2</v>
      </c>
      <c r="F516" s="47">
        <v>0.27700000000000002</v>
      </c>
      <c r="G516" s="47">
        <v>11.318</v>
      </c>
      <c r="H516" s="47">
        <v>0.59199999999999997</v>
      </c>
      <c r="I516" s="47">
        <v>98.706000000000003</v>
      </c>
      <c r="K516" s="49">
        <v>56.734693877551031</v>
      </c>
      <c r="L516" s="49">
        <v>41.632653061224488</v>
      </c>
      <c r="M516" s="49">
        <v>1.6326530612244898</v>
      </c>
    </row>
    <row r="517" spans="1:13" s="50" customFormat="1" ht="12.75" x14ac:dyDescent="0.2">
      <c r="A517" s="46" t="s">
        <v>645</v>
      </c>
      <c r="B517" s="47">
        <v>53.835000000000001</v>
      </c>
      <c r="C517" s="47">
        <v>28.25</v>
      </c>
      <c r="D517" s="47">
        <v>4.8659999999999997</v>
      </c>
      <c r="E517" s="47">
        <v>8.5999999999999993E-2</v>
      </c>
      <c r="F517" s="47">
        <v>0.246</v>
      </c>
      <c r="G517" s="47">
        <v>11.536</v>
      </c>
      <c r="H517" s="47">
        <v>0.55400000000000005</v>
      </c>
      <c r="I517" s="47">
        <v>99.372</v>
      </c>
      <c r="K517" s="49">
        <v>55.952380952380942</v>
      </c>
      <c r="L517" s="49">
        <v>42.658730158730158</v>
      </c>
      <c r="M517" s="49">
        <v>1.3888888888888891</v>
      </c>
    </row>
    <row r="518" spans="1:13" s="50" customFormat="1" ht="12.75" x14ac:dyDescent="0.2">
      <c r="A518" s="46" t="s">
        <v>646</v>
      </c>
      <c r="B518" s="47">
        <v>53.947000000000003</v>
      </c>
      <c r="C518" s="47">
        <v>28.611000000000001</v>
      </c>
      <c r="D518" s="47">
        <v>4.5940000000000003</v>
      </c>
      <c r="E518" s="47">
        <v>0.10299999999999999</v>
      </c>
      <c r="F518" s="47">
        <v>0.27700000000000002</v>
      </c>
      <c r="G518" s="47">
        <v>11.625999999999999</v>
      </c>
      <c r="H518" s="47">
        <v>0.66100000000000003</v>
      </c>
      <c r="I518" s="47">
        <v>99.819000000000003</v>
      </c>
      <c r="K518" s="49">
        <v>57.36040609137055</v>
      </c>
      <c r="L518" s="49">
        <v>41.015228426395943</v>
      </c>
      <c r="M518" s="49">
        <v>1.6243654822335027</v>
      </c>
    </row>
    <row r="519" spans="1:13" s="50" customFormat="1" ht="12.75" x14ac:dyDescent="0.2">
      <c r="A519" s="46" t="s">
        <v>233</v>
      </c>
      <c r="B519" s="47">
        <v>53.216999999999999</v>
      </c>
      <c r="C519" s="47">
        <v>29.187999999999999</v>
      </c>
      <c r="D519" s="47">
        <v>4.0190000000000001</v>
      </c>
      <c r="E519" s="47">
        <v>0.128</v>
      </c>
      <c r="F519" s="47">
        <v>0.19800000000000001</v>
      </c>
      <c r="G519" s="47">
        <v>12.513999999999999</v>
      </c>
      <c r="H519" s="47">
        <v>0.80400000000000005</v>
      </c>
      <c r="I519" s="47">
        <v>100.06699999999999</v>
      </c>
      <c r="K519" s="49">
        <v>62.48715313463515</v>
      </c>
      <c r="L519" s="49">
        <v>36.382322713257963</v>
      </c>
      <c r="M519" s="49">
        <v>1.1305241521068858</v>
      </c>
    </row>
    <row r="520" spans="1:13" s="50" customFormat="1" ht="12.75" x14ac:dyDescent="0.2">
      <c r="A520" s="46" t="s">
        <v>68</v>
      </c>
      <c r="B520" s="47">
        <v>46.594999999999999</v>
      </c>
      <c r="C520" s="47">
        <v>33.460999999999999</v>
      </c>
      <c r="D520" s="47">
        <v>1.6439999999999999</v>
      </c>
      <c r="E520" s="47">
        <v>3.5000000000000003E-2</v>
      </c>
      <c r="F520" s="47">
        <v>0.04</v>
      </c>
      <c r="G520" s="47">
        <v>17.25</v>
      </c>
      <c r="H520" s="47">
        <v>0.67600000000000005</v>
      </c>
      <c r="I520" s="47">
        <v>99.701999999999998</v>
      </c>
      <c r="K520" s="49">
        <v>85.144566301096717</v>
      </c>
      <c r="L520" s="49">
        <v>14.65603190428714</v>
      </c>
      <c r="M520" s="49">
        <v>0.19940179461615157</v>
      </c>
    </row>
    <row r="521" spans="1:13" s="50" customFormat="1" ht="12.75" x14ac:dyDescent="0.2">
      <c r="A521" s="46" t="s">
        <v>69</v>
      </c>
      <c r="B521" s="47">
        <v>53.811</v>
      </c>
      <c r="C521" s="47">
        <v>28.411999999999999</v>
      </c>
      <c r="D521" s="47">
        <v>4.4790000000000001</v>
      </c>
      <c r="E521" s="47">
        <v>6.8000000000000005E-2</v>
      </c>
      <c r="F521" s="47">
        <v>0.24399999999999999</v>
      </c>
      <c r="G521" s="47">
        <v>11.403</v>
      </c>
      <c r="H521" s="47">
        <v>0.61899999999999999</v>
      </c>
      <c r="I521" s="47">
        <v>99.037000000000006</v>
      </c>
      <c r="K521" s="49">
        <v>57.585139318885446</v>
      </c>
      <c r="L521" s="49">
        <v>40.970072239422088</v>
      </c>
      <c r="M521" s="49">
        <v>1.4447884416924666</v>
      </c>
    </row>
    <row r="522" spans="1:13" s="50" customFormat="1" ht="12.75" x14ac:dyDescent="0.2">
      <c r="A522" s="46" t="s">
        <v>70</v>
      </c>
      <c r="B522" s="47">
        <v>51.552</v>
      </c>
      <c r="C522" s="47">
        <v>28.599</v>
      </c>
      <c r="D522" s="47">
        <v>3.2029999999999998</v>
      </c>
      <c r="E522" s="47">
        <v>0.32400000000000001</v>
      </c>
      <c r="F522" s="47">
        <v>0.44500000000000001</v>
      </c>
      <c r="G522" s="47">
        <v>12.824</v>
      </c>
      <c r="H522" s="47">
        <v>1.419</v>
      </c>
      <c r="I522" s="47">
        <v>98.364999999999995</v>
      </c>
      <c r="K522" s="49">
        <v>66.982124079915877</v>
      </c>
      <c r="L522" s="49">
        <v>30.283911671924287</v>
      </c>
      <c r="M522" s="49">
        <v>2.7339642481598316</v>
      </c>
    </row>
    <row r="523" spans="1:13" s="50" customFormat="1" ht="12.75" x14ac:dyDescent="0.2">
      <c r="A523" s="46" t="s">
        <v>71</v>
      </c>
      <c r="B523" s="47">
        <v>55.084000000000003</v>
      </c>
      <c r="C523" s="47">
        <v>27.684000000000001</v>
      </c>
      <c r="D523" s="47">
        <v>4.9580000000000002</v>
      </c>
      <c r="E523" s="47">
        <v>8.2000000000000003E-2</v>
      </c>
      <c r="F523" s="47">
        <v>0.318</v>
      </c>
      <c r="G523" s="47">
        <v>10.574999999999999</v>
      </c>
      <c r="H523" s="47">
        <v>0.56200000000000006</v>
      </c>
      <c r="I523" s="47">
        <v>99.263000000000005</v>
      </c>
      <c r="K523" s="49">
        <v>53.092783505154642</v>
      </c>
      <c r="L523" s="49">
        <v>45.051546391752581</v>
      </c>
      <c r="M523" s="49">
        <v>1.8556701030927834</v>
      </c>
    </row>
    <row r="524" spans="1:13" s="50" customFormat="1" ht="12.75" x14ac:dyDescent="0.2">
      <c r="A524" s="46" t="s">
        <v>72</v>
      </c>
      <c r="B524" s="47">
        <v>55.351999999999997</v>
      </c>
      <c r="C524" s="47">
        <v>27.312000000000001</v>
      </c>
      <c r="D524" s="47">
        <v>5.1559999999999997</v>
      </c>
      <c r="E524" s="47">
        <v>5.1999999999999998E-2</v>
      </c>
      <c r="F524" s="47">
        <v>0.33200000000000002</v>
      </c>
      <c r="G524" s="47">
        <v>10.388999999999999</v>
      </c>
      <c r="H524" s="47">
        <v>0.49299999999999999</v>
      </c>
      <c r="I524" s="47">
        <v>99.085999999999999</v>
      </c>
      <c r="K524" s="49">
        <v>51.632653061224495</v>
      </c>
      <c r="L524" s="49">
        <v>46.428571428571431</v>
      </c>
      <c r="M524" s="49">
        <v>1.9387755102040816</v>
      </c>
    </row>
    <row r="525" spans="1:13" s="50" customFormat="1" ht="12.75" x14ac:dyDescent="0.2">
      <c r="A525" s="46" t="s">
        <v>73</v>
      </c>
      <c r="B525" s="47">
        <v>55.469000000000001</v>
      </c>
      <c r="C525" s="47">
        <v>27.268000000000001</v>
      </c>
      <c r="D525" s="47">
        <v>5.33</v>
      </c>
      <c r="E525" s="47">
        <v>7.0000000000000007E-2</v>
      </c>
      <c r="F525" s="47">
        <v>0.35199999999999998</v>
      </c>
      <c r="G525" s="47">
        <v>10.45</v>
      </c>
      <c r="H525" s="47">
        <v>0.52300000000000002</v>
      </c>
      <c r="I525" s="47">
        <v>99.462000000000003</v>
      </c>
      <c r="K525" s="49">
        <v>50.952858575727177</v>
      </c>
      <c r="L525" s="49">
        <v>47.041123370110327</v>
      </c>
      <c r="M525" s="49">
        <v>2.0060180541624875</v>
      </c>
    </row>
    <row r="526" spans="1:13" s="50" customFormat="1" ht="12.75" x14ac:dyDescent="0.2">
      <c r="A526" s="46" t="s">
        <v>74</v>
      </c>
      <c r="B526" s="47">
        <v>54.328000000000003</v>
      </c>
      <c r="C526" s="47">
        <v>28.207999999999998</v>
      </c>
      <c r="D526" s="47">
        <v>4.7850000000000001</v>
      </c>
      <c r="E526" s="47">
        <v>5.7000000000000002E-2</v>
      </c>
      <c r="F526" s="47">
        <v>0.26700000000000002</v>
      </c>
      <c r="G526" s="47">
        <v>11.154</v>
      </c>
      <c r="H526" s="47">
        <v>0.51</v>
      </c>
      <c r="I526" s="47">
        <v>99.31</v>
      </c>
      <c r="K526" s="49">
        <v>55.45361875637105</v>
      </c>
      <c r="L526" s="49">
        <v>43.017329255861355</v>
      </c>
      <c r="M526" s="49">
        <v>1.5290519877675839</v>
      </c>
    </row>
    <row r="527" spans="1:13" s="50" customFormat="1" ht="12.75" x14ac:dyDescent="0.2">
      <c r="A527" s="46" t="s">
        <v>75</v>
      </c>
      <c r="B527" s="47">
        <v>52.771999999999998</v>
      </c>
      <c r="C527" s="47">
        <v>29.128</v>
      </c>
      <c r="D527" s="47">
        <v>4.0949999999999998</v>
      </c>
      <c r="E527" s="47">
        <v>0.122</v>
      </c>
      <c r="F527" s="47">
        <v>0.20599999999999999</v>
      </c>
      <c r="G527" s="47">
        <v>12.48</v>
      </c>
      <c r="H527" s="47">
        <v>0.89700000000000002</v>
      </c>
      <c r="I527" s="47">
        <v>99.697999999999993</v>
      </c>
      <c r="K527" s="49">
        <v>61.991869918699187</v>
      </c>
      <c r="L527" s="49">
        <v>36.788617886178855</v>
      </c>
      <c r="M527" s="49">
        <v>1.2195121951219512</v>
      </c>
    </row>
    <row r="528" spans="1:13" s="50" customFormat="1" ht="12.75" x14ac:dyDescent="0.2">
      <c r="A528" s="46" t="s">
        <v>234</v>
      </c>
      <c r="B528" s="47">
        <v>55.48</v>
      </c>
      <c r="C528" s="47">
        <v>27.782</v>
      </c>
      <c r="D528" s="47">
        <v>5.1059999999999999</v>
      </c>
      <c r="E528" s="47">
        <v>5.3999999999999999E-2</v>
      </c>
      <c r="F528" s="47">
        <v>0.3</v>
      </c>
      <c r="G528" s="47">
        <v>10.643000000000001</v>
      </c>
      <c r="H528" s="47">
        <v>0.44900000000000001</v>
      </c>
      <c r="I528" s="47">
        <v>99.814999999999998</v>
      </c>
      <c r="K528" s="49">
        <v>52.604698672114395</v>
      </c>
      <c r="L528" s="49">
        <v>45.658835546475991</v>
      </c>
      <c r="M528" s="49">
        <v>1.7364657814096016</v>
      </c>
    </row>
    <row r="529" spans="1:13" s="50" customFormat="1" ht="12.75" x14ac:dyDescent="0.2">
      <c r="A529" s="46" t="s">
        <v>647</v>
      </c>
      <c r="B529" s="47">
        <v>56.198</v>
      </c>
      <c r="C529" s="47">
        <v>27.178999999999998</v>
      </c>
      <c r="D529" s="47">
        <v>5.46</v>
      </c>
      <c r="E529" s="47">
        <v>5.7000000000000002E-2</v>
      </c>
      <c r="F529" s="47">
        <v>0.376</v>
      </c>
      <c r="G529" s="47">
        <v>10.042999999999999</v>
      </c>
      <c r="H529" s="47">
        <v>0.66500000000000004</v>
      </c>
      <c r="I529" s="47">
        <v>99.978999999999999</v>
      </c>
      <c r="K529" s="49">
        <v>49.288617886178862</v>
      </c>
      <c r="L529" s="49">
        <v>48.475609756097555</v>
      </c>
      <c r="M529" s="49">
        <v>2.2357723577235769</v>
      </c>
    </row>
    <row r="530" spans="1:13" s="50" customFormat="1" ht="12.75" x14ac:dyDescent="0.2">
      <c r="A530" s="46" t="s">
        <v>648</v>
      </c>
      <c r="B530" s="47">
        <v>56.713000000000001</v>
      </c>
      <c r="C530" s="47">
        <v>26.88</v>
      </c>
      <c r="D530" s="47">
        <v>5.7619999999999996</v>
      </c>
      <c r="E530" s="47">
        <v>7.1999999999999995E-2</v>
      </c>
      <c r="F530" s="47">
        <v>0.40300000000000002</v>
      </c>
      <c r="G530" s="47">
        <v>9.75</v>
      </c>
      <c r="H530" s="47">
        <v>0.52600000000000002</v>
      </c>
      <c r="I530" s="47">
        <v>100.105</v>
      </c>
      <c r="K530" s="49">
        <v>47.188755020080322</v>
      </c>
      <c r="L530" s="49">
        <v>50.502008032128508</v>
      </c>
      <c r="M530" s="49">
        <v>2.3092369477911645</v>
      </c>
    </row>
    <row r="531" spans="1:13" s="50" customFormat="1" ht="12.75" x14ac:dyDescent="0.2">
      <c r="A531" s="46" t="s">
        <v>649</v>
      </c>
      <c r="B531" s="47">
        <v>54.104999999999997</v>
      </c>
      <c r="C531" s="47">
        <v>28.558</v>
      </c>
      <c r="D531" s="47">
        <v>4.6849999999999996</v>
      </c>
      <c r="E531" s="47">
        <v>7.0000000000000007E-2</v>
      </c>
      <c r="F531" s="47">
        <v>0.28699999999999998</v>
      </c>
      <c r="G531" s="47">
        <v>11.622999999999999</v>
      </c>
      <c r="H531" s="47">
        <v>0.61299999999999999</v>
      </c>
      <c r="I531" s="47">
        <v>99.941000000000003</v>
      </c>
      <c r="K531" s="49">
        <v>56.841046277665988</v>
      </c>
      <c r="L531" s="49">
        <v>41.448692152917502</v>
      </c>
      <c r="M531" s="49">
        <v>1.7102615694164991</v>
      </c>
    </row>
    <row r="532" spans="1:13" s="50" customFormat="1" ht="12.75" x14ac:dyDescent="0.2">
      <c r="A532" s="46" t="s">
        <v>650</v>
      </c>
      <c r="B532" s="47">
        <v>55.378999999999998</v>
      </c>
      <c r="C532" s="47">
        <v>27.786999999999999</v>
      </c>
      <c r="D532" s="47">
        <v>5.306</v>
      </c>
      <c r="E532" s="47">
        <v>4.3999999999999997E-2</v>
      </c>
      <c r="F532" s="47">
        <v>0.33600000000000002</v>
      </c>
      <c r="G532" s="47">
        <v>10.215</v>
      </c>
      <c r="H532" s="47">
        <v>0.62</v>
      </c>
      <c r="I532" s="47">
        <v>99.686999999999998</v>
      </c>
      <c r="K532" s="49">
        <v>50.510204081632651</v>
      </c>
      <c r="L532" s="49">
        <v>47.551020408163268</v>
      </c>
      <c r="M532" s="49">
        <v>1.9387755102040816</v>
      </c>
    </row>
    <row r="533" spans="1:13" s="50" customFormat="1" ht="12.75" x14ac:dyDescent="0.2">
      <c r="A533" s="46" t="s">
        <v>651</v>
      </c>
      <c r="B533" s="47">
        <v>55.262999999999998</v>
      </c>
      <c r="C533" s="47">
        <v>27.46</v>
      </c>
      <c r="D533" s="47">
        <v>5.3879999999999999</v>
      </c>
      <c r="E533" s="47">
        <v>6.5000000000000002E-2</v>
      </c>
      <c r="F533" s="47">
        <v>0.34499999999999997</v>
      </c>
      <c r="G533" s="47">
        <v>10.343</v>
      </c>
      <c r="H533" s="47">
        <v>0.63500000000000001</v>
      </c>
      <c r="I533" s="47">
        <v>99.5</v>
      </c>
      <c r="K533" s="49">
        <v>50.45135406218656</v>
      </c>
      <c r="L533" s="49">
        <v>47.542627883650951</v>
      </c>
      <c r="M533" s="49">
        <v>2.0060180541624875</v>
      </c>
    </row>
    <row r="534" spans="1:13" s="50" customFormat="1" ht="12.75" x14ac:dyDescent="0.2">
      <c r="A534" s="46" t="s">
        <v>652</v>
      </c>
      <c r="B534" s="47">
        <v>56.122999999999998</v>
      </c>
      <c r="C534" s="47">
        <v>27.24</v>
      </c>
      <c r="D534" s="47">
        <v>5.4119999999999999</v>
      </c>
      <c r="E534" s="47">
        <v>6.3E-2</v>
      </c>
      <c r="F534" s="47">
        <v>0.32400000000000001</v>
      </c>
      <c r="G534" s="47">
        <v>10.132</v>
      </c>
      <c r="H534" s="47">
        <v>0.57099999999999995</v>
      </c>
      <c r="I534" s="47">
        <v>99.864000000000004</v>
      </c>
      <c r="K534" s="49">
        <v>49.898167006109979</v>
      </c>
      <c r="L534" s="49">
        <v>48.167006109979631</v>
      </c>
      <c r="M534" s="49">
        <v>1.9348268839103868</v>
      </c>
    </row>
    <row r="535" spans="1:13" s="50" customFormat="1" ht="12.75" x14ac:dyDescent="0.2">
      <c r="A535" s="46" t="s">
        <v>653</v>
      </c>
      <c r="B535" s="47">
        <v>52.622999999999998</v>
      </c>
      <c r="C535" s="47">
        <v>29.978999999999999</v>
      </c>
      <c r="D535" s="47">
        <v>3.7909999999999999</v>
      </c>
      <c r="E535" s="47">
        <v>0.08</v>
      </c>
      <c r="F535" s="47">
        <v>0.223</v>
      </c>
      <c r="G535" s="47">
        <v>12.936</v>
      </c>
      <c r="H535" s="47">
        <v>0.57899999999999996</v>
      </c>
      <c r="I535" s="47">
        <v>100.212</v>
      </c>
      <c r="K535" s="49">
        <v>64.476386036960989</v>
      </c>
      <c r="L535" s="49">
        <v>34.188911704312119</v>
      </c>
      <c r="M535" s="49">
        <v>1.3347022587268995</v>
      </c>
    </row>
    <row r="536" spans="1:13" s="50" customFormat="1" ht="12.75" x14ac:dyDescent="0.2">
      <c r="A536" s="46" t="s">
        <v>654</v>
      </c>
      <c r="B536" s="47">
        <v>52.957000000000001</v>
      </c>
      <c r="C536" s="47">
        <v>28.890999999999998</v>
      </c>
      <c r="D536" s="47">
        <v>4.3280000000000003</v>
      </c>
      <c r="E536" s="47">
        <v>0.127</v>
      </c>
      <c r="F536" s="47">
        <v>0.22900000000000001</v>
      </c>
      <c r="G536" s="47">
        <v>12.124000000000001</v>
      </c>
      <c r="H536" s="47">
        <v>0.67600000000000005</v>
      </c>
      <c r="I536" s="47">
        <v>99.331999999999994</v>
      </c>
      <c r="K536" s="49">
        <v>60</v>
      </c>
      <c r="L536" s="49">
        <v>38.686868686868685</v>
      </c>
      <c r="M536" s="49">
        <v>1.3131313131313131</v>
      </c>
    </row>
    <row r="537" spans="1:13" s="50" customFormat="1" ht="12.75" x14ac:dyDescent="0.2">
      <c r="A537" s="46" t="s">
        <v>655</v>
      </c>
      <c r="B537" s="47">
        <v>51.893000000000001</v>
      </c>
      <c r="C537" s="47">
        <v>30.056999999999999</v>
      </c>
      <c r="D537" s="47">
        <v>3.64</v>
      </c>
      <c r="E537" s="47">
        <v>9.2999999999999999E-2</v>
      </c>
      <c r="F537" s="47">
        <v>0.17599999999999999</v>
      </c>
      <c r="G537" s="47">
        <v>13.305999999999999</v>
      </c>
      <c r="H537" s="47">
        <v>0.69</v>
      </c>
      <c r="I537" s="47">
        <v>99.855999999999995</v>
      </c>
      <c r="K537" s="49">
        <v>66.191446028513241</v>
      </c>
      <c r="L537" s="49">
        <v>32.790224032586565</v>
      </c>
      <c r="M537" s="49">
        <v>1.0183299389002036</v>
      </c>
    </row>
    <row r="538" spans="1:13" s="50" customFormat="1" ht="12.75" x14ac:dyDescent="0.2">
      <c r="A538" s="46" t="s">
        <v>656</v>
      </c>
      <c r="B538" s="47">
        <v>50.296999999999997</v>
      </c>
      <c r="C538" s="47">
        <v>30.788</v>
      </c>
      <c r="D538" s="47">
        <v>2.9409999999999998</v>
      </c>
      <c r="E538" s="47">
        <v>0.104</v>
      </c>
      <c r="F538" s="47">
        <v>0.13200000000000001</v>
      </c>
      <c r="G538" s="47">
        <v>14.327</v>
      </c>
      <c r="H538" s="47">
        <v>0.66500000000000004</v>
      </c>
      <c r="I538" s="47">
        <v>99.254000000000005</v>
      </c>
      <c r="K538" s="49">
        <v>72.336065573770483</v>
      </c>
      <c r="L538" s="49">
        <v>26.844262295081972</v>
      </c>
      <c r="M538" s="49">
        <v>0.81967213114754101</v>
      </c>
    </row>
    <row r="539" spans="1:13" s="50" customFormat="1" ht="12.75" x14ac:dyDescent="0.2">
      <c r="A539" s="46" t="s">
        <v>235</v>
      </c>
      <c r="B539" s="47">
        <v>53.348999999999997</v>
      </c>
      <c r="C539" s="47">
        <v>29.446000000000002</v>
      </c>
      <c r="D539" s="47">
        <v>4.2539999999999996</v>
      </c>
      <c r="E539" s="47">
        <v>0.13900000000000001</v>
      </c>
      <c r="F539" s="47">
        <v>0.20200000000000001</v>
      </c>
      <c r="G539" s="47">
        <v>12.243</v>
      </c>
      <c r="H539" s="47">
        <v>0.92200000000000004</v>
      </c>
      <c r="I539" s="47">
        <v>100.55500000000001</v>
      </c>
      <c r="K539" s="49">
        <v>60.633946830265849</v>
      </c>
      <c r="L539" s="49">
        <v>38.139059304703473</v>
      </c>
      <c r="M539" s="49">
        <v>1.2269938650306749</v>
      </c>
    </row>
    <row r="540" spans="1:13" s="50" customFormat="1" ht="12.75" x14ac:dyDescent="0.2">
      <c r="A540" s="46" t="s">
        <v>76</v>
      </c>
      <c r="B540" s="47">
        <v>49.274000000000001</v>
      </c>
      <c r="C540" s="47">
        <v>31.332999999999998</v>
      </c>
      <c r="D540" s="47">
        <v>2.4430000000000001</v>
      </c>
      <c r="E540" s="47">
        <v>0.186</v>
      </c>
      <c r="F540" s="47">
        <v>0.20300000000000001</v>
      </c>
      <c r="G540" s="47">
        <v>15.153</v>
      </c>
      <c r="H540" s="47">
        <v>0.83899999999999997</v>
      </c>
      <c r="I540" s="47">
        <v>99.43</v>
      </c>
      <c r="K540" s="49">
        <v>76.48261758691207</v>
      </c>
      <c r="L540" s="49">
        <v>22.290388548057262</v>
      </c>
      <c r="M540" s="49">
        <v>1.2269938650306749</v>
      </c>
    </row>
    <row r="541" spans="1:13" s="50" customFormat="1" ht="12.75" x14ac:dyDescent="0.2">
      <c r="A541" s="46" t="s">
        <v>77</v>
      </c>
      <c r="B541" s="47">
        <v>48.732999999999997</v>
      </c>
      <c r="C541" s="47">
        <v>31.823</v>
      </c>
      <c r="D541" s="47">
        <v>2.431</v>
      </c>
      <c r="E541" s="47">
        <v>0.158</v>
      </c>
      <c r="F541" s="47">
        <v>0.18099999999999999</v>
      </c>
      <c r="G541" s="47">
        <v>15.175000000000001</v>
      </c>
      <c r="H541" s="47">
        <v>0.754</v>
      </c>
      <c r="I541" s="47">
        <v>99.257000000000005</v>
      </c>
      <c r="K541" s="49">
        <v>76.608784473953008</v>
      </c>
      <c r="L541" s="49">
        <v>22.26762002042901</v>
      </c>
      <c r="M541" s="49">
        <v>1.1235955056179774</v>
      </c>
    </row>
    <row r="542" spans="1:13" s="50" customFormat="1" ht="12.75" x14ac:dyDescent="0.2">
      <c r="A542" s="46" t="s">
        <v>78</v>
      </c>
      <c r="B542" s="47">
        <v>51.21</v>
      </c>
      <c r="C542" s="47">
        <v>30.472000000000001</v>
      </c>
      <c r="D542" s="47">
        <v>3.34</v>
      </c>
      <c r="E542" s="47">
        <v>0.13200000000000001</v>
      </c>
      <c r="F542" s="47">
        <v>0.16700000000000001</v>
      </c>
      <c r="G542" s="47">
        <v>13.759</v>
      </c>
      <c r="H542" s="47">
        <v>0.78500000000000003</v>
      </c>
      <c r="I542" s="47">
        <v>99.864000000000004</v>
      </c>
      <c r="K542" s="49">
        <v>68.743615934627172</v>
      </c>
      <c r="L542" s="49">
        <v>30.234933605720119</v>
      </c>
      <c r="M542" s="49">
        <v>1.0214504596527068</v>
      </c>
    </row>
    <row r="543" spans="1:13" s="50" customFormat="1" ht="12.75" x14ac:dyDescent="0.2">
      <c r="A543" s="46" t="s">
        <v>79</v>
      </c>
      <c r="B543" s="47">
        <v>54.128999999999998</v>
      </c>
      <c r="C543" s="47">
        <v>28.802</v>
      </c>
      <c r="D543" s="47">
        <v>4.633</v>
      </c>
      <c r="E543" s="47">
        <v>0.107</v>
      </c>
      <c r="F543" s="47">
        <v>0.34</v>
      </c>
      <c r="G543" s="47">
        <v>11.45</v>
      </c>
      <c r="H543" s="47">
        <v>0.76600000000000001</v>
      </c>
      <c r="I543" s="47">
        <v>100.22799999999999</v>
      </c>
      <c r="K543" s="49">
        <v>56.574923547400616</v>
      </c>
      <c r="L543" s="49">
        <v>41.386340468909275</v>
      </c>
      <c r="M543" s="49">
        <v>2.038735983690112</v>
      </c>
    </row>
    <row r="544" spans="1:13" s="50" customFormat="1" ht="12.75" x14ac:dyDescent="0.2">
      <c r="A544" s="46" t="s">
        <v>80</v>
      </c>
      <c r="B544" s="47">
        <v>53.789000000000001</v>
      </c>
      <c r="C544" s="47">
        <v>29.056000000000001</v>
      </c>
      <c r="D544" s="47">
        <v>4.5970000000000004</v>
      </c>
      <c r="E544" s="47">
        <v>8.2000000000000003E-2</v>
      </c>
      <c r="F544" s="47">
        <v>0.34200000000000003</v>
      </c>
      <c r="G544" s="47">
        <v>11.558999999999999</v>
      </c>
      <c r="H544" s="47">
        <v>0.625</v>
      </c>
      <c r="I544" s="47">
        <v>100.05</v>
      </c>
      <c r="K544" s="49">
        <v>56.954314720812185</v>
      </c>
      <c r="L544" s="49">
        <v>41.015228426395943</v>
      </c>
      <c r="M544" s="49">
        <v>2.030456852791878</v>
      </c>
    </row>
    <row r="545" spans="1:14" s="50" customFormat="1" ht="12.75" x14ac:dyDescent="0.2">
      <c r="A545" s="46" t="s">
        <v>81</v>
      </c>
      <c r="B545" s="47">
        <v>52.819000000000003</v>
      </c>
      <c r="C545" s="47">
        <v>27.436</v>
      </c>
      <c r="D545" s="47">
        <v>2.6280000000000001</v>
      </c>
      <c r="E545" s="47">
        <v>0.58699999999999997</v>
      </c>
      <c r="F545" s="47">
        <v>0.95299999999999996</v>
      </c>
      <c r="G545" s="47">
        <v>12.329000000000001</v>
      </c>
      <c r="H545" s="47">
        <v>2.3439999999999999</v>
      </c>
      <c r="I545" s="47">
        <v>99.096999999999994</v>
      </c>
      <c r="K545" s="49">
        <v>67.702552719200881</v>
      </c>
      <c r="L545" s="49">
        <v>26.082130965593784</v>
      </c>
      <c r="M545" s="49">
        <v>6.2153163152053281</v>
      </c>
    </row>
    <row r="546" spans="1:14" s="50" customFormat="1" ht="12.75" x14ac:dyDescent="0.2">
      <c r="A546" s="46" t="s">
        <v>82</v>
      </c>
      <c r="B546" s="47">
        <v>48.04</v>
      </c>
      <c r="C546" s="47">
        <v>32.414999999999999</v>
      </c>
      <c r="D546" s="47">
        <v>1.917</v>
      </c>
      <c r="E546" s="47">
        <v>0.20399999999999999</v>
      </c>
      <c r="F546" s="47">
        <v>0.26</v>
      </c>
      <c r="G546" s="47">
        <v>16.032</v>
      </c>
      <c r="H546" s="47">
        <v>1.125</v>
      </c>
      <c r="I546" s="47">
        <v>99.994</v>
      </c>
      <c r="K546" s="49">
        <v>80.962128966223133</v>
      </c>
      <c r="L546" s="49">
        <v>17.502558853633573</v>
      </c>
      <c r="M546" s="49">
        <v>1.5353121801432956</v>
      </c>
    </row>
    <row r="547" spans="1:14" s="50" customFormat="1" ht="12.75" x14ac:dyDescent="0.2">
      <c r="A547" s="46" t="s">
        <v>83</v>
      </c>
      <c r="B547" s="47">
        <v>51.896000000000001</v>
      </c>
      <c r="C547" s="47">
        <v>30.727</v>
      </c>
      <c r="D547" s="47">
        <v>3.6789999999999998</v>
      </c>
      <c r="E547" s="47">
        <v>0.11799999999999999</v>
      </c>
      <c r="F547" s="47">
        <v>0.16700000000000001</v>
      </c>
      <c r="G547" s="47">
        <v>13.398</v>
      </c>
      <c r="H547" s="47">
        <v>0.83499999999999996</v>
      </c>
      <c r="I547" s="47">
        <v>100.818</v>
      </c>
      <c r="K547" s="49">
        <v>66.156982670744142</v>
      </c>
      <c r="L547" s="49">
        <v>32.823649337410806</v>
      </c>
      <c r="M547" s="49">
        <v>1.019367991845056</v>
      </c>
    </row>
    <row r="548" spans="1:14" s="50" customFormat="1" ht="12.75" x14ac:dyDescent="0.2">
      <c r="A548" s="52"/>
      <c r="B548" s="48"/>
      <c r="C548" s="48"/>
      <c r="D548" s="48"/>
      <c r="E548" s="48"/>
      <c r="F548" s="48"/>
      <c r="G548" s="48"/>
      <c r="H548" s="48"/>
      <c r="I548" s="48"/>
      <c r="K548" s="48"/>
      <c r="L548" s="48"/>
      <c r="M548" s="48"/>
    </row>
    <row r="549" spans="1:14" ht="15.75" x14ac:dyDescent="0.25">
      <c r="A549" s="45" t="s">
        <v>11</v>
      </c>
      <c r="K549" s="13"/>
      <c r="L549" s="13"/>
      <c r="M549" s="13"/>
    </row>
    <row r="550" spans="1:14" s="81" customFormat="1" ht="12.75" x14ac:dyDescent="0.2">
      <c r="A550" s="46" t="s">
        <v>84</v>
      </c>
      <c r="B550" s="47">
        <v>46.302999999999997</v>
      </c>
      <c r="C550" s="47">
        <v>33.725999999999999</v>
      </c>
      <c r="D550" s="47">
        <v>1.548</v>
      </c>
      <c r="E550" s="47">
        <v>0.05</v>
      </c>
      <c r="F550" s="47">
        <v>5.8000000000000003E-2</v>
      </c>
      <c r="G550" s="47">
        <v>17.065999999999999</v>
      </c>
      <c r="H550" s="47">
        <v>0.58799999999999997</v>
      </c>
      <c r="I550" s="47">
        <v>99.338999999999999</v>
      </c>
      <c r="J550" s="50"/>
      <c r="K550" s="49">
        <v>85.642062689585444</v>
      </c>
      <c r="L550" s="49">
        <v>14.054600606673409</v>
      </c>
      <c r="M550" s="49">
        <v>0.30333670374115268</v>
      </c>
      <c r="N550" s="50"/>
    </row>
    <row r="551" spans="1:14" s="50" customFormat="1" ht="12.75" x14ac:dyDescent="0.2">
      <c r="A551" s="46" t="s">
        <v>85</v>
      </c>
      <c r="B551" s="47">
        <v>52.496000000000002</v>
      </c>
      <c r="C551" s="47">
        <v>29.36</v>
      </c>
      <c r="D551" s="47">
        <v>4.351</v>
      </c>
      <c r="E551" s="47">
        <v>0.129</v>
      </c>
      <c r="F551" s="47">
        <v>0.17399999999999999</v>
      </c>
      <c r="G551" s="47">
        <v>12.318</v>
      </c>
      <c r="H551" s="47">
        <v>0.85399999999999998</v>
      </c>
      <c r="I551" s="47">
        <v>99.682000000000002</v>
      </c>
      <c r="K551" s="49">
        <v>60.381143430290869</v>
      </c>
      <c r="L551" s="49">
        <v>38.615847542627883</v>
      </c>
      <c r="M551" s="49">
        <v>1.0030090270812437</v>
      </c>
    </row>
    <row r="552" spans="1:14" s="50" customFormat="1" ht="12.75" x14ac:dyDescent="0.2">
      <c r="A552" s="46" t="s">
        <v>86</v>
      </c>
      <c r="B552" s="47">
        <v>51.192999999999998</v>
      </c>
      <c r="C552" s="47">
        <v>30.597999999999999</v>
      </c>
      <c r="D552" s="47">
        <v>3.5289999999999999</v>
      </c>
      <c r="E552" s="47">
        <v>0.1</v>
      </c>
      <c r="F552" s="47">
        <v>0.14899999999999999</v>
      </c>
      <c r="G552" s="47">
        <v>13.657</v>
      </c>
      <c r="H552" s="47">
        <v>0.77800000000000002</v>
      </c>
      <c r="I552" s="47">
        <v>100.004</v>
      </c>
      <c r="K552" s="49">
        <v>67.510121457489888</v>
      </c>
      <c r="L552" s="49">
        <v>31.578947368421051</v>
      </c>
      <c r="M552" s="49">
        <v>0.91093117408906876</v>
      </c>
    </row>
    <row r="553" spans="1:14" s="50" customFormat="1" ht="12.75" x14ac:dyDescent="0.2">
      <c r="A553" s="46" t="s">
        <v>87</v>
      </c>
      <c r="B553" s="47">
        <v>50.854999999999997</v>
      </c>
      <c r="C553" s="47">
        <v>31.172999999999998</v>
      </c>
      <c r="D553" s="47">
        <v>3.1440000000000001</v>
      </c>
      <c r="E553" s="47">
        <v>8.7999999999999995E-2</v>
      </c>
      <c r="F553" s="47">
        <v>0.10100000000000001</v>
      </c>
      <c r="G553" s="47">
        <v>14.207000000000001</v>
      </c>
      <c r="H553" s="47">
        <v>0.628</v>
      </c>
      <c r="I553" s="47">
        <v>100.19499999999999</v>
      </c>
      <c r="K553" s="49">
        <v>71.004098360655732</v>
      </c>
      <c r="L553" s="49">
        <v>28.381147540983608</v>
      </c>
      <c r="M553" s="49">
        <v>0.61475409836065575</v>
      </c>
    </row>
    <row r="554" spans="1:14" s="50" customFormat="1" ht="12.75" x14ac:dyDescent="0.2">
      <c r="A554" s="46" t="s">
        <v>88</v>
      </c>
      <c r="B554" s="47">
        <v>55.606000000000002</v>
      </c>
      <c r="C554" s="47">
        <v>26.931999999999999</v>
      </c>
      <c r="D554" s="47">
        <v>5.35</v>
      </c>
      <c r="E554" s="47">
        <v>0.107</v>
      </c>
      <c r="F554" s="47">
        <v>0.37</v>
      </c>
      <c r="G554" s="47">
        <v>10.166</v>
      </c>
      <c r="H554" s="47">
        <v>0.874</v>
      </c>
      <c r="I554" s="47">
        <v>99.403999999999996</v>
      </c>
      <c r="K554" s="49">
        <v>50.151975683890576</v>
      </c>
      <c r="L554" s="49">
        <v>47.720364741641333</v>
      </c>
      <c r="M554" s="49">
        <v>2.1276595744680851</v>
      </c>
    </row>
    <row r="555" spans="1:14" s="50" customFormat="1" ht="12.75" x14ac:dyDescent="0.2">
      <c r="A555" s="46" t="s">
        <v>89</v>
      </c>
      <c r="B555" s="47">
        <v>46.185000000000002</v>
      </c>
      <c r="C555" s="47">
        <v>34.664000000000001</v>
      </c>
      <c r="D555" s="47">
        <v>1.194</v>
      </c>
      <c r="E555" s="47">
        <v>6.4000000000000001E-2</v>
      </c>
      <c r="F555" s="47">
        <v>1.7000000000000001E-2</v>
      </c>
      <c r="G555" s="47">
        <v>17.771999999999998</v>
      </c>
      <c r="H555" s="47">
        <v>0.82499999999999996</v>
      </c>
      <c r="I555" s="47">
        <v>100.721</v>
      </c>
      <c r="K555" s="49">
        <v>89.070480081716042</v>
      </c>
      <c r="L555" s="49">
        <v>10.827374872318693</v>
      </c>
      <c r="M555" s="49">
        <v>0.10214504596527069</v>
      </c>
    </row>
    <row r="556" spans="1:14" s="50" customFormat="1" ht="12.75" x14ac:dyDescent="0.2">
      <c r="A556" s="46" t="s">
        <v>90</v>
      </c>
      <c r="B556" s="47">
        <v>53.036999999999999</v>
      </c>
      <c r="C556" s="47">
        <v>29.646000000000001</v>
      </c>
      <c r="D556" s="47">
        <v>3.9670000000000001</v>
      </c>
      <c r="E556" s="47">
        <v>0.106</v>
      </c>
      <c r="F556" s="47">
        <v>0.21299999999999999</v>
      </c>
      <c r="G556" s="47">
        <v>12.654999999999999</v>
      </c>
      <c r="H556" s="47">
        <v>0.80500000000000005</v>
      </c>
      <c r="I556" s="47">
        <v>100.43</v>
      </c>
      <c r="K556" s="49">
        <v>63.001027749229188</v>
      </c>
      <c r="L556" s="49">
        <v>35.765673175745114</v>
      </c>
      <c r="M556" s="49">
        <v>1.2332990750256938</v>
      </c>
    </row>
    <row r="557" spans="1:14" s="50" customFormat="1" ht="12.75" x14ac:dyDescent="0.2">
      <c r="A557" s="46" t="s">
        <v>91</v>
      </c>
      <c r="B557" s="47">
        <v>46.305999999999997</v>
      </c>
      <c r="C557" s="47">
        <v>33.493000000000002</v>
      </c>
      <c r="D557" s="47">
        <v>1.637</v>
      </c>
      <c r="E557" s="47">
        <v>9.2999999999999999E-2</v>
      </c>
      <c r="F557" s="47">
        <v>5.8999999999999997E-2</v>
      </c>
      <c r="G557" s="47">
        <v>16.885999999999999</v>
      </c>
      <c r="H557" s="47">
        <v>0.94799999999999995</v>
      </c>
      <c r="I557" s="47">
        <v>99.423000000000002</v>
      </c>
      <c r="K557" s="49">
        <v>84.833164812942357</v>
      </c>
      <c r="L557" s="49">
        <v>14.86349848331648</v>
      </c>
      <c r="M557" s="49">
        <v>0.30333670374115268</v>
      </c>
    </row>
    <row r="558" spans="1:14" s="50" customFormat="1" ht="12.75" x14ac:dyDescent="0.2">
      <c r="A558" s="46" t="s">
        <v>92</v>
      </c>
      <c r="B558" s="47">
        <v>52.527000000000001</v>
      </c>
      <c r="C558" s="47">
        <v>29.201000000000001</v>
      </c>
      <c r="D558" s="47">
        <v>4.0999999999999996</v>
      </c>
      <c r="E558" s="47">
        <v>0.14199999999999999</v>
      </c>
      <c r="F558" s="47">
        <v>0.187</v>
      </c>
      <c r="G558" s="47">
        <v>12.59</v>
      </c>
      <c r="H558" s="47">
        <v>0.92900000000000005</v>
      </c>
      <c r="I558" s="47">
        <v>99.676000000000002</v>
      </c>
      <c r="K558" s="49">
        <v>62.222222222222221</v>
      </c>
      <c r="L558" s="49">
        <v>36.666666666666664</v>
      </c>
      <c r="M558" s="49">
        <v>1.1111111111111109</v>
      </c>
    </row>
    <row r="559" spans="1:14" s="50" customFormat="1" ht="12.75" x14ac:dyDescent="0.2">
      <c r="A559" s="46" t="s">
        <v>93</v>
      </c>
      <c r="B559" s="47">
        <v>45.787999999999997</v>
      </c>
      <c r="C559" s="47">
        <v>34.131999999999998</v>
      </c>
      <c r="D559" s="47">
        <v>1.2809999999999999</v>
      </c>
      <c r="E559" s="47">
        <v>5.6000000000000001E-2</v>
      </c>
      <c r="F559" s="47">
        <v>4.9000000000000002E-2</v>
      </c>
      <c r="G559" s="47">
        <v>17.587</v>
      </c>
      <c r="H559" s="47">
        <v>0.67300000000000004</v>
      </c>
      <c r="I559" s="47">
        <v>99.566999999999993</v>
      </c>
      <c r="K559" s="49">
        <v>88.092835519677095</v>
      </c>
      <c r="L559" s="49">
        <v>11.60443995963673</v>
      </c>
      <c r="M559" s="49">
        <v>0.30272452068617556</v>
      </c>
    </row>
    <row r="560" spans="1:14" s="50" customFormat="1" ht="12.75" x14ac:dyDescent="0.2">
      <c r="A560" s="46" t="s">
        <v>94</v>
      </c>
      <c r="B560" s="47">
        <v>46.006999999999998</v>
      </c>
      <c r="C560" s="47">
        <v>34.25</v>
      </c>
      <c r="D560" s="47">
        <v>1.46</v>
      </c>
      <c r="E560" s="47">
        <v>7.2999999999999995E-2</v>
      </c>
      <c r="F560" s="47">
        <v>0.05</v>
      </c>
      <c r="G560" s="47">
        <v>17.414999999999999</v>
      </c>
      <c r="H560" s="47">
        <v>0.68300000000000005</v>
      </c>
      <c r="I560" s="47">
        <v>99.938000000000002</v>
      </c>
      <c r="K560" s="49">
        <v>86.532663316582912</v>
      </c>
      <c r="L560" s="49">
        <v>13.165829145728644</v>
      </c>
      <c r="M560" s="49">
        <v>0.30150753768844218</v>
      </c>
    </row>
    <row r="561" spans="1:13" s="50" customFormat="1" ht="12.75" x14ac:dyDescent="0.2">
      <c r="A561" s="46" t="s">
        <v>95</v>
      </c>
      <c r="B561" s="47">
        <v>47.982999999999997</v>
      </c>
      <c r="C561" s="47">
        <v>32.616999999999997</v>
      </c>
      <c r="D561" s="47">
        <v>1.772</v>
      </c>
      <c r="E561" s="47">
        <v>0.20200000000000001</v>
      </c>
      <c r="F561" s="47">
        <v>9.7000000000000003E-2</v>
      </c>
      <c r="G561" s="47">
        <v>16.187999999999999</v>
      </c>
      <c r="H561" s="47">
        <v>0.82699999999999996</v>
      </c>
      <c r="I561" s="47">
        <v>99.685000000000002</v>
      </c>
      <c r="K561" s="49">
        <v>82.969885773624085</v>
      </c>
      <c r="L561" s="49">
        <v>16.407061266874351</v>
      </c>
      <c r="M561" s="49">
        <v>0.62305295950155759</v>
      </c>
    </row>
    <row r="562" spans="1:13" s="50" customFormat="1" ht="12.75" x14ac:dyDescent="0.2">
      <c r="A562" s="46" t="s">
        <v>96</v>
      </c>
      <c r="B562" s="47">
        <v>51.781999999999996</v>
      </c>
      <c r="C562" s="47">
        <v>30.187999999999999</v>
      </c>
      <c r="D562" s="47">
        <v>3.7349999999999999</v>
      </c>
      <c r="E562" s="47">
        <v>0.14699999999999999</v>
      </c>
      <c r="F562" s="47">
        <v>0.16900000000000001</v>
      </c>
      <c r="G562" s="47">
        <v>13.215</v>
      </c>
      <c r="H562" s="47">
        <v>0.76300000000000001</v>
      </c>
      <c r="I562" s="47">
        <v>99.998000000000005</v>
      </c>
      <c r="K562" s="49">
        <v>65.482233502538065</v>
      </c>
      <c r="L562" s="49">
        <v>33.502538071065985</v>
      </c>
      <c r="M562" s="49">
        <v>1.015228426395939</v>
      </c>
    </row>
    <row r="563" spans="1:13" s="50" customFormat="1" ht="12.75" x14ac:dyDescent="0.2">
      <c r="A563" s="46" t="s">
        <v>97</v>
      </c>
      <c r="B563" s="47">
        <v>49.857999999999997</v>
      </c>
      <c r="C563" s="47">
        <v>31.210999999999999</v>
      </c>
      <c r="D563" s="47">
        <v>3.0859999999999999</v>
      </c>
      <c r="E563" s="47">
        <v>9.1999999999999998E-2</v>
      </c>
      <c r="F563" s="47">
        <v>0.114</v>
      </c>
      <c r="G563" s="47">
        <v>14.535</v>
      </c>
      <c r="H563" s="47">
        <v>0.63300000000000001</v>
      </c>
      <c r="I563" s="47">
        <v>99.531000000000006</v>
      </c>
      <c r="K563" s="49">
        <v>71.71514543630893</v>
      </c>
      <c r="L563" s="49">
        <v>27.582748244734205</v>
      </c>
      <c r="M563" s="49">
        <v>0.7021063189568707</v>
      </c>
    </row>
    <row r="564" spans="1:13" s="50" customFormat="1" ht="12.75" x14ac:dyDescent="0.2">
      <c r="A564" s="46" t="s">
        <v>98</v>
      </c>
      <c r="B564" s="47">
        <v>48.926000000000002</v>
      </c>
      <c r="C564" s="47">
        <v>30.93</v>
      </c>
      <c r="D564" s="47">
        <v>3.1120000000000001</v>
      </c>
      <c r="E564" s="47">
        <v>8.6999999999999994E-2</v>
      </c>
      <c r="F564" s="47">
        <v>0.10199999999999999</v>
      </c>
      <c r="G564" s="47">
        <v>14.614000000000001</v>
      </c>
      <c r="H564" s="47">
        <v>0.65100000000000002</v>
      </c>
      <c r="I564" s="47">
        <v>98.421999999999997</v>
      </c>
      <c r="K564" s="49">
        <v>71.751968503936993</v>
      </c>
      <c r="L564" s="49">
        <v>27.65748031496063</v>
      </c>
      <c r="M564" s="49">
        <v>0.59055118110236215</v>
      </c>
    </row>
    <row r="565" spans="1:13" s="50" customFormat="1" ht="12.75" x14ac:dyDescent="0.2">
      <c r="A565" s="46" t="s">
        <v>99</v>
      </c>
      <c r="B565" s="47">
        <v>47.895000000000003</v>
      </c>
      <c r="C565" s="47">
        <v>31.449000000000002</v>
      </c>
      <c r="D565" s="47">
        <v>2.5619999999999998</v>
      </c>
      <c r="E565" s="47">
        <v>8.2000000000000003E-2</v>
      </c>
      <c r="F565" s="47">
        <v>8.1000000000000003E-2</v>
      </c>
      <c r="G565" s="47">
        <v>15.266</v>
      </c>
      <c r="H565" s="47">
        <v>0.61799999999999999</v>
      </c>
      <c r="I565" s="47">
        <v>97.953000000000003</v>
      </c>
      <c r="K565" s="49">
        <v>76.294820717131472</v>
      </c>
      <c r="L565" s="49">
        <v>23.207171314741036</v>
      </c>
      <c r="M565" s="49">
        <v>0.49800796812749004</v>
      </c>
    </row>
    <row r="566" spans="1:13" s="50" customFormat="1" ht="12.75" x14ac:dyDescent="0.2">
      <c r="A566" s="46" t="s">
        <v>100</v>
      </c>
      <c r="B566" s="47">
        <v>51.847000000000001</v>
      </c>
      <c r="C566" s="47">
        <v>29.263999999999999</v>
      </c>
      <c r="D566" s="47">
        <v>4.0759999999999996</v>
      </c>
      <c r="E566" s="47">
        <v>0.112</v>
      </c>
      <c r="F566" s="47">
        <v>0.154</v>
      </c>
      <c r="G566" s="47">
        <v>12.676</v>
      </c>
      <c r="H566" s="47">
        <v>0.64800000000000002</v>
      </c>
      <c r="I566" s="47">
        <v>98.775999999999996</v>
      </c>
      <c r="K566" s="49">
        <v>62.625250501002007</v>
      </c>
      <c r="L566" s="49">
        <v>36.472945891783567</v>
      </c>
      <c r="M566" s="49">
        <v>0.90180360721442876</v>
      </c>
    </row>
    <row r="567" spans="1:13" s="50" customFormat="1" ht="12.75" x14ac:dyDescent="0.2">
      <c r="A567" s="46" t="s">
        <v>101</v>
      </c>
      <c r="B567" s="47">
        <v>50.232999999999997</v>
      </c>
      <c r="C567" s="47">
        <v>30.274000000000001</v>
      </c>
      <c r="D567" s="47">
        <v>3.19</v>
      </c>
      <c r="E567" s="47">
        <v>0.115</v>
      </c>
      <c r="F567" s="47">
        <v>0.11700000000000001</v>
      </c>
      <c r="G567" s="47">
        <v>13.871</v>
      </c>
      <c r="H567" s="47">
        <v>0.69599999999999995</v>
      </c>
      <c r="I567" s="47">
        <v>98.495000000000005</v>
      </c>
      <c r="K567" s="49">
        <v>70.132517838939862</v>
      </c>
      <c r="L567" s="49">
        <v>29.153924566768605</v>
      </c>
      <c r="M567" s="49">
        <v>0.71355759429153942</v>
      </c>
    </row>
    <row r="568" spans="1:13" s="50" customFormat="1" ht="12.75" x14ac:dyDescent="0.2">
      <c r="A568" s="46" t="s">
        <v>102</v>
      </c>
      <c r="B568" s="47">
        <v>47.445999999999998</v>
      </c>
      <c r="C568" s="47">
        <v>32.606999999999999</v>
      </c>
      <c r="D568" s="47">
        <v>2.0150000000000001</v>
      </c>
      <c r="E568" s="47">
        <v>9.7000000000000003E-2</v>
      </c>
      <c r="F568" s="47">
        <v>9.6000000000000002E-2</v>
      </c>
      <c r="G568" s="47">
        <v>16.033000000000001</v>
      </c>
      <c r="H568" s="47">
        <v>0.66100000000000003</v>
      </c>
      <c r="I568" s="47">
        <v>98.954999999999998</v>
      </c>
      <c r="K568" s="49">
        <v>80.995934959349597</v>
      </c>
      <c r="L568" s="49">
        <v>18.394308943089428</v>
      </c>
      <c r="M568" s="49">
        <v>0.6097560975609756</v>
      </c>
    </row>
    <row r="569" spans="1:13" s="50" customFormat="1" ht="12.75" x14ac:dyDescent="0.2">
      <c r="A569" s="46" t="s">
        <v>103</v>
      </c>
      <c r="B569" s="47">
        <v>52.831000000000003</v>
      </c>
      <c r="C569" s="47">
        <v>29.92</v>
      </c>
      <c r="D569" s="47">
        <v>3.7229999999999999</v>
      </c>
      <c r="E569" s="47">
        <v>0.14399999999999999</v>
      </c>
      <c r="F569" s="47">
        <v>0.154</v>
      </c>
      <c r="G569" s="47">
        <v>13.225</v>
      </c>
      <c r="H569" s="47">
        <v>0.82599999999999996</v>
      </c>
      <c r="I569" s="47">
        <v>100.82299999999999</v>
      </c>
      <c r="K569" s="49">
        <v>65.605749486652982</v>
      </c>
      <c r="L569" s="49">
        <v>33.470225872689937</v>
      </c>
      <c r="M569" s="49">
        <v>0.92402464065708412</v>
      </c>
    </row>
    <row r="570" spans="1:13" s="50" customFormat="1" ht="12.75" x14ac:dyDescent="0.2">
      <c r="A570" s="46" t="s">
        <v>104</v>
      </c>
      <c r="B570" s="47">
        <v>49.625</v>
      </c>
      <c r="C570" s="47">
        <v>29.562999999999999</v>
      </c>
      <c r="D570" s="47">
        <v>2.4319999999999999</v>
      </c>
      <c r="E570" s="47">
        <v>0.54</v>
      </c>
      <c r="F570" s="47">
        <v>0.504</v>
      </c>
      <c r="G570" s="47">
        <v>14.141999999999999</v>
      </c>
      <c r="H570" s="47">
        <v>1.5840000000000001</v>
      </c>
      <c r="I570" s="47">
        <v>98.39</v>
      </c>
      <c r="K570" s="49">
        <v>73.876698014629056</v>
      </c>
      <c r="L570" s="49">
        <v>22.988505747126439</v>
      </c>
      <c r="M570" s="49">
        <v>3.134796238244514</v>
      </c>
    </row>
    <row r="571" spans="1:13" s="50" customFormat="1" ht="12.75" x14ac:dyDescent="0.2">
      <c r="A571" s="46" t="s">
        <v>105</v>
      </c>
      <c r="B571" s="47">
        <v>46.807000000000002</v>
      </c>
      <c r="C571" s="47">
        <v>33.643999999999998</v>
      </c>
      <c r="D571" s="47">
        <v>1.5469999999999999</v>
      </c>
      <c r="E571" s="47">
        <v>9.7000000000000003E-2</v>
      </c>
      <c r="F571" s="47">
        <v>3.4000000000000002E-2</v>
      </c>
      <c r="G571" s="47">
        <v>17.012</v>
      </c>
      <c r="H571" s="47">
        <v>0.63800000000000001</v>
      </c>
      <c r="I571" s="47">
        <v>99.778000000000006</v>
      </c>
      <c r="K571" s="49">
        <v>85.714285714285722</v>
      </c>
      <c r="L571" s="49">
        <v>14.081632653061225</v>
      </c>
      <c r="M571" s="49">
        <v>0.20408163265306123</v>
      </c>
    </row>
    <row r="572" spans="1:13" s="50" customFormat="1" ht="12.75" x14ac:dyDescent="0.2">
      <c r="A572" s="46" t="s">
        <v>106</v>
      </c>
      <c r="B572" s="47">
        <v>51.2</v>
      </c>
      <c r="C572" s="47">
        <v>29.742999999999999</v>
      </c>
      <c r="D572" s="47">
        <v>3.5630000000000002</v>
      </c>
      <c r="E572" s="47">
        <v>0.14399999999999999</v>
      </c>
      <c r="F572" s="47">
        <v>0.13800000000000001</v>
      </c>
      <c r="G572" s="47">
        <v>13.268000000000001</v>
      </c>
      <c r="H572" s="47">
        <v>0.83199999999999996</v>
      </c>
      <c r="I572" s="47">
        <v>98.888000000000005</v>
      </c>
      <c r="K572" s="49">
        <v>66.768603465851172</v>
      </c>
      <c r="L572" s="49">
        <v>32.415902140672777</v>
      </c>
      <c r="M572" s="49">
        <v>0.8154943934760448</v>
      </c>
    </row>
    <row r="573" spans="1:13" s="50" customFormat="1" ht="12.75" x14ac:dyDescent="0.2">
      <c r="A573" s="46" t="s">
        <v>107</v>
      </c>
      <c r="B573" s="47">
        <v>45.774000000000001</v>
      </c>
      <c r="C573" s="47">
        <v>33.707999999999998</v>
      </c>
      <c r="D573" s="47">
        <v>1.5209999999999999</v>
      </c>
      <c r="E573" s="47">
        <v>4.5999999999999999E-2</v>
      </c>
      <c r="F573" s="47">
        <v>1.4999999999999999E-2</v>
      </c>
      <c r="G573" s="47">
        <v>17.274999999999999</v>
      </c>
      <c r="H573" s="47">
        <v>0.65400000000000003</v>
      </c>
      <c r="I573" s="47">
        <v>98.992000000000004</v>
      </c>
      <c r="K573" s="49">
        <v>86.2</v>
      </c>
      <c r="L573" s="49">
        <v>13.700000000000001</v>
      </c>
      <c r="M573" s="49">
        <v>0.1</v>
      </c>
    </row>
    <row r="574" spans="1:13" s="50" customFormat="1" ht="12.75" x14ac:dyDescent="0.2">
      <c r="A574" s="46" t="s">
        <v>108</v>
      </c>
      <c r="B574" s="47">
        <v>49.356000000000002</v>
      </c>
      <c r="C574" s="47">
        <v>30.814</v>
      </c>
      <c r="D574" s="47">
        <v>2.7679999999999998</v>
      </c>
      <c r="E574" s="47">
        <v>8.5000000000000006E-2</v>
      </c>
      <c r="F574" s="47">
        <v>0.109</v>
      </c>
      <c r="G574" s="47">
        <v>14.483000000000001</v>
      </c>
      <c r="H574" s="47">
        <v>0.71599999999999997</v>
      </c>
      <c r="I574" s="47">
        <v>98.33</v>
      </c>
      <c r="K574" s="49">
        <v>73.872950819672127</v>
      </c>
      <c r="L574" s="49">
        <v>25.512295081967213</v>
      </c>
      <c r="M574" s="49">
        <v>0.61475409836065575</v>
      </c>
    </row>
    <row r="575" spans="1:13" s="50" customFormat="1" ht="12.75" x14ac:dyDescent="0.2">
      <c r="A575" s="46" t="s">
        <v>109</v>
      </c>
      <c r="B575" s="47">
        <v>50.033000000000001</v>
      </c>
      <c r="C575" s="47">
        <v>30.64</v>
      </c>
      <c r="D575" s="47">
        <v>3.22</v>
      </c>
      <c r="E575" s="47">
        <v>8.1000000000000003E-2</v>
      </c>
      <c r="F575" s="47">
        <v>0.11600000000000001</v>
      </c>
      <c r="G575" s="47">
        <v>13.972</v>
      </c>
      <c r="H575" s="47">
        <v>0.66800000000000004</v>
      </c>
      <c r="I575" s="47">
        <v>98.73</v>
      </c>
      <c r="K575" s="49">
        <v>70.040485829959508</v>
      </c>
      <c r="L575" s="49">
        <v>29.251012145748987</v>
      </c>
      <c r="M575" s="49">
        <v>0.708502024291498</v>
      </c>
    </row>
    <row r="576" spans="1:13" s="50" customFormat="1" ht="12.75" x14ac:dyDescent="0.2">
      <c r="A576" s="46" t="s">
        <v>110</v>
      </c>
      <c r="B576" s="47">
        <v>52.9</v>
      </c>
      <c r="C576" s="47">
        <v>28.946000000000002</v>
      </c>
      <c r="D576" s="47">
        <v>3.831</v>
      </c>
      <c r="E576" s="47">
        <v>0.13100000000000001</v>
      </c>
      <c r="F576" s="47">
        <v>0.19900000000000001</v>
      </c>
      <c r="G576" s="47">
        <v>12.718</v>
      </c>
      <c r="H576" s="47">
        <v>0.78500000000000003</v>
      </c>
      <c r="I576" s="47">
        <v>99.510999999999996</v>
      </c>
      <c r="K576" s="49">
        <v>63.926002055498458</v>
      </c>
      <c r="L576" s="49">
        <v>34.840698869475851</v>
      </c>
      <c r="M576" s="49">
        <v>1.2332990750256936</v>
      </c>
    </row>
    <row r="577" spans="1:13" s="50" customFormat="1" ht="12.75" x14ac:dyDescent="0.2">
      <c r="A577" s="46" t="s">
        <v>111</v>
      </c>
      <c r="B577" s="47">
        <v>51.563000000000002</v>
      </c>
      <c r="C577" s="47">
        <v>29.722000000000001</v>
      </c>
      <c r="D577" s="47">
        <v>3.8279999999999998</v>
      </c>
      <c r="E577" s="47">
        <v>8.2000000000000003E-2</v>
      </c>
      <c r="F577" s="47">
        <v>0.191</v>
      </c>
      <c r="G577" s="47">
        <v>13.111000000000001</v>
      </c>
      <c r="H577" s="47">
        <v>0.81499999999999995</v>
      </c>
      <c r="I577" s="47">
        <v>99.311999999999998</v>
      </c>
      <c r="K577" s="49">
        <v>64.694082246740209</v>
      </c>
      <c r="L577" s="49">
        <v>34.202607823470409</v>
      </c>
      <c r="M577" s="49">
        <v>1.1033099297893678</v>
      </c>
    </row>
    <row r="578" spans="1:13" s="50" customFormat="1" ht="12.75" x14ac:dyDescent="0.2">
      <c r="A578" s="46" t="s">
        <v>112</v>
      </c>
      <c r="B578" s="47">
        <v>53.274000000000001</v>
      </c>
      <c r="C578" s="47">
        <v>28.356000000000002</v>
      </c>
      <c r="D578" s="47">
        <v>4.3929999999999998</v>
      </c>
      <c r="E578" s="47">
        <v>0.10199999999999999</v>
      </c>
      <c r="F578" s="47">
        <v>0.20799999999999999</v>
      </c>
      <c r="G578" s="47">
        <v>11.877000000000001</v>
      </c>
      <c r="H578" s="47">
        <v>0.629</v>
      </c>
      <c r="I578" s="47">
        <v>98.838999999999999</v>
      </c>
      <c r="K578" s="49">
        <v>59.127789046653142</v>
      </c>
      <c r="L578" s="49">
        <v>39.655172413793103</v>
      </c>
      <c r="M578" s="49">
        <v>1.2170385395537524</v>
      </c>
    </row>
    <row r="579" spans="1:13" s="50" customFormat="1" ht="12.75" x14ac:dyDescent="0.2">
      <c r="A579" s="46" t="s">
        <v>113</v>
      </c>
      <c r="B579" s="47">
        <v>48.283000000000001</v>
      </c>
      <c r="C579" s="47">
        <v>31.635000000000002</v>
      </c>
      <c r="D579" s="47">
        <v>2.653</v>
      </c>
      <c r="E579" s="47">
        <v>6.9000000000000006E-2</v>
      </c>
      <c r="F579" s="47">
        <v>0.13400000000000001</v>
      </c>
      <c r="G579" s="47">
        <v>15.329000000000001</v>
      </c>
      <c r="H579" s="47">
        <v>0.67700000000000005</v>
      </c>
      <c r="I579" s="47">
        <v>98.781000000000006</v>
      </c>
      <c r="K579" s="49">
        <v>75.544554455445535</v>
      </c>
      <c r="L579" s="49">
        <v>23.663366336633661</v>
      </c>
      <c r="M579" s="49">
        <v>0.79207920792079212</v>
      </c>
    </row>
    <row r="580" spans="1:13" s="50" customFormat="1" ht="12.75" x14ac:dyDescent="0.2">
      <c r="A580" s="46" t="s">
        <v>114</v>
      </c>
      <c r="B580" s="47">
        <v>54.183</v>
      </c>
      <c r="C580" s="47">
        <v>27.224</v>
      </c>
      <c r="D580" s="47">
        <v>4.9119999999999999</v>
      </c>
      <c r="E580" s="47">
        <v>9.0999999999999998E-2</v>
      </c>
      <c r="F580" s="47">
        <v>0.32200000000000001</v>
      </c>
      <c r="G580" s="47">
        <v>10.956</v>
      </c>
      <c r="H580" s="47">
        <v>0.82</v>
      </c>
      <c r="I580" s="47">
        <v>98.507000000000005</v>
      </c>
      <c r="K580" s="49">
        <v>54.162487462387155</v>
      </c>
      <c r="L580" s="49">
        <v>43.93179538615847</v>
      </c>
      <c r="M580" s="49">
        <v>1.9057171514543627</v>
      </c>
    </row>
    <row r="581" spans="1:13" s="50" customFormat="1" ht="12.75" x14ac:dyDescent="0.2">
      <c r="A581" s="46" t="s">
        <v>115</v>
      </c>
      <c r="B581" s="47">
        <v>45.835999999999999</v>
      </c>
      <c r="C581" s="47">
        <v>33.311</v>
      </c>
      <c r="D581" s="47">
        <v>1.379</v>
      </c>
      <c r="E581" s="47">
        <v>0.10100000000000001</v>
      </c>
      <c r="F581" s="47">
        <v>4.8000000000000001E-2</v>
      </c>
      <c r="G581" s="47">
        <v>17.274999999999999</v>
      </c>
      <c r="H581" s="47">
        <v>0.77100000000000002</v>
      </c>
      <c r="I581" s="47">
        <v>98.721000000000004</v>
      </c>
      <c r="K581" s="49">
        <v>87.109768378650557</v>
      </c>
      <c r="L581" s="49">
        <v>12.588116817724069</v>
      </c>
      <c r="M581" s="49">
        <v>0.30211480362537763</v>
      </c>
    </row>
    <row r="582" spans="1:13" s="50" customFormat="1" ht="12.75" x14ac:dyDescent="0.2">
      <c r="A582" s="46" t="s">
        <v>116</v>
      </c>
      <c r="B582" s="47">
        <v>50.177</v>
      </c>
      <c r="C582" s="47">
        <v>29.446999999999999</v>
      </c>
      <c r="D582" s="47">
        <v>3.5409999999999999</v>
      </c>
      <c r="E582" s="47">
        <v>0.14699999999999999</v>
      </c>
      <c r="F582" s="47">
        <v>0.153</v>
      </c>
      <c r="G582" s="47">
        <v>13.52</v>
      </c>
      <c r="H582" s="47">
        <v>0.94899999999999995</v>
      </c>
      <c r="I582" s="47">
        <v>97.933999999999997</v>
      </c>
      <c r="K582" s="49">
        <v>67.263681592039802</v>
      </c>
      <c r="L582" s="49">
        <v>31.840796019900495</v>
      </c>
      <c r="M582" s="49">
        <v>0.8955223880597013</v>
      </c>
    </row>
    <row r="583" spans="1:13" s="50" customFormat="1" ht="12.75" x14ac:dyDescent="0.2">
      <c r="A583" s="46" t="s">
        <v>117</v>
      </c>
      <c r="B583" s="47">
        <v>46.673000000000002</v>
      </c>
      <c r="C583" s="47">
        <v>32.887999999999998</v>
      </c>
      <c r="D583" s="47">
        <v>1.8560000000000001</v>
      </c>
      <c r="E583" s="47">
        <v>8.1000000000000003E-2</v>
      </c>
      <c r="F583" s="47">
        <v>4.3999999999999997E-2</v>
      </c>
      <c r="G583" s="47">
        <v>16.497</v>
      </c>
      <c r="H583" s="47">
        <v>0.73899999999999999</v>
      </c>
      <c r="I583" s="47">
        <v>98.778000000000006</v>
      </c>
      <c r="K583" s="49">
        <v>82.796780684104618</v>
      </c>
      <c r="L583" s="49">
        <v>16.901408450704228</v>
      </c>
      <c r="M583" s="49">
        <v>0.30181086519114686</v>
      </c>
    </row>
    <row r="584" spans="1:13" s="50" customFormat="1" ht="12.75" x14ac:dyDescent="0.2">
      <c r="A584" s="46" t="s">
        <v>118</v>
      </c>
      <c r="B584" s="47">
        <v>52.290999999999997</v>
      </c>
      <c r="C584" s="47">
        <v>29.103999999999999</v>
      </c>
      <c r="D584" s="47">
        <v>3.9769999999999999</v>
      </c>
      <c r="E584" s="47">
        <v>0.14799999999999999</v>
      </c>
      <c r="F584" s="47">
        <v>0.16600000000000001</v>
      </c>
      <c r="G584" s="47">
        <v>12.816000000000001</v>
      </c>
      <c r="H584" s="47">
        <v>0.92400000000000004</v>
      </c>
      <c r="I584" s="47">
        <v>99.424999999999997</v>
      </c>
      <c r="K584" s="49">
        <v>63.407258064516128</v>
      </c>
      <c r="L584" s="49">
        <v>35.584677419354833</v>
      </c>
      <c r="M584" s="49">
        <v>1.0080645161290323</v>
      </c>
    </row>
    <row r="585" spans="1:13" s="50" customFormat="1" ht="12.75" x14ac:dyDescent="0.2">
      <c r="A585" s="46" t="s">
        <v>119</v>
      </c>
      <c r="B585" s="47">
        <v>45.968000000000004</v>
      </c>
      <c r="C585" s="47">
        <v>33.914999999999999</v>
      </c>
      <c r="D585" s="47">
        <v>1.411</v>
      </c>
      <c r="E585" s="47">
        <v>6.5000000000000002E-2</v>
      </c>
      <c r="F585" s="47">
        <v>4.7E-2</v>
      </c>
      <c r="G585" s="47">
        <v>17.353999999999999</v>
      </c>
      <c r="H585" s="47">
        <v>0.71399999999999997</v>
      </c>
      <c r="I585" s="47">
        <v>99.474000000000004</v>
      </c>
      <c r="K585" s="49">
        <v>86.895161290322591</v>
      </c>
      <c r="L585" s="49">
        <v>12.802419354838708</v>
      </c>
      <c r="M585" s="49">
        <v>0.30241935483870969</v>
      </c>
    </row>
    <row r="586" spans="1:13" s="50" customFormat="1" ht="12.75" x14ac:dyDescent="0.2">
      <c r="A586" s="46" t="s">
        <v>120</v>
      </c>
      <c r="B586" s="47">
        <v>52.323</v>
      </c>
      <c r="C586" s="47">
        <v>29.738</v>
      </c>
      <c r="D586" s="47">
        <v>3.9740000000000002</v>
      </c>
      <c r="E586" s="47">
        <v>0.126</v>
      </c>
      <c r="F586" s="47">
        <v>0.156</v>
      </c>
      <c r="G586" s="47">
        <v>12.83</v>
      </c>
      <c r="H586" s="47">
        <v>0.80800000000000005</v>
      </c>
      <c r="I586" s="47">
        <v>99.956000000000003</v>
      </c>
      <c r="K586" s="49">
        <v>63.488843813387426</v>
      </c>
      <c r="L586" s="49">
        <v>35.598377281947258</v>
      </c>
      <c r="M586" s="49">
        <v>0.91277890466531431</v>
      </c>
    </row>
    <row r="587" spans="1:13" s="50" customFormat="1" ht="12.75" x14ac:dyDescent="0.2">
      <c r="A587" s="46" t="s">
        <v>121</v>
      </c>
      <c r="B587" s="47">
        <v>52.378</v>
      </c>
      <c r="C587" s="47">
        <v>29.527000000000001</v>
      </c>
      <c r="D587" s="47">
        <v>4.0090000000000003</v>
      </c>
      <c r="E587" s="47">
        <v>0.109</v>
      </c>
      <c r="F587" s="47">
        <v>0.17</v>
      </c>
      <c r="G587" s="47">
        <v>12.724</v>
      </c>
      <c r="H587" s="47">
        <v>0.71399999999999997</v>
      </c>
      <c r="I587" s="47">
        <v>99.632000000000005</v>
      </c>
      <c r="K587" s="49">
        <v>63.01925025329281</v>
      </c>
      <c r="L587" s="49">
        <v>35.967578520770012</v>
      </c>
      <c r="M587" s="49">
        <v>1.0131712259371835</v>
      </c>
    </row>
    <row r="588" spans="1:13" s="50" customFormat="1" ht="12.75" x14ac:dyDescent="0.2">
      <c r="A588" s="46" t="s">
        <v>122</v>
      </c>
      <c r="B588" s="47">
        <v>47.012</v>
      </c>
      <c r="C588" s="47">
        <v>33.646999999999998</v>
      </c>
      <c r="D588" s="47">
        <v>1.819</v>
      </c>
      <c r="E588" s="47">
        <v>7.0000000000000007E-2</v>
      </c>
      <c r="F588" s="47">
        <v>5.8999999999999997E-2</v>
      </c>
      <c r="G588" s="47">
        <v>16.608000000000001</v>
      </c>
      <c r="H588" s="47">
        <v>0.65700000000000003</v>
      </c>
      <c r="I588" s="47">
        <v>99.872</v>
      </c>
      <c r="K588" s="49">
        <v>83.231707317073159</v>
      </c>
      <c r="L588" s="49">
        <v>16.463414634146339</v>
      </c>
      <c r="M588" s="49">
        <v>0.3048780487804878</v>
      </c>
    </row>
    <row r="589" spans="1:13" s="50" customFormat="1" ht="12.75" x14ac:dyDescent="0.2">
      <c r="A589" s="46" t="s">
        <v>123</v>
      </c>
      <c r="B589" s="47">
        <v>51.162999999999997</v>
      </c>
      <c r="C589" s="47">
        <v>30.834</v>
      </c>
      <c r="D589" s="47">
        <v>3.4249999999999998</v>
      </c>
      <c r="E589" s="47">
        <v>0.10199999999999999</v>
      </c>
      <c r="F589" s="47">
        <v>0.14399999999999999</v>
      </c>
      <c r="G589" s="47">
        <v>13.981</v>
      </c>
      <c r="H589" s="47">
        <v>0.79100000000000004</v>
      </c>
      <c r="I589" s="47">
        <v>100.441</v>
      </c>
      <c r="K589" s="49">
        <v>68.718466195761863</v>
      </c>
      <c r="L589" s="49">
        <v>30.474268415741673</v>
      </c>
      <c r="M589" s="49">
        <v>0.80726538849646823</v>
      </c>
    </row>
    <row r="590" spans="1:13" s="50" customFormat="1" ht="12.75" x14ac:dyDescent="0.2">
      <c r="A590" s="46" t="s">
        <v>124</v>
      </c>
      <c r="B590" s="47">
        <v>51.332999999999998</v>
      </c>
      <c r="C590" s="47">
        <v>30.524000000000001</v>
      </c>
      <c r="D590" s="47">
        <v>3.7690000000000001</v>
      </c>
      <c r="E590" s="47">
        <v>0.109</v>
      </c>
      <c r="F590" s="47">
        <v>0.125</v>
      </c>
      <c r="G590" s="47">
        <v>13.552</v>
      </c>
      <c r="H590" s="47">
        <v>0.76</v>
      </c>
      <c r="I590" s="47">
        <v>100.173</v>
      </c>
      <c r="K590" s="49">
        <v>66.033966033966038</v>
      </c>
      <c r="L590" s="49">
        <v>33.266733266733269</v>
      </c>
      <c r="M590" s="49">
        <v>0.69930069930069927</v>
      </c>
    </row>
    <row r="591" spans="1:13" s="50" customFormat="1" ht="12.75" x14ac:dyDescent="0.2">
      <c r="A591" s="46" t="s">
        <v>125</v>
      </c>
      <c r="B591" s="47">
        <v>45.883000000000003</v>
      </c>
      <c r="C591" s="47">
        <v>33.923999999999999</v>
      </c>
      <c r="D591" s="47">
        <v>1.159</v>
      </c>
      <c r="E591" s="47">
        <v>8.1000000000000003E-2</v>
      </c>
      <c r="F591" s="47">
        <v>2.1999999999999999E-2</v>
      </c>
      <c r="G591" s="47">
        <v>17.524000000000001</v>
      </c>
      <c r="H591" s="47">
        <v>0.78700000000000003</v>
      </c>
      <c r="I591" s="47">
        <v>99.381</v>
      </c>
      <c r="K591" s="49">
        <v>89.241803278688522</v>
      </c>
      <c r="L591" s="49">
        <v>10.655737704918034</v>
      </c>
      <c r="M591" s="49">
        <v>0.10245901639344263</v>
      </c>
    </row>
    <row r="592" spans="1:13" s="50" customFormat="1" ht="12.75" x14ac:dyDescent="0.2">
      <c r="A592" s="46" t="s">
        <v>126</v>
      </c>
      <c r="B592" s="47">
        <v>52.024000000000001</v>
      </c>
      <c r="C592" s="47">
        <v>29.61</v>
      </c>
      <c r="D592" s="47">
        <v>3.7829999999999999</v>
      </c>
      <c r="E592" s="47">
        <v>0.1</v>
      </c>
      <c r="F592" s="47">
        <v>0.13300000000000001</v>
      </c>
      <c r="G592" s="47">
        <v>12.98</v>
      </c>
      <c r="H592" s="47">
        <v>0.85899999999999999</v>
      </c>
      <c r="I592" s="47">
        <v>99.489000000000004</v>
      </c>
      <c r="K592" s="49">
        <v>64.964249233912156</v>
      </c>
      <c r="L592" s="49">
        <v>34.218590398365677</v>
      </c>
      <c r="M592" s="49">
        <v>0.81716036772216549</v>
      </c>
    </row>
    <row r="593" spans="1:13" s="50" customFormat="1" ht="12.75" x14ac:dyDescent="0.2">
      <c r="A593" s="46" t="s">
        <v>127</v>
      </c>
      <c r="B593" s="47">
        <v>50.944000000000003</v>
      </c>
      <c r="C593" s="47">
        <v>23.905000000000001</v>
      </c>
      <c r="D593" s="47">
        <v>3.4710000000000001</v>
      </c>
      <c r="E593" s="47">
        <v>0.94699999999999995</v>
      </c>
      <c r="F593" s="47">
        <v>0.96899999999999997</v>
      </c>
      <c r="G593" s="47">
        <v>10.743</v>
      </c>
      <c r="H593" s="47">
        <v>4.4359999999999999</v>
      </c>
      <c r="I593" s="47">
        <v>95.415999999999997</v>
      </c>
      <c r="K593" s="49">
        <v>59.090909090909093</v>
      </c>
      <c r="L593" s="49">
        <v>34.56659619450317</v>
      </c>
      <c r="M593" s="49">
        <v>6.3424947145877377</v>
      </c>
    </row>
    <row r="594" spans="1:13" s="50" customFormat="1" ht="12.75" x14ac:dyDescent="0.2">
      <c r="A594" s="46" t="s">
        <v>128</v>
      </c>
      <c r="B594" s="47">
        <v>49.801000000000002</v>
      </c>
      <c r="C594" s="47">
        <v>31.411000000000001</v>
      </c>
      <c r="D594" s="47">
        <v>3.0659999999999998</v>
      </c>
      <c r="E594" s="47">
        <v>6.3E-2</v>
      </c>
      <c r="F594" s="47">
        <v>0.106</v>
      </c>
      <c r="G594" s="47">
        <v>14.609</v>
      </c>
      <c r="H594" s="47">
        <v>0.67900000000000005</v>
      </c>
      <c r="I594" s="47">
        <v>99.734999999999999</v>
      </c>
      <c r="K594" s="49">
        <v>72.016048144433299</v>
      </c>
      <c r="L594" s="49">
        <v>27.382146439317953</v>
      </c>
      <c r="M594" s="49">
        <v>0.60180541624874617</v>
      </c>
    </row>
    <row r="595" spans="1:13" s="50" customFormat="1" ht="12.75" x14ac:dyDescent="0.2">
      <c r="A595" s="46" t="s">
        <v>129</v>
      </c>
      <c r="B595" s="47">
        <v>53.959000000000003</v>
      </c>
      <c r="C595" s="47">
        <v>28.774000000000001</v>
      </c>
      <c r="D595" s="47">
        <v>4.625</v>
      </c>
      <c r="E595" s="47">
        <v>0.108</v>
      </c>
      <c r="F595" s="47">
        <v>0.219</v>
      </c>
      <c r="G595" s="47">
        <v>11.598000000000001</v>
      </c>
      <c r="H595" s="47">
        <v>0.81100000000000005</v>
      </c>
      <c r="I595" s="47">
        <v>100.09399999999999</v>
      </c>
      <c r="K595" s="49">
        <v>57.331975560081467</v>
      </c>
      <c r="L595" s="49">
        <v>41.344195519348268</v>
      </c>
      <c r="M595" s="49">
        <v>1.3238289205702649</v>
      </c>
    </row>
    <row r="596" spans="1:13" s="50" customFormat="1" ht="12.75" x14ac:dyDescent="0.2">
      <c r="A596" s="46" t="s">
        <v>130</v>
      </c>
      <c r="B596" s="47">
        <v>52.813000000000002</v>
      </c>
      <c r="C596" s="47">
        <v>29.225000000000001</v>
      </c>
      <c r="D596" s="47">
        <v>4.1959999999999997</v>
      </c>
      <c r="E596" s="47">
        <v>0.10100000000000001</v>
      </c>
      <c r="F596" s="47">
        <v>0.153</v>
      </c>
      <c r="G596" s="47">
        <v>12.366</v>
      </c>
      <c r="H596" s="47">
        <v>0.59</v>
      </c>
      <c r="I596" s="47">
        <v>99.444999999999993</v>
      </c>
      <c r="K596" s="49">
        <v>61.382113821138212</v>
      </c>
      <c r="L596" s="49">
        <v>37.703252032520325</v>
      </c>
      <c r="M596" s="49">
        <v>0.91463414634146334</v>
      </c>
    </row>
    <row r="597" spans="1:13" s="50" customFormat="1" ht="12.75" x14ac:dyDescent="0.2">
      <c r="A597" s="46" t="s">
        <v>131</v>
      </c>
      <c r="B597" s="47">
        <v>53.326999999999998</v>
      </c>
      <c r="C597" s="47">
        <v>28.548999999999999</v>
      </c>
      <c r="D597" s="47">
        <v>4.4850000000000003</v>
      </c>
      <c r="E597" s="47">
        <v>0.10299999999999999</v>
      </c>
      <c r="F597" s="47">
        <v>0.185</v>
      </c>
      <c r="G597" s="47">
        <v>11.738</v>
      </c>
      <c r="H597" s="47">
        <v>0.63800000000000001</v>
      </c>
      <c r="I597" s="47">
        <v>99.024000000000001</v>
      </c>
      <c r="K597" s="49">
        <v>58.434959349593491</v>
      </c>
      <c r="L597" s="49">
        <v>40.447154471544721</v>
      </c>
      <c r="M597" s="49">
        <v>1.1178861788617884</v>
      </c>
    </row>
    <row r="598" spans="1:13" s="50" customFormat="1" ht="12.75" x14ac:dyDescent="0.2">
      <c r="A598" s="46" t="s">
        <v>132</v>
      </c>
      <c r="B598" s="47">
        <v>47.222000000000001</v>
      </c>
      <c r="C598" s="47">
        <v>32.128</v>
      </c>
      <c r="D598" s="47">
        <v>2.1269999999999998</v>
      </c>
      <c r="E598" s="47">
        <v>8.2000000000000003E-2</v>
      </c>
      <c r="F598" s="47">
        <v>4.5999999999999999E-2</v>
      </c>
      <c r="G598" s="47">
        <v>15.797000000000001</v>
      </c>
      <c r="H598" s="47">
        <v>0.71599999999999997</v>
      </c>
      <c r="I598" s="47">
        <v>98.117000000000004</v>
      </c>
      <c r="K598" s="49">
        <v>80.161943319838059</v>
      </c>
      <c r="L598" s="49">
        <v>19.534412955465587</v>
      </c>
      <c r="M598" s="49">
        <v>0.30364372469635625</v>
      </c>
    </row>
    <row r="599" spans="1:13" s="50" customFormat="1" ht="12.75" x14ac:dyDescent="0.2">
      <c r="A599" s="46" t="s">
        <v>133</v>
      </c>
      <c r="B599" s="47">
        <v>52.161999999999999</v>
      </c>
      <c r="C599" s="47">
        <v>29.4</v>
      </c>
      <c r="D599" s="47">
        <v>3.944</v>
      </c>
      <c r="E599" s="47">
        <v>0.123</v>
      </c>
      <c r="F599" s="47">
        <v>0.18099999999999999</v>
      </c>
      <c r="G599" s="47">
        <v>12.64</v>
      </c>
      <c r="H599" s="47">
        <v>0.83099999999999996</v>
      </c>
      <c r="I599" s="47">
        <v>99.281999999999996</v>
      </c>
      <c r="K599" s="49">
        <v>63.200815494393474</v>
      </c>
      <c r="L599" s="49">
        <v>35.67787971457696</v>
      </c>
      <c r="M599" s="49">
        <v>1.1213047910295615</v>
      </c>
    </row>
    <row r="600" spans="1:13" s="50" customFormat="1" ht="12.75" x14ac:dyDescent="0.2">
      <c r="A600" s="46" t="s">
        <v>134</v>
      </c>
      <c r="B600" s="47">
        <v>46.353000000000002</v>
      </c>
      <c r="C600" s="47">
        <v>33.082999999999998</v>
      </c>
      <c r="D600" s="47">
        <v>1.6759999999999999</v>
      </c>
      <c r="E600" s="47">
        <v>7.1999999999999995E-2</v>
      </c>
      <c r="F600" s="47">
        <v>9.0999999999999998E-2</v>
      </c>
      <c r="G600" s="47">
        <v>16.762</v>
      </c>
      <c r="H600" s="47">
        <v>0.78100000000000003</v>
      </c>
      <c r="I600" s="47">
        <v>98.817999999999998</v>
      </c>
      <c r="K600" s="49">
        <v>84.290030211480371</v>
      </c>
      <c r="L600" s="49">
        <v>15.206445115810675</v>
      </c>
      <c r="M600" s="49">
        <v>0.50352467270896273</v>
      </c>
    </row>
    <row r="601" spans="1:13" s="50" customFormat="1" ht="12.75" x14ac:dyDescent="0.2">
      <c r="A601" s="46" t="s">
        <v>135</v>
      </c>
      <c r="B601" s="47">
        <v>48.988</v>
      </c>
      <c r="C601" s="47">
        <v>31.635000000000002</v>
      </c>
      <c r="D601" s="47">
        <v>2.8330000000000002</v>
      </c>
      <c r="E601" s="47">
        <v>7.3999999999999996E-2</v>
      </c>
      <c r="F601" s="47">
        <v>7.6999999999999999E-2</v>
      </c>
      <c r="G601" s="47">
        <v>15.022</v>
      </c>
      <c r="H601" s="47">
        <v>0.67300000000000004</v>
      </c>
      <c r="I601" s="47">
        <v>99.302000000000007</v>
      </c>
      <c r="K601" s="49">
        <v>74.2</v>
      </c>
      <c r="L601" s="49">
        <v>25.3</v>
      </c>
      <c r="M601" s="49">
        <v>0.5</v>
      </c>
    </row>
    <row r="602" spans="1:13" s="50" customFormat="1" ht="12.75" x14ac:dyDescent="0.2">
      <c r="A602" s="46" t="s">
        <v>136</v>
      </c>
      <c r="B602" s="47">
        <v>51.121000000000002</v>
      </c>
      <c r="C602" s="47">
        <v>29.93</v>
      </c>
      <c r="D602" s="47">
        <v>3.6850000000000001</v>
      </c>
      <c r="E602" s="47">
        <v>0.13300000000000001</v>
      </c>
      <c r="F602" s="47">
        <v>0.156</v>
      </c>
      <c r="G602" s="47">
        <v>13.301</v>
      </c>
      <c r="H602" s="47">
        <v>0.94599999999999995</v>
      </c>
      <c r="I602" s="47">
        <v>99.272000000000006</v>
      </c>
      <c r="K602" s="49">
        <v>66.028225806451616</v>
      </c>
      <c r="L602" s="49">
        <v>33.064516129032263</v>
      </c>
      <c r="M602" s="49">
        <v>0.907258064516129</v>
      </c>
    </row>
    <row r="603" spans="1:13" s="50" customFormat="1" ht="12.75" x14ac:dyDescent="0.2">
      <c r="A603" s="46" t="s">
        <v>137</v>
      </c>
      <c r="B603" s="47">
        <v>48.023000000000003</v>
      </c>
      <c r="C603" s="47">
        <v>32.362000000000002</v>
      </c>
      <c r="D603" s="47">
        <v>2.3610000000000002</v>
      </c>
      <c r="E603" s="47">
        <v>8.7999999999999995E-2</v>
      </c>
      <c r="F603" s="47">
        <v>7.9000000000000001E-2</v>
      </c>
      <c r="G603" s="47">
        <v>15.66</v>
      </c>
      <c r="H603" s="47">
        <v>0.78200000000000003</v>
      </c>
      <c r="I603" s="47">
        <v>99.355000000000004</v>
      </c>
      <c r="K603" s="49">
        <v>78.203834510595357</v>
      </c>
      <c r="L603" s="49">
        <v>21.291624621594348</v>
      </c>
      <c r="M603" s="49">
        <v>0.50454086781029261</v>
      </c>
    </row>
    <row r="604" spans="1:13" s="50" customFormat="1" ht="12.75" x14ac:dyDescent="0.2">
      <c r="A604" s="46" t="s">
        <v>138</v>
      </c>
      <c r="B604" s="47">
        <v>48.109000000000002</v>
      </c>
      <c r="C604" s="47">
        <v>32.582000000000001</v>
      </c>
      <c r="D604" s="47">
        <v>2.2850000000000001</v>
      </c>
      <c r="E604" s="47">
        <v>7.6999999999999999E-2</v>
      </c>
      <c r="F604" s="47">
        <v>7.1999999999999995E-2</v>
      </c>
      <c r="G604" s="47">
        <v>15.58</v>
      </c>
      <c r="H604" s="47">
        <v>0.64800000000000002</v>
      </c>
      <c r="I604" s="47">
        <v>99.352999999999994</v>
      </c>
      <c r="K604" s="49">
        <v>78.732106339468302</v>
      </c>
      <c r="L604" s="49">
        <v>20.858895705521473</v>
      </c>
      <c r="M604" s="49">
        <v>0.40899795501022496</v>
      </c>
    </row>
    <row r="605" spans="1:13" s="50" customFormat="1" ht="12.75" x14ac:dyDescent="0.2">
      <c r="A605" s="46" t="s">
        <v>139</v>
      </c>
      <c r="B605" s="47">
        <v>49.927</v>
      </c>
      <c r="C605" s="47">
        <v>31.376999999999999</v>
      </c>
      <c r="D605" s="47">
        <v>3.0310000000000001</v>
      </c>
      <c r="E605" s="47">
        <v>9.7000000000000003E-2</v>
      </c>
      <c r="F605" s="47">
        <v>0.112</v>
      </c>
      <c r="G605" s="47">
        <v>14.441000000000001</v>
      </c>
      <c r="H605" s="47">
        <v>0.81699999999999995</v>
      </c>
      <c r="I605" s="47">
        <v>99.801000000000002</v>
      </c>
      <c r="K605" s="49">
        <v>71.979695431472067</v>
      </c>
      <c r="L605" s="49">
        <v>27.309644670050766</v>
      </c>
      <c r="M605" s="49">
        <v>0.71065989847715749</v>
      </c>
    </row>
    <row r="606" spans="1:13" s="50" customFormat="1" ht="12.75" x14ac:dyDescent="0.2">
      <c r="A606" s="46" t="s">
        <v>140</v>
      </c>
      <c r="B606" s="47">
        <v>53.368000000000002</v>
      </c>
      <c r="C606" s="47">
        <v>28.591999999999999</v>
      </c>
      <c r="D606" s="47">
        <v>4.4550000000000001</v>
      </c>
      <c r="E606" s="47">
        <v>0.11899999999999999</v>
      </c>
      <c r="F606" s="47">
        <v>0.20699999999999999</v>
      </c>
      <c r="G606" s="47">
        <v>11.818</v>
      </c>
      <c r="H606" s="47">
        <v>0.75700000000000001</v>
      </c>
      <c r="I606" s="47">
        <v>99.316000000000003</v>
      </c>
      <c r="K606" s="49">
        <v>58.739837398373979</v>
      </c>
      <c r="L606" s="49">
        <v>40.040650406504064</v>
      </c>
      <c r="M606" s="49">
        <v>1.2195121951219512</v>
      </c>
    </row>
    <row r="607" spans="1:13" s="50" customFormat="1" ht="12.75" x14ac:dyDescent="0.2">
      <c r="A607" s="46" t="s">
        <v>141</v>
      </c>
      <c r="B607" s="47">
        <v>48.279000000000003</v>
      </c>
      <c r="C607" s="47">
        <v>32.39</v>
      </c>
      <c r="D607" s="47">
        <v>2.218</v>
      </c>
      <c r="E607" s="47">
        <v>0.126</v>
      </c>
      <c r="F607" s="47">
        <v>9.8000000000000004E-2</v>
      </c>
      <c r="G607" s="47">
        <v>15.61</v>
      </c>
      <c r="H607" s="47">
        <v>0.871</v>
      </c>
      <c r="I607" s="47">
        <v>99.593000000000004</v>
      </c>
      <c r="K607" s="49">
        <v>79.055441478439434</v>
      </c>
      <c r="L607" s="49">
        <v>20.328542094455852</v>
      </c>
      <c r="M607" s="49">
        <v>0.61601642710472282</v>
      </c>
    </row>
    <row r="608" spans="1:13" s="50" customFormat="1" ht="12.75" x14ac:dyDescent="0.2">
      <c r="A608" s="46" t="s">
        <v>142</v>
      </c>
      <c r="B608" s="47">
        <v>51.735999999999997</v>
      </c>
      <c r="C608" s="47">
        <v>30.129000000000001</v>
      </c>
      <c r="D608" s="47">
        <v>3.8580000000000001</v>
      </c>
      <c r="E608" s="47">
        <v>0.126</v>
      </c>
      <c r="F608" s="47">
        <v>0.16200000000000001</v>
      </c>
      <c r="G608" s="47">
        <v>13.292</v>
      </c>
      <c r="H608" s="47">
        <v>0.873</v>
      </c>
      <c r="I608" s="47">
        <v>100.17700000000001</v>
      </c>
      <c r="K608" s="49">
        <v>64.92985971943888</v>
      </c>
      <c r="L608" s="49">
        <v>34.168336673346694</v>
      </c>
      <c r="M608" s="49">
        <v>0.90180360721442876</v>
      </c>
    </row>
    <row r="609" spans="1:13" s="50" customFormat="1" ht="12.75" x14ac:dyDescent="0.2">
      <c r="A609" s="46" t="s">
        <v>143</v>
      </c>
      <c r="B609" s="47">
        <v>47.18</v>
      </c>
      <c r="C609" s="47">
        <v>33.165999999999997</v>
      </c>
      <c r="D609" s="47">
        <v>2.0609999999999999</v>
      </c>
      <c r="E609" s="47">
        <v>6.0999999999999999E-2</v>
      </c>
      <c r="F609" s="47">
        <v>6.4000000000000001E-2</v>
      </c>
      <c r="G609" s="47">
        <v>16.309000000000001</v>
      </c>
      <c r="H609" s="47">
        <v>0.77800000000000002</v>
      </c>
      <c r="I609" s="47">
        <v>99.619</v>
      </c>
      <c r="K609" s="49">
        <v>81.105527638190949</v>
      </c>
      <c r="L609" s="49">
        <v>18.492462311557787</v>
      </c>
      <c r="M609" s="49">
        <v>0.40201005025125625</v>
      </c>
    </row>
    <row r="610" spans="1:13" s="50" customFormat="1" ht="12.75" x14ac:dyDescent="0.2">
      <c r="A610" s="46" t="s">
        <v>144</v>
      </c>
      <c r="B610" s="47">
        <v>53.287999999999997</v>
      </c>
      <c r="C610" s="47">
        <v>29.338000000000001</v>
      </c>
      <c r="D610" s="47">
        <v>4.28</v>
      </c>
      <c r="E610" s="47">
        <v>0.124</v>
      </c>
      <c r="F610" s="47">
        <v>0.155</v>
      </c>
      <c r="G610" s="47">
        <v>12.238</v>
      </c>
      <c r="H610" s="47">
        <v>0.90400000000000003</v>
      </c>
      <c r="I610" s="47">
        <v>100.325</v>
      </c>
      <c r="K610" s="49">
        <v>60.633946830265849</v>
      </c>
      <c r="L610" s="49">
        <v>38.445807770961146</v>
      </c>
      <c r="M610" s="49">
        <v>0.92024539877300604</v>
      </c>
    </row>
    <row r="611" spans="1:13" s="50" customFormat="1" ht="12.75" x14ac:dyDescent="0.2">
      <c r="A611" s="46" t="s">
        <v>145</v>
      </c>
      <c r="B611" s="47">
        <v>46.284999999999997</v>
      </c>
      <c r="C611" s="47">
        <v>34.155999999999999</v>
      </c>
      <c r="D611" s="47">
        <v>1.468</v>
      </c>
      <c r="E611" s="47">
        <v>7.1999999999999995E-2</v>
      </c>
      <c r="F611" s="47">
        <v>0.06</v>
      </c>
      <c r="G611" s="47">
        <v>17.623999999999999</v>
      </c>
      <c r="H611" s="47">
        <v>0.75900000000000001</v>
      </c>
      <c r="I611" s="47">
        <v>100.423</v>
      </c>
      <c r="K611" s="49">
        <v>86.540378863409757</v>
      </c>
      <c r="L611" s="49">
        <v>13.060817547357926</v>
      </c>
      <c r="M611" s="49">
        <v>0.39880358923230308</v>
      </c>
    </row>
    <row r="612" spans="1:13" s="50" customFormat="1" ht="12.75" x14ac:dyDescent="0.2">
      <c r="A612" s="46" t="s">
        <v>146</v>
      </c>
      <c r="B612" s="47">
        <v>46.752000000000002</v>
      </c>
      <c r="C612" s="47">
        <v>34.472999999999999</v>
      </c>
      <c r="D612" s="47">
        <v>1.1419999999999999</v>
      </c>
      <c r="E612" s="47">
        <v>7.1999999999999995E-2</v>
      </c>
      <c r="F612" s="47">
        <v>3.4000000000000002E-2</v>
      </c>
      <c r="G612" s="47">
        <v>17.954999999999998</v>
      </c>
      <c r="H612" s="47">
        <v>0.68100000000000005</v>
      </c>
      <c r="I612" s="47">
        <v>101.108</v>
      </c>
      <c r="K612" s="49">
        <v>89.489795918367349</v>
      </c>
      <c r="L612" s="49">
        <v>10.306122448979593</v>
      </c>
      <c r="M612" s="49">
        <v>0.20408163265306123</v>
      </c>
    </row>
    <row r="613" spans="1:13" s="50" customFormat="1" ht="12.75" x14ac:dyDescent="0.2">
      <c r="A613" s="46" t="s">
        <v>147</v>
      </c>
      <c r="B613" s="47">
        <v>52.548000000000002</v>
      </c>
      <c r="C613" s="47">
        <v>29.302</v>
      </c>
      <c r="D613" s="47">
        <v>3.9540000000000002</v>
      </c>
      <c r="E613" s="47">
        <v>0.112</v>
      </c>
      <c r="F613" s="47">
        <v>0.17199999999999999</v>
      </c>
      <c r="G613" s="47">
        <v>12.571999999999999</v>
      </c>
      <c r="H613" s="47">
        <v>0.93300000000000005</v>
      </c>
      <c r="I613" s="47">
        <v>99.591999999999999</v>
      </c>
      <c r="K613" s="49">
        <v>63.07692307692308</v>
      </c>
      <c r="L613" s="49">
        <v>35.897435897435898</v>
      </c>
      <c r="M613" s="49">
        <v>1.0256410256410258</v>
      </c>
    </row>
    <row r="614" spans="1:13" s="50" customFormat="1" ht="12.75" x14ac:dyDescent="0.2">
      <c r="A614" s="46" t="s">
        <v>148</v>
      </c>
      <c r="B614" s="47">
        <v>46.521999999999998</v>
      </c>
      <c r="C614" s="47">
        <v>33.890999999999998</v>
      </c>
      <c r="D614" s="47">
        <v>1.4</v>
      </c>
      <c r="E614" s="47">
        <v>5.7000000000000002E-2</v>
      </c>
      <c r="F614" s="47">
        <v>3.7999999999999999E-2</v>
      </c>
      <c r="G614" s="47">
        <v>17.385000000000002</v>
      </c>
      <c r="H614" s="47">
        <v>0.56599999999999995</v>
      </c>
      <c r="I614" s="47">
        <v>99.86</v>
      </c>
      <c r="K614" s="49">
        <v>87.119675456389459</v>
      </c>
      <c r="L614" s="49">
        <v>12.677484787018257</v>
      </c>
      <c r="M614" s="49">
        <v>0.20283975659229211</v>
      </c>
    </row>
    <row r="615" spans="1:13" s="50" customFormat="1" ht="12.75" x14ac:dyDescent="0.2">
      <c r="A615" s="46" t="s">
        <v>149</v>
      </c>
      <c r="B615" s="47">
        <v>49.281999999999996</v>
      </c>
      <c r="C615" s="47">
        <v>31.960999999999999</v>
      </c>
      <c r="D615" s="47">
        <v>2.7829999999999999</v>
      </c>
      <c r="E615" s="47">
        <v>0.10299999999999999</v>
      </c>
      <c r="F615" s="47">
        <v>9.7000000000000003E-2</v>
      </c>
      <c r="G615" s="47">
        <v>14.906000000000001</v>
      </c>
      <c r="H615" s="47">
        <v>0.73499999999999999</v>
      </c>
      <c r="I615" s="47">
        <v>99.866</v>
      </c>
      <c r="K615" s="49">
        <v>74.314720812182742</v>
      </c>
      <c r="L615" s="49">
        <v>25.076142131979694</v>
      </c>
      <c r="M615" s="49">
        <v>0.60913705583756339</v>
      </c>
    </row>
    <row r="616" spans="1:13" s="50" customFormat="1" ht="12.75" x14ac:dyDescent="0.2">
      <c r="A616" s="46" t="s">
        <v>150</v>
      </c>
      <c r="B616" s="47">
        <v>51.17</v>
      </c>
      <c r="C616" s="47">
        <v>30.565999999999999</v>
      </c>
      <c r="D616" s="47">
        <v>3.3530000000000002</v>
      </c>
      <c r="E616" s="47">
        <v>0.13600000000000001</v>
      </c>
      <c r="F616" s="47">
        <v>0.128</v>
      </c>
      <c r="G616" s="47">
        <v>13.494999999999999</v>
      </c>
      <c r="H616" s="47">
        <v>0.83599999999999997</v>
      </c>
      <c r="I616" s="47">
        <v>99.683999999999997</v>
      </c>
      <c r="K616" s="49">
        <v>68.497409326424872</v>
      </c>
      <c r="L616" s="49">
        <v>30.777202072538856</v>
      </c>
      <c r="M616" s="49">
        <v>0.72538860103626945</v>
      </c>
    </row>
    <row r="617" spans="1:13" s="50" customFormat="1" ht="12.75" x14ac:dyDescent="0.2">
      <c r="A617" s="46" t="s">
        <v>151</v>
      </c>
      <c r="B617" s="47">
        <v>52.115000000000002</v>
      </c>
      <c r="C617" s="47">
        <v>29.393000000000001</v>
      </c>
      <c r="D617" s="47">
        <v>3.9540000000000002</v>
      </c>
      <c r="E617" s="47">
        <v>9.6000000000000002E-2</v>
      </c>
      <c r="F617" s="47">
        <v>0.16700000000000001</v>
      </c>
      <c r="G617" s="47">
        <v>12.49</v>
      </c>
      <c r="H617" s="47">
        <v>0.66200000000000003</v>
      </c>
      <c r="I617" s="47">
        <v>98.878</v>
      </c>
      <c r="K617" s="49">
        <v>62.947799385875129</v>
      </c>
      <c r="L617" s="49">
        <v>36.028659160696002</v>
      </c>
      <c r="M617" s="49">
        <v>1.0235414534288638</v>
      </c>
    </row>
    <row r="618" spans="1:13" s="50" customFormat="1" ht="12.75" x14ac:dyDescent="0.2">
      <c r="A618" s="46" t="s">
        <v>152</v>
      </c>
      <c r="B618" s="47">
        <v>50.988999999999997</v>
      </c>
      <c r="C618" s="47">
        <v>30.244</v>
      </c>
      <c r="D618" s="47">
        <v>3.4420000000000002</v>
      </c>
      <c r="E618" s="47">
        <v>0.124</v>
      </c>
      <c r="F618" s="47">
        <v>0.13800000000000001</v>
      </c>
      <c r="G618" s="47">
        <v>13.786</v>
      </c>
      <c r="H618" s="47">
        <v>0.74299999999999999</v>
      </c>
      <c r="I618" s="47">
        <v>99.466999999999999</v>
      </c>
      <c r="K618" s="49">
        <v>68.314833501513618</v>
      </c>
      <c r="L618" s="49">
        <v>30.877901109989903</v>
      </c>
      <c r="M618" s="49">
        <v>0.80726538849646823</v>
      </c>
    </row>
    <row r="619" spans="1:13" s="50" customFormat="1" ht="12.75" x14ac:dyDescent="0.2">
      <c r="A619" s="46" t="s">
        <v>153</v>
      </c>
      <c r="B619" s="47">
        <v>49.606999999999999</v>
      </c>
      <c r="C619" s="47">
        <v>32.545000000000002</v>
      </c>
      <c r="D619" s="47">
        <v>2.4380000000000002</v>
      </c>
      <c r="E619" s="47">
        <v>7.3999999999999996E-2</v>
      </c>
      <c r="F619" s="47">
        <v>7.2999999999999995E-2</v>
      </c>
      <c r="G619" s="47">
        <v>15.602</v>
      </c>
      <c r="H619" s="47">
        <v>0.629</v>
      </c>
      <c r="I619" s="47">
        <v>100.968</v>
      </c>
      <c r="K619" s="49">
        <v>77.663934426229503</v>
      </c>
      <c r="L619" s="49">
        <v>21.92622950819672</v>
      </c>
      <c r="M619" s="49">
        <v>0.4098360655737705</v>
      </c>
    </row>
    <row r="620" spans="1:13" s="50" customFormat="1" ht="12.75" x14ac:dyDescent="0.2">
      <c r="A620" s="46" t="s">
        <v>154</v>
      </c>
      <c r="B620" s="47">
        <v>50.283999999999999</v>
      </c>
      <c r="C620" s="47">
        <v>31.001999999999999</v>
      </c>
      <c r="D620" s="47">
        <v>3.1240000000000001</v>
      </c>
      <c r="E620" s="47">
        <v>9.0999999999999998E-2</v>
      </c>
      <c r="F620" s="47">
        <v>0.122</v>
      </c>
      <c r="G620" s="47">
        <v>13.941000000000001</v>
      </c>
      <c r="H620" s="47">
        <v>0.63500000000000001</v>
      </c>
      <c r="I620" s="47">
        <v>99.197999999999993</v>
      </c>
      <c r="K620" s="49">
        <v>70.648815653964988</v>
      </c>
      <c r="L620" s="49">
        <v>28.630278063851701</v>
      </c>
      <c r="M620" s="49">
        <v>0.7209062821833162</v>
      </c>
    </row>
    <row r="621" spans="1:13" s="50" customFormat="1" ht="12.75" x14ac:dyDescent="0.2">
      <c r="A621" s="46" t="s">
        <v>155</v>
      </c>
      <c r="B621" s="47">
        <v>51.960999999999999</v>
      </c>
      <c r="C621" s="47">
        <v>30.553999999999998</v>
      </c>
      <c r="D621" s="47">
        <v>3.6779999999999999</v>
      </c>
      <c r="E621" s="47">
        <v>8.8999999999999996E-2</v>
      </c>
      <c r="F621" s="47">
        <v>0.13900000000000001</v>
      </c>
      <c r="G621" s="47">
        <v>13.567</v>
      </c>
      <c r="H621" s="47">
        <v>0.69899999999999995</v>
      </c>
      <c r="I621" s="47">
        <v>100.688</v>
      </c>
      <c r="K621" s="49">
        <v>66.531850353892807</v>
      </c>
      <c r="L621" s="49">
        <v>32.659251769464106</v>
      </c>
      <c r="M621" s="49">
        <v>0.80889787664307378</v>
      </c>
    </row>
    <row r="622" spans="1:13" s="50" customFormat="1" ht="12.75" x14ac:dyDescent="0.2">
      <c r="A622" s="46" t="s">
        <v>156</v>
      </c>
      <c r="B622" s="47">
        <v>55.975999999999999</v>
      </c>
      <c r="C622" s="47">
        <v>26.963000000000001</v>
      </c>
      <c r="D622" s="47">
        <v>5.4160000000000004</v>
      </c>
      <c r="E622" s="47">
        <v>9.5000000000000001E-2</v>
      </c>
      <c r="F622" s="47">
        <v>0.39500000000000002</v>
      </c>
      <c r="G622" s="47">
        <v>10.102</v>
      </c>
      <c r="H622" s="47">
        <v>0.747</v>
      </c>
      <c r="I622" s="47">
        <v>99.692999999999998</v>
      </c>
      <c r="K622" s="49">
        <v>49.595141700404859</v>
      </c>
      <c r="L622" s="49">
        <v>48.07692307692308</v>
      </c>
      <c r="M622" s="49">
        <v>2.3279352226720644</v>
      </c>
    </row>
    <row r="623" spans="1:13" s="50" customFormat="1" ht="12.75" x14ac:dyDescent="0.2">
      <c r="A623" s="46" t="s">
        <v>157</v>
      </c>
      <c r="B623" s="47">
        <v>45.978000000000002</v>
      </c>
      <c r="C623" s="47">
        <v>34.664000000000001</v>
      </c>
      <c r="D623" s="47">
        <v>1.155</v>
      </c>
      <c r="E623" s="47">
        <v>6.0999999999999999E-2</v>
      </c>
      <c r="F623" s="47">
        <v>3.5999999999999997E-2</v>
      </c>
      <c r="G623" s="47">
        <v>17.969000000000001</v>
      </c>
      <c r="H623" s="47">
        <v>0.52100000000000002</v>
      </c>
      <c r="I623" s="47">
        <v>100.384</v>
      </c>
      <c r="K623" s="49">
        <v>89.38321536905967</v>
      </c>
      <c r="L623" s="49">
        <v>10.414560161779574</v>
      </c>
      <c r="M623" s="49">
        <v>0.20222446916076847</v>
      </c>
    </row>
    <row r="624" spans="1:13" s="50" customFormat="1" ht="12.75" x14ac:dyDescent="0.2">
      <c r="A624" s="46" t="s">
        <v>158</v>
      </c>
      <c r="B624" s="47">
        <v>46.082999999999998</v>
      </c>
      <c r="C624" s="47">
        <v>33.954999999999998</v>
      </c>
      <c r="D624" s="47">
        <v>1.393</v>
      </c>
      <c r="E624" s="47">
        <v>8.3000000000000004E-2</v>
      </c>
      <c r="F624" s="47">
        <v>4.3999999999999997E-2</v>
      </c>
      <c r="G624" s="47">
        <v>17.311</v>
      </c>
      <c r="H624" s="47">
        <v>0.63100000000000001</v>
      </c>
      <c r="I624" s="47">
        <v>99.5</v>
      </c>
      <c r="K624" s="49">
        <v>87.03140830800406</v>
      </c>
      <c r="L624" s="49">
        <v>12.664640324214792</v>
      </c>
      <c r="M624" s="49">
        <v>0.303951367781155</v>
      </c>
    </row>
    <row r="625" spans="1:13" s="50" customFormat="1" ht="12.75" x14ac:dyDescent="0.2">
      <c r="A625" s="46" t="s">
        <v>159</v>
      </c>
      <c r="B625" s="47">
        <v>45.335999999999999</v>
      </c>
      <c r="C625" s="47">
        <v>34.354999999999997</v>
      </c>
      <c r="D625" s="47">
        <v>1.113</v>
      </c>
      <c r="E625" s="47">
        <v>9.1999999999999998E-2</v>
      </c>
      <c r="F625" s="47">
        <v>5.1999999999999998E-2</v>
      </c>
      <c r="G625" s="47">
        <v>17.666</v>
      </c>
      <c r="H625" s="47">
        <v>0.59099999999999997</v>
      </c>
      <c r="I625" s="47">
        <v>99.204999999999998</v>
      </c>
      <c r="K625" s="49">
        <v>89.521871820956264</v>
      </c>
      <c r="L625" s="49">
        <v>10.172939979654121</v>
      </c>
      <c r="M625" s="49">
        <v>0.3051881993896236</v>
      </c>
    </row>
    <row r="626" spans="1:13" s="50" customFormat="1" ht="12.75" x14ac:dyDescent="0.2">
      <c r="A626" s="46" t="s">
        <v>160</v>
      </c>
      <c r="B626" s="47">
        <v>50.881999999999998</v>
      </c>
      <c r="C626" s="47">
        <v>30.818999999999999</v>
      </c>
      <c r="D626" s="47">
        <v>3.2050000000000001</v>
      </c>
      <c r="E626" s="47">
        <v>0.108</v>
      </c>
      <c r="F626" s="47">
        <v>0.125</v>
      </c>
      <c r="G626" s="47">
        <v>14.009</v>
      </c>
      <c r="H626" s="47">
        <v>0.69799999999999995</v>
      </c>
      <c r="I626" s="47">
        <v>99.846999999999994</v>
      </c>
      <c r="K626" s="49">
        <v>70.184426229508205</v>
      </c>
      <c r="L626" s="49">
        <v>29.098360655737704</v>
      </c>
      <c r="M626" s="49">
        <v>0.71721311475409844</v>
      </c>
    </row>
    <row r="627" spans="1:13" s="50" customFormat="1" ht="12.75" x14ac:dyDescent="0.2">
      <c r="A627" s="46" t="s">
        <v>161</v>
      </c>
      <c r="B627" s="47">
        <v>48.737000000000002</v>
      </c>
      <c r="C627" s="47">
        <v>32.578000000000003</v>
      </c>
      <c r="D627" s="47">
        <v>2.4769999999999999</v>
      </c>
      <c r="E627" s="47">
        <v>7.4999999999999997E-2</v>
      </c>
      <c r="F627" s="47">
        <v>8.5999999999999993E-2</v>
      </c>
      <c r="G627" s="47">
        <v>15.423999999999999</v>
      </c>
      <c r="H627" s="47">
        <v>0.75600000000000001</v>
      </c>
      <c r="I627" s="47">
        <v>100.134</v>
      </c>
      <c r="K627" s="49">
        <v>77.064220183486228</v>
      </c>
      <c r="L627" s="49">
        <v>22.426095820591232</v>
      </c>
      <c r="M627" s="49">
        <v>0.509683995922528</v>
      </c>
    </row>
    <row r="628" spans="1:13" s="50" customFormat="1" ht="12.75" x14ac:dyDescent="0.2">
      <c r="A628" s="46" t="s">
        <v>162</v>
      </c>
      <c r="B628" s="47">
        <v>51.566000000000003</v>
      </c>
      <c r="C628" s="47">
        <v>30.475999999999999</v>
      </c>
      <c r="D628" s="47">
        <v>3.6230000000000002</v>
      </c>
      <c r="E628" s="47">
        <v>0.13900000000000001</v>
      </c>
      <c r="F628" s="47">
        <v>0.14899999999999999</v>
      </c>
      <c r="G628" s="47">
        <v>13.590999999999999</v>
      </c>
      <c r="H628" s="47">
        <v>0.84399999999999997</v>
      </c>
      <c r="I628" s="47">
        <v>100.38800000000001</v>
      </c>
      <c r="K628" s="49">
        <v>66.868686868686879</v>
      </c>
      <c r="L628" s="49">
        <v>32.222222222222221</v>
      </c>
      <c r="M628" s="49">
        <v>0.90909090909090906</v>
      </c>
    </row>
    <row r="629" spans="1:13" s="50" customFormat="1" ht="12.75" x14ac:dyDescent="0.2">
      <c r="A629" s="46" t="s">
        <v>163</v>
      </c>
      <c r="B629" s="47">
        <v>46.343000000000004</v>
      </c>
      <c r="C629" s="47">
        <v>32.969000000000001</v>
      </c>
      <c r="D629" s="47">
        <v>1.407</v>
      </c>
      <c r="E629" s="47">
        <v>7.9000000000000001E-2</v>
      </c>
      <c r="F629" s="47">
        <v>5.1999999999999998E-2</v>
      </c>
      <c r="G629" s="47">
        <v>17.149999999999999</v>
      </c>
      <c r="H629" s="47">
        <v>0.73399999999999999</v>
      </c>
      <c r="I629" s="47">
        <v>98.733999999999995</v>
      </c>
      <c r="K629" s="49">
        <v>86.82877406281662</v>
      </c>
      <c r="L629" s="49">
        <v>12.867274569402229</v>
      </c>
      <c r="M629" s="49">
        <v>0.303951367781155</v>
      </c>
    </row>
    <row r="630" spans="1:13" s="50" customFormat="1" ht="12.75" x14ac:dyDescent="0.2">
      <c r="A630" s="46" t="s">
        <v>164</v>
      </c>
      <c r="B630" s="47">
        <v>54.514000000000003</v>
      </c>
      <c r="C630" s="47">
        <v>21.530999999999999</v>
      </c>
      <c r="D630" s="47">
        <v>3.907</v>
      </c>
      <c r="E630" s="47">
        <v>3.6629999999999998</v>
      </c>
      <c r="F630" s="47">
        <v>0.46100000000000002</v>
      </c>
      <c r="G630" s="47">
        <v>10.125999999999999</v>
      </c>
      <c r="H630" s="47">
        <v>5.4889999999999999</v>
      </c>
      <c r="I630" s="47">
        <v>99.691999999999993</v>
      </c>
      <c r="K630" s="49">
        <v>57.078142695356739</v>
      </c>
      <c r="L630" s="49">
        <v>39.864099660249146</v>
      </c>
      <c r="M630" s="49">
        <v>3.057757644394111</v>
      </c>
    </row>
    <row r="631" spans="1:13" s="50" customFormat="1" ht="12.75" x14ac:dyDescent="0.2">
      <c r="A631" s="46" t="s">
        <v>165</v>
      </c>
      <c r="B631" s="47">
        <v>47.011000000000003</v>
      </c>
      <c r="C631" s="47">
        <v>31.141999999999999</v>
      </c>
      <c r="D631" s="47">
        <v>1.7969999999999999</v>
      </c>
      <c r="E631" s="47">
        <v>0.36199999999999999</v>
      </c>
      <c r="F631" s="47">
        <v>0.22</v>
      </c>
      <c r="G631" s="47">
        <v>15.82</v>
      </c>
      <c r="H631" s="47">
        <v>1.381</v>
      </c>
      <c r="I631" s="47">
        <v>97.731999999999999</v>
      </c>
      <c r="K631" s="49">
        <v>81.883316274309095</v>
      </c>
      <c r="L631" s="49">
        <v>16.78607983623337</v>
      </c>
      <c r="M631" s="49">
        <v>1.3306038894575229</v>
      </c>
    </row>
    <row r="632" spans="1:13" s="50" customFormat="1" ht="12.75" x14ac:dyDescent="0.2">
      <c r="A632" s="46" t="s">
        <v>166</v>
      </c>
      <c r="B632" s="47">
        <v>45.314</v>
      </c>
      <c r="C632" s="47">
        <v>33.622</v>
      </c>
      <c r="D632" s="47">
        <v>1.351</v>
      </c>
      <c r="E632" s="47">
        <v>7.1999999999999995E-2</v>
      </c>
      <c r="F632" s="47">
        <v>4.7E-2</v>
      </c>
      <c r="G632" s="47">
        <v>17.561</v>
      </c>
      <c r="H632" s="47">
        <v>0.58399999999999996</v>
      </c>
      <c r="I632" s="47">
        <v>98.55</v>
      </c>
      <c r="K632" s="49">
        <v>87.487586891757687</v>
      </c>
      <c r="L632" s="49">
        <v>12.21449851042701</v>
      </c>
      <c r="M632" s="49">
        <v>0.29791459781529289</v>
      </c>
    </row>
    <row r="633" spans="1:13" s="50" customFormat="1" ht="12.75" x14ac:dyDescent="0.2">
      <c r="A633" s="46" t="s">
        <v>167</v>
      </c>
      <c r="B633" s="47">
        <v>45.548999999999999</v>
      </c>
      <c r="C633" s="47">
        <v>33.411999999999999</v>
      </c>
      <c r="D633" s="47">
        <v>1.381</v>
      </c>
      <c r="E633" s="47">
        <v>6.8000000000000005E-2</v>
      </c>
      <c r="F633" s="47">
        <v>5.3999999999999999E-2</v>
      </c>
      <c r="G633" s="47">
        <v>17.434999999999999</v>
      </c>
      <c r="H633" s="47">
        <v>0.755</v>
      </c>
      <c r="I633" s="47">
        <v>98.653000000000006</v>
      </c>
      <c r="K633" s="49">
        <v>87.225548902195612</v>
      </c>
      <c r="L633" s="49">
        <v>12.4750499001996</v>
      </c>
      <c r="M633" s="49">
        <v>0.29940119760479039</v>
      </c>
    </row>
    <row r="634" spans="1:13" s="50" customFormat="1" ht="12.75" x14ac:dyDescent="0.2">
      <c r="A634" s="46" t="s">
        <v>168</v>
      </c>
      <c r="B634" s="47">
        <v>50.268999999999998</v>
      </c>
      <c r="C634" s="47">
        <v>30.094999999999999</v>
      </c>
      <c r="D634" s="47">
        <v>3.5219999999999998</v>
      </c>
      <c r="E634" s="47">
        <v>0.111</v>
      </c>
      <c r="F634" s="47">
        <v>0.14000000000000001</v>
      </c>
      <c r="G634" s="47">
        <v>13.66</v>
      </c>
      <c r="H634" s="47">
        <v>0.90200000000000002</v>
      </c>
      <c r="I634" s="47">
        <v>98.7</v>
      </c>
      <c r="K634" s="49">
        <v>67.664670658682653</v>
      </c>
      <c r="L634" s="49">
        <v>31.536926147704591</v>
      </c>
      <c r="M634" s="49">
        <v>0.79840319361277445</v>
      </c>
    </row>
    <row r="635" spans="1:13" s="50" customFormat="1" ht="12.75" x14ac:dyDescent="0.2">
      <c r="A635" s="46" t="s">
        <v>169</v>
      </c>
      <c r="B635" s="47">
        <v>45.206000000000003</v>
      </c>
      <c r="C635" s="47">
        <v>33.802999999999997</v>
      </c>
      <c r="D635" s="47">
        <v>1.179</v>
      </c>
      <c r="E635" s="47">
        <v>5.6000000000000001E-2</v>
      </c>
      <c r="F635" s="47">
        <v>2.5999999999999999E-2</v>
      </c>
      <c r="G635" s="47">
        <v>17.823</v>
      </c>
      <c r="H635" s="47">
        <v>0.60199999999999998</v>
      </c>
      <c r="I635" s="47">
        <v>98.694999999999993</v>
      </c>
      <c r="K635" s="49">
        <v>89.121756487025948</v>
      </c>
      <c r="L635" s="49">
        <v>10.678642714570858</v>
      </c>
      <c r="M635" s="49">
        <v>0.19960079840319361</v>
      </c>
    </row>
    <row r="636" spans="1:13" s="50" customFormat="1" ht="12.75" x14ac:dyDescent="0.2">
      <c r="A636" s="46" t="s">
        <v>170</v>
      </c>
      <c r="B636" s="47">
        <v>52.396000000000001</v>
      </c>
      <c r="C636" s="47">
        <v>28.765000000000001</v>
      </c>
      <c r="D636" s="47">
        <v>4.1189999999999998</v>
      </c>
      <c r="E636" s="47">
        <v>7.6999999999999999E-2</v>
      </c>
      <c r="F636" s="47">
        <v>0.16900000000000001</v>
      </c>
      <c r="G636" s="47">
        <v>12.26</v>
      </c>
      <c r="H636" s="47">
        <v>0.70799999999999996</v>
      </c>
      <c r="I636" s="47">
        <v>98.492999999999995</v>
      </c>
      <c r="K636" s="49">
        <v>61.54628687690743</v>
      </c>
      <c r="L636" s="49">
        <v>37.436419125127159</v>
      </c>
      <c r="M636" s="49">
        <v>1.0172939979654121</v>
      </c>
    </row>
    <row r="637" spans="1:13" s="50" customFormat="1" ht="12.75" x14ac:dyDescent="0.2">
      <c r="A637" s="46" t="s">
        <v>171</v>
      </c>
      <c r="B637" s="47">
        <v>51.326000000000001</v>
      </c>
      <c r="C637" s="47">
        <v>29.838999999999999</v>
      </c>
      <c r="D637" s="47">
        <v>3.6619999999999999</v>
      </c>
      <c r="E637" s="47">
        <v>0.12</v>
      </c>
      <c r="F637" s="47">
        <v>0.13</v>
      </c>
      <c r="G637" s="47">
        <v>13.442</v>
      </c>
      <c r="H637" s="47">
        <v>0.90600000000000003</v>
      </c>
      <c r="I637" s="47">
        <v>99.424000000000007</v>
      </c>
      <c r="K637" s="49">
        <v>66.4321608040201</v>
      </c>
      <c r="L637" s="49">
        <v>32.763819095477388</v>
      </c>
      <c r="M637" s="49">
        <v>0.80402010050251249</v>
      </c>
    </row>
    <row r="638" spans="1:13" s="50" customFormat="1" ht="12.75" x14ac:dyDescent="0.2">
      <c r="A638" s="46" t="s">
        <v>172</v>
      </c>
      <c r="B638" s="47">
        <v>48.241</v>
      </c>
      <c r="C638" s="47">
        <v>30.977</v>
      </c>
      <c r="D638" s="47">
        <v>1.895</v>
      </c>
      <c r="E638" s="47">
        <v>0.33800000000000002</v>
      </c>
      <c r="F638" s="47">
        <v>0.30499999999999999</v>
      </c>
      <c r="G638" s="47">
        <v>15.654999999999999</v>
      </c>
      <c r="H638" s="47">
        <v>1.2709999999999999</v>
      </c>
      <c r="I638" s="47">
        <v>98.683000000000007</v>
      </c>
      <c r="K638" s="49">
        <v>80.535530381050464</v>
      </c>
      <c r="L638" s="49">
        <v>17.610710607621009</v>
      </c>
      <c r="M638" s="49">
        <v>1.8537590113285269</v>
      </c>
    </row>
    <row r="639" spans="1:13" s="50" customFormat="1" ht="12.75" x14ac:dyDescent="0.2">
      <c r="A639" s="46" t="s">
        <v>173</v>
      </c>
      <c r="B639" s="47">
        <v>46.274999999999999</v>
      </c>
      <c r="C639" s="47">
        <v>33.290999999999997</v>
      </c>
      <c r="D639" s="47">
        <v>1.6850000000000001</v>
      </c>
      <c r="E639" s="47">
        <v>9.8000000000000004E-2</v>
      </c>
      <c r="F639" s="47">
        <v>5.3999999999999999E-2</v>
      </c>
      <c r="G639" s="47">
        <v>17.042999999999999</v>
      </c>
      <c r="H639" s="47">
        <v>0.54900000000000004</v>
      </c>
      <c r="I639" s="47">
        <v>98.995000000000005</v>
      </c>
      <c r="K639" s="49">
        <v>84.577114427860707</v>
      </c>
      <c r="L639" s="49">
        <v>15.124378109452737</v>
      </c>
      <c r="M639" s="49">
        <v>0.29850746268656719</v>
      </c>
    </row>
    <row r="640" spans="1:13" s="50" customFormat="1" ht="12.75" x14ac:dyDescent="0.2">
      <c r="A640" s="46" t="s">
        <v>174</v>
      </c>
      <c r="B640" s="47">
        <v>51.991</v>
      </c>
      <c r="C640" s="47">
        <v>29.817</v>
      </c>
      <c r="D640" s="47">
        <v>3.9830000000000001</v>
      </c>
      <c r="E640" s="47">
        <v>0.151</v>
      </c>
      <c r="F640" s="47">
        <v>0.13100000000000001</v>
      </c>
      <c r="G640" s="47">
        <v>13.006</v>
      </c>
      <c r="H640" s="47">
        <v>0.85799999999999998</v>
      </c>
      <c r="I640" s="47">
        <v>99.936999999999998</v>
      </c>
      <c r="K640" s="49">
        <v>63.819095477386938</v>
      </c>
      <c r="L640" s="49">
        <v>35.37688442211055</v>
      </c>
      <c r="M640" s="49">
        <v>0.8040201005025126</v>
      </c>
    </row>
    <row r="641" spans="1:14" s="50" customFormat="1" ht="12.75" x14ac:dyDescent="0.2">
      <c r="A641" s="52"/>
      <c r="B641" s="48"/>
      <c r="C641" s="48"/>
      <c r="D641" s="48"/>
      <c r="E641" s="48"/>
      <c r="F641" s="48"/>
      <c r="G641" s="48"/>
      <c r="H641" s="48"/>
      <c r="I641" s="48"/>
      <c r="K641" s="49"/>
      <c r="L641" s="49"/>
      <c r="M641" s="49"/>
    </row>
    <row r="642" spans="1:14" ht="15.75" x14ac:dyDescent="0.25">
      <c r="A642" s="45" t="s">
        <v>569</v>
      </c>
      <c r="K642" s="13"/>
      <c r="L642" s="13"/>
      <c r="M642" s="13"/>
    </row>
    <row r="643" spans="1:14" s="81" customFormat="1" ht="12.75" x14ac:dyDescent="0.2">
      <c r="A643" s="46" t="s">
        <v>1085</v>
      </c>
      <c r="B643" s="47">
        <v>47.750999999999998</v>
      </c>
      <c r="C643" s="47">
        <v>32.341999999999999</v>
      </c>
      <c r="D643" s="47">
        <v>2.4207700000000001</v>
      </c>
      <c r="E643" s="47">
        <v>5.4778E-2</v>
      </c>
      <c r="F643" s="47">
        <v>8.0959000000000003E-2</v>
      </c>
      <c r="G643" s="47">
        <v>15.069000000000001</v>
      </c>
      <c r="H643" s="47">
        <v>0.50909599999999999</v>
      </c>
      <c r="I643" s="47">
        <f t="shared" ref="I643:I684" si="11">SUM(B643:H643)</f>
        <v>98.227603000000002</v>
      </c>
      <c r="J643" s="48"/>
      <c r="K643" s="49">
        <v>77.095384088592937</v>
      </c>
      <c r="L643" s="49">
        <v>22.411446449262687</v>
      </c>
      <c r="M643" s="49">
        <v>0.49316946214437557</v>
      </c>
      <c r="N643" s="50"/>
    </row>
    <row r="644" spans="1:14" s="50" customFormat="1" ht="12.75" x14ac:dyDescent="0.2">
      <c r="A644" s="46" t="s">
        <v>1086</v>
      </c>
      <c r="B644" s="47">
        <v>50.496099999999998</v>
      </c>
      <c r="C644" s="47">
        <v>30.0976</v>
      </c>
      <c r="D644" s="47">
        <v>3.6594000000000002</v>
      </c>
      <c r="E644" s="47">
        <v>2.2595000000000001E-2</v>
      </c>
      <c r="F644" s="47">
        <v>0.24346400000000001</v>
      </c>
      <c r="G644" s="47">
        <v>12.954499999999999</v>
      </c>
      <c r="H644" s="47">
        <v>0.39191399999999998</v>
      </c>
      <c r="I644" s="47">
        <f t="shared" si="11"/>
        <v>97.865572999999998</v>
      </c>
      <c r="J644" s="48"/>
      <c r="K644" s="49">
        <v>65.208492022620902</v>
      </c>
      <c r="L644" s="49">
        <v>33.332339790366419</v>
      </c>
      <c r="M644" s="49">
        <v>1.4591681870126771</v>
      </c>
    </row>
    <row r="645" spans="1:14" s="50" customFormat="1" ht="12.75" x14ac:dyDescent="0.2">
      <c r="A645" s="46" t="s">
        <v>1087</v>
      </c>
      <c r="B645" s="47">
        <v>46.586300000000001</v>
      </c>
      <c r="C645" s="47">
        <v>33.704700000000003</v>
      </c>
      <c r="D645" s="47">
        <v>1.8039700000000001</v>
      </c>
      <c r="E645" s="47">
        <v>7.9173999999999994E-2</v>
      </c>
      <c r="F645" s="47">
        <v>3.6172999999999997E-2</v>
      </c>
      <c r="G645" s="47">
        <v>16.867100000000001</v>
      </c>
      <c r="H645" s="47">
        <v>0.52333099999999999</v>
      </c>
      <c r="I645" s="47">
        <f t="shared" si="11"/>
        <v>99.600747999999996</v>
      </c>
      <c r="J645" s="48"/>
      <c r="K645" s="49">
        <v>83.605799757152511</v>
      </c>
      <c r="L645" s="49">
        <v>16.180715121784687</v>
      </c>
      <c r="M645" s="49">
        <v>0.2134851210628069</v>
      </c>
    </row>
    <row r="646" spans="1:14" s="50" customFormat="1" ht="12.75" x14ac:dyDescent="0.2">
      <c r="A646" s="46" t="s">
        <v>1088</v>
      </c>
      <c r="B646" s="47">
        <v>56.155900000000003</v>
      </c>
      <c r="C646" s="47">
        <v>26.2075</v>
      </c>
      <c r="D646" s="47">
        <v>5.5148599999999997</v>
      </c>
      <c r="E646" s="47">
        <v>3.4937000000000003E-2</v>
      </c>
      <c r="F646" s="47">
        <v>0.61633899999999997</v>
      </c>
      <c r="G646" s="47">
        <v>9.0874199999999998</v>
      </c>
      <c r="H646" s="47">
        <v>0.45228299999999999</v>
      </c>
      <c r="I646" s="47">
        <f t="shared" si="11"/>
        <v>98.069238999999982</v>
      </c>
      <c r="J646" s="48"/>
      <c r="K646" s="49">
        <v>45.894377884626131</v>
      </c>
      <c r="L646" s="49">
        <v>50.399449576431863</v>
      </c>
      <c r="M646" s="49">
        <v>3.7061725389420128</v>
      </c>
    </row>
    <row r="647" spans="1:14" s="50" customFormat="1" ht="12.75" x14ac:dyDescent="0.2">
      <c r="A647" s="46" t="s">
        <v>1089</v>
      </c>
      <c r="B647" s="47">
        <v>47.646599999999999</v>
      </c>
      <c r="C647" s="47">
        <v>33.029000000000003</v>
      </c>
      <c r="D647" s="47">
        <v>2.3578100000000002</v>
      </c>
      <c r="E647" s="47">
        <v>1.3355000000000001E-2</v>
      </c>
      <c r="F647" s="47">
        <v>8.1956000000000001E-2</v>
      </c>
      <c r="G647" s="47">
        <v>15.3697</v>
      </c>
      <c r="H647" s="47">
        <v>0.65215199999999995</v>
      </c>
      <c r="I647" s="47">
        <f t="shared" si="11"/>
        <v>99.150573000000009</v>
      </c>
      <c r="J647" s="48"/>
      <c r="K647" s="49">
        <v>77.884856864233271</v>
      </c>
      <c r="L647" s="49">
        <v>21.620655442876878</v>
      </c>
      <c r="M647" s="49">
        <v>0.49448769288986227</v>
      </c>
    </row>
    <row r="648" spans="1:14" s="50" customFormat="1" ht="12.75" x14ac:dyDescent="0.2">
      <c r="A648" s="46" t="s">
        <v>1090</v>
      </c>
      <c r="B648" s="47">
        <v>57.161799999999999</v>
      </c>
      <c r="C648" s="47">
        <v>26.5381</v>
      </c>
      <c r="D648" s="47">
        <v>6.0161899999999999</v>
      </c>
      <c r="E648" s="47">
        <v>2.8358999999999999E-2</v>
      </c>
      <c r="F648" s="47">
        <v>0.40015000000000001</v>
      </c>
      <c r="G648" s="47">
        <v>8.7598099999999999</v>
      </c>
      <c r="H648" s="47">
        <v>0.48408499999999999</v>
      </c>
      <c r="I648" s="47">
        <f t="shared" si="11"/>
        <v>99.38849399999998</v>
      </c>
      <c r="J648" s="48"/>
      <c r="K648" s="49">
        <v>43.53156099220616</v>
      </c>
      <c r="L648" s="49">
        <v>54.100778264926184</v>
      </c>
      <c r="M648" s="49">
        <v>2.3676607428676553</v>
      </c>
    </row>
    <row r="649" spans="1:14" s="50" customFormat="1" ht="12.75" x14ac:dyDescent="0.2">
      <c r="A649" s="46" t="s">
        <v>1091</v>
      </c>
      <c r="B649" s="47">
        <v>50.417000000000002</v>
      </c>
      <c r="C649" s="47">
        <v>29.710899999999999</v>
      </c>
      <c r="D649" s="47">
        <v>3.6815500000000001</v>
      </c>
      <c r="E649" s="47">
        <v>4.6906999999999997E-2</v>
      </c>
      <c r="F649" s="47">
        <v>0.147759</v>
      </c>
      <c r="G649" s="47">
        <v>12.735200000000001</v>
      </c>
      <c r="H649" s="47">
        <v>0.55157</v>
      </c>
      <c r="I649" s="47">
        <f t="shared" si="11"/>
        <v>97.290886</v>
      </c>
      <c r="J649" s="48"/>
      <c r="K649" s="49">
        <v>65.064784090106969</v>
      </c>
      <c r="L649" s="49">
        <v>34.036378241904323</v>
      </c>
      <c r="M649" s="49">
        <v>0.89883766798870601</v>
      </c>
    </row>
    <row r="650" spans="1:14" s="50" customFormat="1" ht="12.75" x14ac:dyDescent="0.2">
      <c r="A650" s="46" t="s">
        <v>1091</v>
      </c>
      <c r="B650" s="47">
        <v>51.657899999999998</v>
      </c>
      <c r="C650" s="47">
        <v>29.737300000000001</v>
      </c>
      <c r="D650" s="47">
        <v>4.0629600000000003</v>
      </c>
      <c r="E650" s="47">
        <v>6.5291000000000002E-2</v>
      </c>
      <c r="F650" s="47">
        <v>0.16986200000000001</v>
      </c>
      <c r="G650" s="47">
        <v>12.926</v>
      </c>
      <c r="H650" s="47">
        <v>0.58853500000000003</v>
      </c>
      <c r="I650" s="47">
        <f t="shared" si="11"/>
        <v>99.207847999999998</v>
      </c>
      <c r="J650" s="48"/>
      <c r="K650" s="49">
        <v>63.113977703845954</v>
      </c>
      <c r="L650" s="49">
        <v>35.898504953042739</v>
      </c>
      <c r="M650" s="49">
        <v>0.98751734311131278</v>
      </c>
    </row>
    <row r="651" spans="1:14" s="50" customFormat="1" ht="12.75" x14ac:dyDescent="0.2">
      <c r="A651" s="46" t="s">
        <v>1092</v>
      </c>
      <c r="B651" s="47">
        <v>45.686199999999999</v>
      </c>
      <c r="C651" s="47">
        <v>34.2027</v>
      </c>
      <c r="D651" s="47">
        <v>1.46156</v>
      </c>
      <c r="E651" s="47">
        <v>3.8706999999999998E-2</v>
      </c>
      <c r="F651" s="47">
        <v>3.8878999999999997E-2</v>
      </c>
      <c r="G651" s="47">
        <v>16.8672</v>
      </c>
      <c r="H651" s="47">
        <v>0.57801499999999995</v>
      </c>
      <c r="I651" s="47">
        <f t="shared" si="11"/>
        <v>98.873260999999999</v>
      </c>
      <c r="J651" s="48"/>
      <c r="K651" s="49">
        <v>86.240762531838087</v>
      </c>
      <c r="L651" s="49">
        <v>13.522551900339248</v>
      </c>
      <c r="M651" s="49">
        <v>0.23668556782265421</v>
      </c>
    </row>
    <row r="652" spans="1:14" s="50" customFormat="1" ht="12.75" x14ac:dyDescent="0.2">
      <c r="A652" s="46" t="s">
        <v>1093</v>
      </c>
      <c r="B652" s="47">
        <v>45.692100000000003</v>
      </c>
      <c r="C652" s="47">
        <v>34.068100000000001</v>
      </c>
      <c r="D652" s="47">
        <v>1.4837899999999999</v>
      </c>
      <c r="E652" s="47">
        <v>3.6151000000000003E-2</v>
      </c>
      <c r="F652" s="47">
        <v>3.8814000000000001E-2</v>
      </c>
      <c r="G652" s="47">
        <v>16.645700000000001</v>
      </c>
      <c r="H652" s="47">
        <v>0.65743300000000005</v>
      </c>
      <c r="I652" s="47">
        <f t="shared" si="11"/>
        <v>98.622088000000005</v>
      </c>
      <c r="J652" s="48"/>
      <c r="K652" s="49">
        <v>85.904787643139883</v>
      </c>
      <c r="L652" s="49">
        <v>13.856711027131624</v>
      </c>
      <c r="M652" s="49">
        <v>0.23850132972850921</v>
      </c>
    </row>
    <row r="653" spans="1:14" s="50" customFormat="1" ht="12.75" x14ac:dyDescent="0.2">
      <c r="A653" s="46" t="s">
        <v>1094</v>
      </c>
      <c r="B653" s="47">
        <v>44.933599999999998</v>
      </c>
      <c r="C653" s="47">
        <v>34.2774</v>
      </c>
      <c r="D653" s="47">
        <v>1.35107</v>
      </c>
      <c r="E653" s="47">
        <v>5.4991999999999999E-2</v>
      </c>
      <c r="F653" s="47">
        <v>4.1140000000000003E-2</v>
      </c>
      <c r="G653" s="47">
        <v>17.313700000000001</v>
      </c>
      <c r="H653" s="47">
        <v>0.47294000000000003</v>
      </c>
      <c r="I653" s="47">
        <f t="shared" si="11"/>
        <v>98.444841999999994</v>
      </c>
      <c r="J653" s="48"/>
      <c r="K653" s="49">
        <v>87.409719417352861</v>
      </c>
      <c r="L653" s="49">
        <v>12.342982230054529</v>
      </c>
      <c r="M653" s="49">
        <v>0.24729835259261834</v>
      </c>
    </row>
    <row r="654" spans="1:14" s="50" customFormat="1" ht="12.75" x14ac:dyDescent="0.2">
      <c r="A654" s="46" t="s">
        <v>1095</v>
      </c>
      <c r="B654" s="47">
        <v>45.610799999999998</v>
      </c>
      <c r="C654" s="47">
        <v>34.368899999999996</v>
      </c>
      <c r="D654" s="47">
        <v>1.36982</v>
      </c>
      <c r="E654" s="47">
        <v>4.1307999999999997E-2</v>
      </c>
      <c r="F654" s="47">
        <v>2.8053000000000002E-2</v>
      </c>
      <c r="G654" s="47">
        <v>17.7422</v>
      </c>
      <c r="H654" s="47">
        <v>0.59907500000000002</v>
      </c>
      <c r="I654" s="47">
        <f t="shared" si="11"/>
        <v>99.760155999999995</v>
      </c>
      <c r="J654" s="48"/>
      <c r="K654" s="49">
        <v>87.596899949739878</v>
      </c>
      <c r="L654" s="49">
        <v>12.238189790497289</v>
      </c>
      <c r="M654" s="49">
        <v>0.16491025976282747</v>
      </c>
    </row>
    <row r="655" spans="1:14" s="50" customFormat="1" ht="12.75" x14ac:dyDescent="0.2">
      <c r="A655" s="46" t="s">
        <v>1097</v>
      </c>
      <c r="B655" s="47">
        <v>46.3521</v>
      </c>
      <c r="C655" s="47">
        <v>33.262300000000003</v>
      </c>
      <c r="D655" s="47">
        <v>1.84765</v>
      </c>
      <c r="E655" s="47">
        <v>4.6783999999999999E-2</v>
      </c>
      <c r="F655" s="47">
        <v>7.5341000000000005E-2</v>
      </c>
      <c r="G655" s="47">
        <v>16.3002</v>
      </c>
      <c r="H655" s="47">
        <v>0.66059599999999996</v>
      </c>
      <c r="I655" s="47">
        <f t="shared" si="11"/>
        <v>98.544971000000004</v>
      </c>
      <c r="J655" s="48"/>
      <c r="K655" s="49">
        <v>82.602359972575798</v>
      </c>
      <c r="L655" s="49">
        <v>16.943051992719568</v>
      </c>
      <c r="M655" s="49">
        <v>0.45458803470462694</v>
      </c>
    </row>
    <row r="656" spans="1:14" s="50" customFormat="1" ht="12.75" x14ac:dyDescent="0.2">
      <c r="A656" s="46" t="s">
        <v>1096</v>
      </c>
      <c r="B656" s="47">
        <v>47.090400000000002</v>
      </c>
      <c r="C656" s="47">
        <v>32.789000000000001</v>
      </c>
      <c r="D656" s="47">
        <v>2.2651599999999998</v>
      </c>
      <c r="E656" s="47">
        <v>3.5138999999999997E-2</v>
      </c>
      <c r="F656" s="47">
        <v>7.8090000000000007E-2</v>
      </c>
      <c r="G656" s="47">
        <v>15.805</v>
      </c>
      <c r="H656" s="47">
        <v>0.61542200000000002</v>
      </c>
      <c r="I656" s="47">
        <f t="shared" si="11"/>
        <v>98.678211000000005</v>
      </c>
      <c r="J656" s="48"/>
      <c r="K656" s="49">
        <v>79.037187452847448</v>
      </c>
      <c r="L656" s="49">
        <v>20.497848366078589</v>
      </c>
      <c r="M656" s="49">
        <v>0.4649641810739506</v>
      </c>
    </row>
    <row r="657" spans="1:13" s="50" customFormat="1" ht="12.75" x14ac:dyDescent="0.2">
      <c r="A657" s="46" t="s">
        <v>1098</v>
      </c>
      <c r="B657" s="47">
        <v>50.731299999999997</v>
      </c>
      <c r="C657" s="47">
        <v>30.1128</v>
      </c>
      <c r="D657" s="47">
        <v>3.6468400000000001</v>
      </c>
      <c r="E657" s="47">
        <v>5.0146000000000003E-2</v>
      </c>
      <c r="F657" s="47">
        <v>0.15479999999999999</v>
      </c>
      <c r="G657" s="47">
        <v>12.6884</v>
      </c>
      <c r="H657" s="47">
        <v>0.48008099999999998</v>
      </c>
      <c r="I657" s="47">
        <f>SUM(B657:H657)</f>
        <v>97.864366999999987</v>
      </c>
      <c r="J657" s="48"/>
      <c r="K657" s="49">
        <v>65.162682628733464</v>
      </c>
      <c r="L657" s="49">
        <v>33.890753012076125</v>
      </c>
      <c r="M657" s="49">
        <v>0.94656435919040771</v>
      </c>
    </row>
    <row r="658" spans="1:13" s="50" customFormat="1" ht="12.75" x14ac:dyDescent="0.2">
      <c r="A658" s="46" t="s">
        <v>1099</v>
      </c>
      <c r="B658" s="47">
        <v>49.991700000000002</v>
      </c>
      <c r="C658" s="47">
        <v>31.098400000000002</v>
      </c>
      <c r="D658" s="47">
        <v>2.9155199999999999</v>
      </c>
      <c r="E658" s="47">
        <v>7.4950000000000003E-2</v>
      </c>
      <c r="F658" s="47">
        <v>0.15914400000000001</v>
      </c>
      <c r="G658" s="47">
        <v>14.1206</v>
      </c>
      <c r="H658" s="47">
        <v>0.50848499999999996</v>
      </c>
      <c r="I658" s="47">
        <f t="shared" si="11"/>
        <v>98.868798999999996</v>
      </c>
      <c r="J658" s="48"/>
      <c r="K658" s="49">
        <v>72.095788292396932</v>
      </c>
      <c r="L658" s="49">
        <v>26.936749271771863</v>
      </c>
      <c r="M658" s="49">
        <v>0.96746243583120717</v>
      </c>
    </row>
    <row r="659" spans="1:13" s="50" customFormat="1" ht="12.75" x14ac:dyDescent="0.2">
      <c r="A659" s="46" t="s">
        <v>1100</v>
      </c>
      <c r="B659" s="47">
        <v>51.615200000000002</v>
      </c>
      <c r="C659" s="47">
        <v>30.0413</v>
      </c>
      <c r="D659" s="47">
        <v>3.93513</v>
      </c>
      <c r="E659" s="47">
        <v>2.4537E-2</v>
      </c>
      <c r="F659" s="47">
        <v>0.27270299999999997</v>
      </c>
      <c r="G659" s="47">
        <v>12.828799999999999</v>
      </c>
      <c r="H659" s="47">
        <v>0.40297500000000003</v>
      </c>
      <c r="I659" s="47">
        <f t="shared" si="11"/>
        <v>99.120644999999996</v>
      </c>
      <c r="J659" s="48"/>
      <c r="K659" s="49">
        <v>63.276040940267805</v>
      </c>
      <c r="L659" s="49">
        <v>35.122446764285719</v>
      </c>
      <c r="M659" s="49">
        <v>1.6015122954464756</v>
      </c>
    </row>
    <row r="660" spans="1:13" s="50" customFormat="1" ht="12.75" x14ac:dyDescent="0.2">
      <c r="A660" s="46" t="s">
        <v>1101</v>
      </c>
      <c r="B660" s="47">
        <v>47.542200000000001</v>
      </c>
      <c r="C660" s="47">
        <v>32.204300000000003</v>
      </c>
      <c r="D660" s="47">
        <v>2.4515600000000002</v>
      </c>
      <c r="E660" s="47">
        <v>4.3603000000000003E-2</v>
      </c>
      <c r="F660" s="47">
        <v>6.2802999999999998E-2</v>
      </c>
      <c r="G660" s="47">
        <v>15.405200000000001</v>
      </c>
      <c r="H660" s="47">
        <v>0.49332500000000001</v>
      </c>
      <c r="I660" s="47">
        <f t="shared" si="11"/>
        <v>98.202990999999997</v>
      </c>
      <c r="J660" s="48"/>
      <c r="K660" s="49">
        <v>77.350034888904858</v>
      </c>
      <c r="L660" s="49">
        <v>22.274507717848259</v>
      </c>
      <c r="M660" s="49">
        <v>0.37545739324688854</v>
      </c>
    </row>
    <row r="661" spans="1:13" s="50" customFormat="1" ht="12.75" x14ac:dyDescent="0.2">
      <c r="A661" s="46" t="s">
        <v>1102</v>
      </c>
      <c r="B661" s="47">
        <v>46.932899999999997</v>
      </c>
      <c r="C661" s="47">
        <v>33.279000000000003</v>
      </c>
      <c r="D661" s="47">
        <v>1.78901</v>
      </c>
      <c r="E661" s="47">
        <v>8.7627999999999998E-2</v>
      </c>
      <c r="F661" s="47">
        <v>8.9730000000000004E-2</v>
      </c>
      <c r="G661" s="47">
        <v>15.7972</v>
      </c>
      <c r="H661" s="47">
        <v>0.65468700000000002</v>
      </c>
      <c r="I661" s="47">
        <f t="shared" si="11"/>
        <v>98.630155000000002</v>
      </c>
      <c r="J661" s="48"/>
      <c r="K661" s="49">
        <v>82.529165125944161</v>
      </c>
      <c r="L661" s="49">
        <v>16.912683368186837</v>
      </c>
      <c r="M661" s="49">
        <v>0.55815150586899465</v>
      </c>
    </row>
    <row r="662" spans="1:13" s="50" customFormat="1" ht="12.75" x14ac:dyDescent="0.2">
      <c r="A662" s="46" t="s">
        <v>1103</v>
      </c>
      <c r="B662" s="47">
        <v>47.760300000000001</v>
      </c>
      <c r="C662" s="47">
        <v>32.116100000000003</v>
      </c>
      <c r="D662" s="47">
        <v>2.37141</v>
      </c>
      <c r="E662" s="47">
        <v>8.5647000000000001E-2</v>
      </c>
      <c r="F662" s="47">
        <v>0.13342499999999999</v>
      </c>
      <c r="G662" s="47">
        <v>15.8962</v>
      </c>
      <c r="H662" s="47">
        <v>0.64837299999999998</v>
      </c>
      <c r="I662" s="47">
        <f t="shared" si="11"/>
        <v>99.011454999999998</v>
      </c>
      <c r="J662" s="48"/>
      <c r="K662" s="49">
        <v>78.128338346211521</v>
      </c>
      <c r="L662" s="49">
        <v>21.090862059922838</v>
      </c>
      <c r="M662" s="49">
        <v>0.78079959386564202</v>
      </c>
    </row>
    <row r="663" spans="1:13" s="50" customFormat="1" ht="12.75" x14ac:dyDescent="0.2">
      <c r="A663" s="46" t="s">
        <v>1104</v>
      </c>
      <c r="B663" s="47">
        <v>50.611800000000002</v>
      </c>
      <c r="C663" s="47">
        <v>30.335999999999999</v>
      </c>
      <c r="D663" s="47">
        <v>3.7721100000000001</v>
      </c>
      <c r="E663" s="47">
        <v>2.8542000000000001E-2</v>
      </c>
      <c r="F663" s="47">
        <v>0.23014799999999999</v>
      </c>
      <c r="G663" s="47">
        <v>12.827999999999999</v>
      </c>
      <c r="H663" s="47">
        <v>0.59256900000000001</v>
      </c>
      <c r="I663" s="47">
        <f t="shared" si="11"/>
        <v>98.399169000000001</v>
      </c>
      <c r="J663" s="48"/>
      <c r="K663" s="49">
        <v>64.372132453329712</v>
      </c>
      <c r="L663" s="49">
        <v>34.252770820831309</v>
      </c>
      <c r="M663" s="49">
        <v>1.3750967258389943</v>
      </c>
    </row>
    <row r="664" spans="1:13" s="50" customFormat="1" ht="12.75" x14ac:dyDescent="0.2">
      <c r="A664" s="46" t="s">
        <v>1105</v>
      </c>
      <c r="B664" s="47">
        <v>46.645600000000002</v>
      </c>
      <c r="C664" s="47">
        <v>33.470100000000002</v>
      </c>
      <c r="D664" s="47">
        <v>1.81701</v>
      </c>
      <c r="E664" s="47">
        <v>5.2590999999999999E-2</v>
      </c>
      <c r="F664" s="47">
        <v>6.1969999999999997E-2</v>
      </c>
      <c r="G664" s="47">
        <v>16.147300000000001</v>
      </c>
      <c r="H664" s="47">
        <v>0.60347300000000004</v>
      </c>
      <c r="I664" s="47">
        <f t="shared" si="11"/>
        <v>98.798044000000004</v>
      </c>
      <c r="J664" s="48"/>
      <c r="K664" s="49">
        <v>82.76817154511096</v>
      </c>
      <c r="L664" s="49">
        <v>16.85361929655739</v>
      </c>
      <c r="M664" s="49">
        <v>0.37820915833165258</v>
      </c>
    </row>
    <row r="665" spans="1:13" s="50" customFormat="1" ht="12.75" x14ac:dyDescent="0.2">
      <c r="A665" s="46" t="s">
        <v>1106</v>
      </c>
      <c r="B665" s="47">
        <v>49.165700000000001</v>
      </c>
      <c r="C665" s="47">
        <v>32.204599999999999</v>
      </c>
      <c r="D665" s="47">
        <v>2.8639199999999998</v>
      </c>
      <c r="E665" s="47">
        <v>2.9135999999999999E-2</v>
      </c>
      <c r="F665" s="47">
        <v>9.5481999999999997E-2</v>
      </c>
      <c r="G665" s="47">
        <v>15.2081</v>
      </c>
      <c r="H665" s="47">
        <v>0.56654000000000004</v>
      </c>
      <c r="I665" s="47">
        <f t="shared" si="11"/>
        <v>100.133478</v>
      </c>
      <c r="J665" s="48"/>
      <c r="K665" s="49">
        <v>74.170604673420129</v>
      </c>
      <c r="L665" s="49">
        <v>25.274941397761555</v>
      </c>
      <c r="M665" s="49">
        <v>0.55445392881829081</v>
      </c>
    </row>
    <row r="666" spans="1:13" s="50" customFormat="1" ht="12.75" x14ac:dyDescent="0.2">
      <c r="A666" s="46" t="s">
        <v>1107</v>
      </c>
      <c r="B666" s="47">
        <v>47.795499999999997</v>
      </c>
      <c r="C666" s="47">
        <v>32.402500000000003</v>
      </c>
      <c r="D666" s="47">
        <v>2.39127</v>
      </c>
      <c r="E666" s="47">
        <v>4.4535999999999999E-2</v>
      </c>
      <c r="F666" s="47">
        <v>9.6387E-2</v>
      </c>
      <c r="G666" s="47">
        <v>15.067600000000001</v>
      </c>
      <c r="H666" s="47">
        <v>0.58965800000000002</v>
      </c>
      <c r="I666" s="47">
        <f t="shared" si="11"/>
        <v>98.387451000000013</v>
      </c>
      <c r="J666" s="48"/>
      <c r="K666" s="49">
        <v>77.232098669243868</v>
      </c>
      <c r="L666" s="49">
        <v>22.179654880728201</v>
      </c>
      <c r="M666" s="49">
        <v>0.58824645002793841</v>
      </c>
    </row>
    <row r="667" spans="1:13" s="50" customFormat="1" ht="12.75" x14ac:dyDescent="0.2">
      <c r="A667" s="46" t="s">
        <v>1108</v>
      </c>
      <c r="B667" s="47">
        <v>50.296399999999998</v>
      </c>
      <c r="C667" s="47">
        <v>31.073799999999999</v>
      </c>
      <c r="D667" s="47">
        <v>3.2885</v>
      </c>
      <c r="E667" s="47">
        <v>5.2685000000000003E-2</v>
      </c>
      <c r="F667" s="47">
        <v>0.12856799999999999</v>
      </c>
      <c r="G667" s="47">
        <v>13.792299999999999</v>
      </c>
      <c r="H667" s="47">
        <v>0.55429200000000001</v>
      </c>
      <c r="I667" s="47">
        <f t="shared" si="11"/>
        <v>99.186544999999995</v>
      </c>
      <c r="J667" s="48"/>
      <c r="K667" s="49">
        <v>69.321588383937382</v>
      </c>
      <c r="L667" s="49">
        <v>29.909012299610559</v>
      </c>
      <c r="M667" s="49">
        <v>0.76939931645205206</v>
      </c>
    </row>
    <row r="668" spans="1:13" s="50" customFormat="1" ht="12.75" x14ac:dyDescent="0.2">
      <c r="A668" s="46" t="s">
        <v>1109</v>
      </c>
      <c r="B668" s="47">
        <v>47.130299999999998</v>
      </c>
      <c r="C668" s="47">
        <v>33.0595</v>
      </c>
      <c r="D668" s="47">
        <v>2.1416400000000002</v>
      </c>
      <c r="E668" s="47">
        <v>6.3611000000000001E-2</v>
      </c>
      <c r="F668" s="47">
        <v>3.6400000000000002E-2</v>
      </c>
      <c r="G668" s="47">
        <v>15.699199999999999</v>
      </c>
      <c r="H668" s="47">
        <v>0.47139799999999998</v>
      </c>
      <c r="I668" s="47">
        <f t="shared" si="11"/>
        <v>98.60204899999998</v>
      </c>
      <c r="J668" s="48"/>
      <c r="K668" s="49">
        <v>80.024626718784219</v>
      </c>
      <c r="L668" s="49">
        <v>19.754453493970658</v>
      </c>
      <c r="M668" s="49">
        <v>0.22091978724513264</v>
      </c>
    </row>
    <row r="669" spans="1:13" s="50" customFormat="1" ht="12.75" x14ac:dyDescent="0.2">
      <c r="A669" s="46" t="s">
        <v>1110</v>
      </c>
      <c r="B669" s="47">
        <v>46.390700000000002</v>
      </c>
      <c r="C669" s="47">
        <v>33.607999999999997</v>
      </c>
      <c r="D669" s="47">
        <v>1.84423</v>
      </c>
      <c r="E669" s="47">
        <v>5.6253999999999998E-2</v>
      </c>
      <c r="F669" s="47">
        <v>4.1327000000000003E-2</v>
      </c>
      <c r="G669" s="47">
        <v>16.337900000000001</v>
      </c>
      <c r="H669" s="47">
        <v>0.55487799999999998</v>
      </c>
      <c r="I669" s="47">
        <f t="shared" si="11"/>
        <v>98.833288999999994</v>
      </c>
      <c r="J669" s="48"/>
      <c r="K669" s="49">
        <v>82.831133483126209</v>
      </c>
      <c r="L669" s="49">
        <v>16.919396504305393</v>
      </c>
      <c r="M669" s="49">
        <v>0.24947001256840501</v>
      </c>
    </row>
    <row r="670" spans="1:13" s="50" customFormat="1" ht="12.75" x14ac:dyDescent="0.2">
      <c r="A670" s="46" t="s">
        <v>1111</v>
      </c>
      <c r="B670" s="47">
        <v>46.213799999999999</v>
      </c>
      <c r="C670" s="47">
        <v>33.5092</v>
      </c>
      <c r="D670" s="47">
        <v>1.8431500000000001</v>
      </c>
      <c r="E670" s="47">
        <v>6.5004000000000006E-2</v>
      </c>
      <c r="F670" s="47">
        <v>4.1466000000000003E-2</v>
      </c>
      <c r="G670" s="47">
        <v>16.278700000000001</v>
      </c>
      <c r="H670" s="47">
        <v>0.598163</v>
      </c>
      <c r="I670" s="47">
        <f>SUM(B670:H670)</f>
        <v>98.549482999999995</v>
      </c>
      <c r="J670" s="48"/>
      <c r="K670" s="49">
        <v>82.786978926669519</v>
      </c>
      <c r="L670" s="49">
        <v>16.961935617937868</v>
      </c>
      <c r="M670" s="49">
        <v>0.25108545539261323</v>
      </c>
    </row>
    <row r="671" spans="1:13" s="50" customFormat="1" ht="12.75" x14ac:dyDescent="0.2">
      <c r="A671" s="46" t="s">
        <v>1112</v>
      </c>
      <c r="B671" s="47">
        <v>48.7273</v>
      </c>
      <c r="C671" s="47">
        <v>32.280799999999999</v>
      </c>
      <c r="D671" s="47">
        <v>2.60202</v>
      </c>
      <c r="E671" s="47">
        <v>4.811E-2</v>
      </c>
      <c r="F671" s="47">
        <v>8.4462999999999996E-2</v>
      </c>
      <c r="G671" s="47">
        <v>15.129099999999999</v>
      </c>
      <c r="H671" s="47">
        <v>0.53044599999999997</v>
      </c>
      <c r="I671" s="47">
        <f t="shared" si="11"/>
        <v>99.40223899999998</v>
      </c>
      <c r="J671" s="48"/>
      <c r="K671" s="49">
        <v>75.880076949067103</v>
      </c>
      <c r="L671" s="49">
        <v>23.615530957919443</v>
      </c>
      <c r="M671" s="49">
        <v>0.50439209301344168</v>
      </c>
    </row>
    <row r="672" spans="1:13" s="50" customFormat="1" ht="12.75" x14ac:dyDescent="0.2">
      <c r="A672" s="46" t="s">
        <v>1113</v>
      </c>
      <c r="B672" s="47">
        <v>46.5227</v>
      </c>
      <c r="C672" s="47">
        <v>33.4621</v>
      </c>
      <c r="D672" s="47">
        <v>1.92157</v>
      </c>
      <c r="E672" s="47">
        <v>6.0638999999999998E-2</v>
      </c>
      <c r="F672" s="47">
        <v>5.8556999999999998E-2</v>
      </c>
      <c r="G672" s="47">
        <v>16.1206</v>
      </c>
      <c r="H672" s="47">
        <v>0.61731499999999995</v>
      </c>
      <c r="I672" s="47">
        <f t="shared" si="11"/>
        <v>98.763480999999999</v>
      </c>
      <c r="J672" s="48"/>
      <c r="K672" s="49">
        <v>81.965625266683844</v>
      </c>
      <c r="L672" s="49">
        <v>17.679874544493916</v>
      </c>
      <c r="M672" s="49">
        <v>0.3545001888222496</v>
      </c>
    </row>
    <row r="673" spans="1:13" s="50" customFormat="1" ht="12.75" x14ac:dyDescent="0.2">
      <c r="A673" s="46" t="s">
        <v>1114</v>
      </c>
      <c r="B673" s="47">
        <v>52.257899999999999</v>
      </c>
      <c r="C673" s="47">
        <v>29.599399999999999</v>
      </c>
      <c r="D673" s="47">
        <v>4.4330400000000001</v>
      </c>
      <c r="E673" s="47">
        <v>5.9137000000000002E-2</v>
      </c>
      <c r="F673" s="47">
        <v>0.19878199999999999</v>
      </c>
      <c r="G673" s="47">
        <v>11.783899999999999</v>
      </c>
      <c r="H673" s="47">
        <v>0.51019099999999995</v>
      </c>
      <c r="I673" s="47">
        <f>SUM(B673:H673)</f>
        <v>98.84235000000001</v>
      </c>
      <c r="J673" s="48"/>
      <c r="K673" s="49">
        <v>58.794788328075917</v>
      </c>
      <c r="L673" s="49">
        <v>40.024309458893015</v>
      </c>
      <c r="M673" s="49">
        <v>1.1809022130310678</v>
      </c>
    </row>
    <row r="674" spans="1:13" s="50" customFormat="1" ht="12.75" x14ac:dyDescent="0.2">
      <c r="A674" s="46" t="s">
        <v>1115</v>
      </c>
      <c r="B674" s="47">
        <v>45.670699999999997</v>
      </c>
      <c r="C674" s="47">
        <v>34.427999999999997</v>
      </c>
      <c r="D674" s="47">
        <v>1.2573300000000001</v>
      </c>
      <c r="E674" s="47">
        <v>3.4040000000000001E-2</v>
      </c>
      <c r="F674" s="47">
        <v>3.4851E-2</v>
      </c>
      <c r="G674" s="47">
        <v>17.404</v>
      </c>
      <c r="H674" s="47">
        <v>0.53284900000000002</v>
      </c>
      <c r="I674" s="47">
        <f t="shared" si="11"/>
        <v>99.361769999999993</v>
      </c>
      <c r="J674" s="48"/>
      <c r="K674" s="49">
        <v>88.252415406853117</v>
      </c>
      <c r="L674" s="49">
        <v>11.537168056599366</v>
      </c>
      <c r="M674" s="49">
        <v>0.21041653654750142</v>
      </c>
    </row>
    <row r="675" spans="1:13" s="50" customFormat="1" ht="12.75" x14ac:dyDescent="0.2">
      <c r="A675" s="46" t="s">
        <v>1116</v>
      </c>
      <c r="B675" s="47">
        <v>47.947600000000001</v>
      </c>
      <c r="C675" s="47">
        <v>32.807200000000002</v>
      </c>
      <c r="D675" s="47">
        <v>2.2210100000000002</v>
      </c>
      <c r="E675" s="47">
        <v>4.8292000000000002E-2</v>
      </c>
      <c r="F675" s="47">
        <v>7.1373000000000006E-2</v>
      </c>
      <c r="G675" s="47">
        <v>15.993600000000001</v>
      </c>
      <c r="H675" s="47">
        <v>0.67517700000000003</v>
      </c>
      <c r="I675" s="47">
        <f t="shared" si="11"/>
        <v>99.764252000000013</v>
      </c>
      <c r="J675" s="48"/>
      <c r="K675" s="49">
        <v>79.579546762733401</v>
      </c>
      <c r="L675" s="49">
        <v>19.997613026367084</v>
      </c>
      <c r="M675" s="49">
        <v>0.42284021089950807</v>
      </c>
    </row>
    <row r="676" spans="1:13" s="50" customFormat="1" ht="12.75" x14ac:dyDescent="0.2">
      <c r="A676" s="46" t="s">
        <v>1120</v>
      </c>
      <c r="B676" s="47">
        <v>47.807400000000001</v>
      </c>
      <c r="C676" s="47">
        <v>32.94</v>
      </c>
      <c r="D676" s="47">
        <v>1.9718599999999999</v>
      </c>
      <c r="E676" s="47">
        <v>0.116332</v>
      </c>
      <c r="F676" s="47">
        <v>6.5183000000000005E-2</v>
      </c>
      <c r="G676" s="47">
        <v>16.023499999999999</v>
      </c>
      <c r="H676" s="47">
        <v>0.66066000000000003</v>
      </c>
      <c r="I676" s="47">
        <f>SUM(B676:H676)</f>
        <v>99.584935000000002</v>
      </c>
      <c r="J676" s="48"/>
      <c r="K676" s="49">
        <v>81.46449527704624</v>
      </c>
      <c r="L676" s="49">
        <v>18.140927121105161</v>
      </c>
      <c r="M676" s="49">
        <v>0.39457760184858404</v>
      </c>
    </row>
    <row r="677" spans="1:13" s="50" customFormat="1" ht="12.75" x14ac:dyDescent="0.2">
      <c r="A677" s="46" t="s">
        <v>1117</v>
      </c>
      <c r="B677" s="47">
        <v>50.580399999999997</v>
      </c>
      <c r="C677" s="47">
        <v>29.6404</v>
      </c>
      <c r="D677" s="47">
        <v>4.0481699999999998</v>
      </c>
      <c r="E677" s="47">
        <v>6.5543000000000004E-2</v>
      </c>
      <c r="F677" s="47">
        <v>0.185644</v>
      </c>
      <c r="G677" s="47">
        <v>12.5814</v>
      </c>
      <c r="H677" s="47">
        <v>0.51110800000000001</v>
      </c>
      <c r="I677" s="47">
        <f t="shared" si="11"/>
        <v>97.612664999999993</v>
      </c>
      <c r="J677" s="48"/>
      <c r="K677" s="49">
        <v>62.507466679961105</v>
      </c>
      <c r="L677" s="49">
        <v>36.394359861314562</v>
      </c>
      <c r="M677" s="49">
        <v>1.0981734587243284</v>
      </c>
    </row>
    <row r="678" spans="1:13" s="50" customFormat="1" ht="12.75" x14ac:dyDescent="0.2">
      <c r="A678" s="46" t="s">
        <v>1118</v>
      </c>
      <c r="B678" s="47">
        <v>51.630499999999998</v>
      </c>
      <c r="C678" s="47">
        <v>29.681000000000001</v>
      </c>
      <c r="D678" s="47">
        <v>4.2129200000000004</v>
      </c>
      <c r="E678" s="47">
        <v>7.1189000000000002E-2</v>
      </c>
      <c r="F678" s="47">
        <v>0.206875</v>
      </c>
      <c r="G678" s="47">
        <v>12.0297</v>
      </c>
      <c r="H678" s="47">
        <v>0.58892299999999997</v>
      </c>
      <c r="I678" s="47">
        <f t="shared" si="11"/>
        <v>98.421106999999992</v>
      </c>
      <c r="J678" s="48"/>
      <c r="K678" s="49">
        <v>60.452154585503429</v>
      </c>
      <c r="L678" s="49">
        <v>38.310040803217611</v>
      </c>
      <c r="M678" s="49">
        <v>1.2378046112789589</v>
      </c>
    </row>
    <row r="679" spans="1:13" s="50" customFormat="1" ht="12.75" x14ac:dyDescent="0.2">
      <c r="A679" s="46" t="s">
        <v>1119</v>
      </c>
      <c r="B679" s="47">
        <v>54.729700000000001</v>
      </c>
      <c r="C679" s="47">
        <v>27.738499999999998</v>
      </c>
      <c r="D679" s="47">
        <v>5.03172</v>
      </c>
      <c r="E679" s="47">
        <v>4.3388000000000003E-2</v>
      </c>
      <c r="F679" s="47">
        <v>0.30444300000000002</v>
      </c>
      <c r="G679" s="47">
        <v>9.6790699999999994</v>
      </c>
      <c r="H679" s="47">
        <v>0.65653700000000004</v>
      </c>
      <c r="I679" s="47">
        <f>SUM(B679:H679)</f>
        <v>98.183357999999998</v>
      </c>
      <c r="J679" s="48"/>
      <c r="K679" s="49">
        <v>50.552039578821045</v>
      </c>
      <c r="L679" s="49">
        <v>47.554753243491767</v>
      </c>
      <c r="M679" s="49">
        <v>1.8932071776871893</v>
      </c>
    </row>
    <row r="680" spans="1:13" s="50" customFormat="1" ht="12.75" x14ac:dyDescent="0.2">
      <c r="A680" s="46" t="s">
        <v>1121</v>
      </c>
      <c r="B680" s="47">
        <v>49.9343</v>
      </c>
      <c r="C680" s="47">
        <v>30.770600000000002</v>
      </c>
      <c r="D680" s="47">
        <v>2.5347599999999999</v>
      </c>
      <c r="E680" s="47">
        <v>0.23483999999999999</v>
      </c>
      <c r="F680" s="47">
        <v>0.31677899999999998</v>
      </c>
      <c r="G680" s="47">
        <v>14.0106</v>
      </c>
      <c r="H680" s="47">
        <v>1.12408</v>
      </c>
      <c r="I680" s="47">
        <f t="shared" si="11"/>
        <v>98.92595900000002</v>
      </c>
      <c r="J680" s="48"/>
      <c r="K680" s="49">
        <v>73.83882836681299</v>
      </c>
      <c r="L680" s="49">
        <v>24.173376861232427</v>
      </c>
      <c r="M680" s="49">
        <v>1.9877947719545759</v>
      </c>
    </row>
    <row r="681" spans="1:13" s="50" customFormat="1" ht="12.75" x14ac:dyDescent="0.2">
      <c r="A681" s="46" t="s">
        <v>1122</v>
      </c>
      <c r="B681" s="47">
        <v>47.880600000000001</v>
      </c>
      <c r="C681" s="47">
        <v>32.790500000000002</v>
      </c>
      <c r="D681" s="47">
        <v>2.24492</v>
      </c>
      <c r="E681" s="47">
        <v>4.2646000000000003E-2</v>
      </c>
      <c r="F681" s="47">
        <v>8.0393000000000006E-2</v>
      </c>
      <c r="G681" s="47">
        <v>15.364699999999999</v>
      </c>
      <c r="H681" s="47">
        <v>0.53620299999999999</v>
      </c>
      <c r="I681" s="47">
        <f t="shared" si="11"/>
        <v>98.939961999999994</v>
      </c>
      <c r="J681" s="48"/>
      <c r="K681" s="49">
        <v>78.701584800432329</v>
      </c>
      <c r="L681" s="49">
        <v>20.808112001466039</v>
      </c>
      <c r="M681" s="49">
        <v>0.49030319810162598</v>
      </c>
    </row>
    <row r="682" spans="1:13" s="50" customFormat="1" ht="12.75" x14ac:dyDescent="0.2">
      <c r="A682" s="46" t="s">
        <v>1123</v>
      </c>
      <c r="B682" s="47">
        <v>52.783499999999997</v>
      </c>
      <c r="C682" s="47">
        <v>28.800699999999999</v>
      </c>
      <c r="D682" s="47">
        <v>4.3195300000000003</v>
      </c>
      <c r="E682" s="47">
        <v>5.2278999999999999E-2</v>
      </c>
      <c r="F682" s="47">
        <v>0.21468999999999999</v>
      </c>
      <c r="G682" s="47">
        <v>11.5695</v>
      </c>
      <c r="H682" s="47">
        <v>0.554481</v>
      </c>
      <c r="I682" s="47">
        <f>SUM(B682:H682)</f>
        <v>98.29468</v>
      </c>
      <c r="J682" s="48"/>
      <c r="K682" s="49">
        <v>58.903160073882717</v>
      </c>
      <c r="L682" s="49">
        <v>39.795403619814877</v>
      </c>
      <c r="M682" s="49">
        <v>1.3014363063024106</v>
      </c>
    </row>
    <row r="683" spans="1:13" s="50" customFormat="1" ht="12.75" x14ac:dyDescent="0.2">
      <c r="A683" s="46" t="s">
        <v>1124</v>
      </c>
      <c r="B683" s="47">
        <v>52.396900000000002</v>
      </c>
      <c r="C683" s="47">
        <v>29.1023</v>
      </c>
      <c r="D683" s="47">
        <v>4.1209600000000002</v>
      </c>
      <c r="E683" s="47">
        <v>8.8834999999999997E-2</v>
      </c>
      <c r="F683" s="47">
        <v>0.22020000000000001</v>
      </c>
      <c r="G683" s="47">
        <v>11.6294</v>
      </c>
      <c r="H683" s="47">
        <v>0.55279699999999998</v>
      </c>
      <c r="I683" s="47">
        <f>SUM(B683:H683)</f>
        <v>98.111392000000009</v>
      </c>
      <c r="J683" s="48"/>
      <c r="K683" s="49">
        <v>60.104304262896378</v>
      </c>
      <c r="L683" s="49">
        <v>38.540653981430125</v>
      </c>
      <c r="M683" s="49">
        <v>1.3550417556734966</v>
      </c>
    </row>
    <row r="684" spans="1:13" s="50" customFormat="1" ht="12.75" x14ac:dyDescent="0.2">
      <c r="A684" s="46" t="s">
        <v>1125</v>
      </c>
      <c r="B684" s="47">
        <v>46.203600000000002</v>
      </c>
      <c r="C684" s="47">
        <v>33.6751</v>
      </c>
      <c r="D684" s="47">
        <v>1.7346299999999999</v>
      </c>
      <c r="E684" s="47">
        <v>6.2586000000000003E-2</v>
      </c>
      <c r="F684" s="47">
        <v>5.5080999999999998E-2</v>
      </c>
      <c r="G684" s="47">
        <v>15.8101</v>
      </c>
      <c r="H684" s="47">
        <v>0.48299500000000001</v>
      </c>
      <c r="I684" s="47">
        <f t="shared" si="11"/>
        <v>98.02409200000001</v>
      </c>
      <c r="J684" s="48"/>
      <c r="K684" s="49">
        <v>83.147179991957756</v>
      </c>
      <c r="L684" s="49">
        <v>16.507913156566733</v>
      </c>
      <c r="M684" s="49">
        <v>0.34490685147551514</v>
      </c>
    </row>
    <row r="685" spans="1:13" s="50" customFormat="1" ht="12.75" x14ac:dyDescent="0.2">
      <c r="A685" s="46" t="s">
        <v>1126</v>
      </c>
      <c r="B685" s="47">
        <v>47.687600000000003</v>
      </c>
      <c r="C685" s="47">
        <v>32.5124</v>
      </c>
      <c r="D685" s="47">
        <v>2.50508</v>
      </c>
      <c r="E685" s="47">
        <v>5.7959999999999998E-2</v>
      </c>
      <c r="F685" s="47">
        <v>7.5811000000000003E-2</v>
      </c>
      <c r="G685" s="47">
        <v>15.0694</v>
      </c>
      <c r="H685" s="47">
        <v>0.59911000000000003</v>
      </c>
      <c r="I685" s="47">
        <f t="shared" ref="I685:I705" si="12">SUM(B685:H685)</f>
        <v>98.507361000000003</v>
      </c>
      <c r="J685" s="48"/>
      <c r="K685" s="49">
        <v>76.522571992724636</v>
      </c>
      <c r="L685" s="49">
        <v>23.01906145295867</v>
      </c>
      <c r="M685" s="49">
        <v>0.45836655431668127</v>
      </c>
    </row>
    <row r="686" spans="1:13" s="50" customFormat="1" ht="12.75" x14ac:dyDescent="0.2">
      <c r="A686" s="46" t="s">
        <v>1127</v>
      </c>
      <c r="B686" s="47">
        <v>50.097099999999998</v>
      </c>
      <c r="C686" s="47">
        <v>31.5669</v>
      </c>
      <c r="D686" s="47">
        <v>3.0360399999999998</v>
      </c>
      <c r="E686" s="47">
        <v>4.1114999999999999E-2</v>
      </c>
      <c r="F686" s="47">
        <v>0.128799</v>
      </c>
      <c r="G686" s="47">
        <v>13.7697</v>
      </c>
      <c r="H686" s="47">
        <v>0.43111300000000002</v>
      </c>
      <c r="I686" s="47">
        <f t="shared" si="12"/>
        <v>99.070767000000004</v>
      </c>
      <c r="J686" s="48"/>
      <c r="K686" s="49">
        <v>70.915893750365584</v>
      </c>
      <c r="L686" s="49">
        <v>28.294303409276132</v>
      </c>
      <c r="M686" s="49">
        <v>0.78980284035828729</v>
      </c>
    </row>
    <row r="687" spans="1:13" s="50" customFormat="1" ht="12.75" x14ac:dyDescent="0.2">
      <c r="A687" s="46" t="s">
        <v>1128</v>
      </c>
      <c r="B687" s="47">
        <v>49.910600000000002</v>
      </c>
      <c r="C687" s="47">
        <v>31.639500000000002</v>
      </c>
      <c r="D687" s="47">
        <v>3.01349</v>
      </c>
      <c r="E687" s="47">
        <v>5.5771000000000001E-2</v>
      </c>
      <c r="F687" s="47">
        <v>0.112869</v>
      </c>
      <c r="G687" s="47">
        <v>14.0115</v>
      </c>
      <c r="H687" s="47">
        <v>0.50697700000000001</v>
      </c>
      <c r="I687" s="47">
        <f t="shared" si="12"/>
        <v>99.250707000000006</v>
      </c>
      <c r="J687" s="48"/>
      <c r="K687" s="49">
        <v>71.490993906979469</v>
      </c>
      <c r="L687" s="49">
        <v>27.823315046135743</v>
      </c>
      <c r="M687" s="49">
        <v>0.68569104688477756</v>
      </c>
    </row>
    <row r="688" spans="1:13" s="50" customFormat="1" ht="12.75" x14ac:dyDescent="0.2">
      <c r="A688" s="46" t="s">
        <v>1129</v>
      </c>
      <c r="B688" s="47">
        <v>49.664000000000001</v>
      </c>
      <c r="C688" s="47">
        <v>30.716000000000001</v>
      </c>
      <c r="D688" s="47">
        <v>3.4443199999999998</v>
      </c>
      <c r="E688" s="47">
        <v>0.157026</v>
      </c>
      <c r="F688" s="47">
        <v>0.21942200000000001</v>
      </c>
      <c r="G688" s="47">
        <v>13.055199999999999</v>
      </c>
      <c r="H688" s="47">
        <v>0.85578699999999996</v>
      </c>
      <c r="I688" s="47">
        <f t="shared" si="12"/>
        <v>98.111755000000002</v>
      </c>
      <c r="J688" s="48"/>
      <c r="K688" s="49">
        <v>66.781413068139017</v>
      </c>
      <c r="L688" s="49">
        <v>31.882178084842849</v>
      </c>
      <c r="M688" s="49">
        <v>1.3364088470181328</v>
      </c>
    </row>
    <row r="689" spans="1:13" s="50" customFormat="1" ht="12.75" x14ac:dyDescent="0.2">
      <c r="A689" s="46" t="s">
        <v>1130</v>
      </c>
      <c r="B689" s="47">
        <v>46.952100000000002</v>
      </c>
      <c r="C689" s="47">
        <v>33.339399999999998</v>
      </c>
      <c r="D689" s="47">
        <v>1.73289</v>
      </c>
      <c r="E689" s="47">
        <v>3.4326000000000002E-2</v>
      </c>
      <c r="F689" s="47">
        <v>8.2296999999999995E-2</v>
      </c>
      <c r="G689" s="47">
        <v>16.0228</v>
      </c>
      <c r="H689" s="47">
        <v>0.536582</v>
      </c>
      <c r="I689" s="47">
        <f t="shared" si="12"/>
        <v>98.700394999999986</v>
      </c>
      <c r="J689" s="48"/>
      <c r="K689" s="49">
        <v>83.207004518160062</v>
      </c>
      <c r="L689" s="49">
        <v>16.284142202600162</v>
      </c>
      <c r="M689" s="49">
        <v>0.50885327923977375</v>
      </c>
    </row>
    <row r="690" spans="1:13" s="50" customFormat="1" ht="12.75" x14ac:dyDescent="0.2">
      <c r="A690" s="46" t="s">
        <v>1131</v>
      </c>
      <c r="B690" s="47">
        <v>45.115699999999997</v>
      </c>
      <c r="C690" s="47">
        <v>34.280700000000003</v>
      </c>
      <c r="D690" s="47">
        <v>1.2799400000000001</v>
      </c>
      <c r="E690" s="47">
        <v>3.4065999999999999E-2</v>
      </c>
      <c r="F690" s="47">
        <v>3.3985000000000001E-2</v>
      </c>
      <c r="G690" s="47">
        <v>17.295300000000001</v>
      </c>
      <c r="H690" s="47">
        <v>0.55929600000000002</v>
      </c>
      <c r="I690" s="47">
        <f t="shared" si="12"/>
        <v>98.598986999999994</v>
      </c>
      <c r="J690" s="48"/>
      <c r="K690" s="49">
        <v>88.008330358757064</v>
      </c>
      <c r="L690" s="49">
        <v>11.785763142248262</v>
      </c>
      <c r="M690" s="49">
        <v>0.20590649899467853</v>
      </c>
    </row>
    <row r="691" spans="1:13" s="50" customFormat="1" ht="12.75" x14ac:dyDescent="0.2">
      <c r="A691" s="46" t="s">
        <v>1132</v>
      </c>
      <c r="B691" s="47">
        <v>46.310099999999998</v>
      </c>
      <c r="C691" s="47">
        <v>33.3797</v>
      </c>
      <c r="D691" s="47">
        <v>2.0332599999999998</v>
      </c>
      <c r="E691" s="47">
        <v>3.3453999999999998E-2</v>
      </c>
      <c r="F691" s="47">
        <v>6.9641999999999996E-2</v>
      </c>
      <c r="G691" s="47">
        <v>16.213100000000001</v>
      </c>
      <c r="H691" s="47">
        <v>0.44289200000000001</v>
      </c>
      <c r="I691" s="47">
        <f t="shared" si="12"/>
        <v>98.482147999999995</v>
      </c>
      <c r="J691" s="48"/>
      <c r="K691" s="49">
        <v>81.16565464449306</v>
      </c>
      <c r="L691" s="49">
        <v>18.419234044645037</v>
      </c>
      <c r="M691" s="49">
        <v>0.41511131086189768</v>
      </c>
    </row>
    <row r="692" spans="1:13" s="50" customFormat="1" ht="12.75" x14ac:dyDescent="0.2">
      <c r="A692" s="46" t="s">
        <v>1133</v>
      </c>
      <c r="B692" s="47">
        <v>47.400300000000001</v>
      </c>
      <c r="C692" s="47">
        <v>33.1297</v>
      </c>
      <c r="D692" s="47">
        <v>2.1650100000000001</v>
      </c>
      <c r="E692" s="47">
        <v>8.1736000000000003E-2</v>
      </c>
      <c r="F692" s="47">
        <v>3.0537999999999999E-2</v>
      </c>
      <c r="G692" s="47">
        <v>16.142399999999999</v>
      </c>
      <c r="H692" s="47">
        <v>0.60870800000000003</v>
      </c>
      <c r="I692" s="47">
        <f t="shared" si="12"/>
        <v>99.558391999999998</v>
      </c>
      <c r="J692" s="48"/>
      <c r="K692" s="49">
        <v>80.324551920789617</v>
      </c>
      <c r="L692" s="49">
        <v>19.494519198924699</v>
      </c>
      <c r="M692" s="49">
        <v>0.1809288802856813</v>
      </c>
    </row>
    <row r="693" spans="1:13" s="50" customFormat="1" ht="12.75" x14ac:dyDescent="0.2">
      <c r="A693" s="46" t="s">
        <v>1134</v>
      </c>
      <c r="B693" s="47">
        <v>47.450600000000001</v>
      </c>
      <c r="C693" s="47">
        <v>32.960799999999999</v>
      </c>
      <c r="D693" s="47">
        <v>2.2530999999999999</v>
      </c>
      <c r="E693" s="47">
        <v>8.5319000000000006E-2</v>
      </c>
      <c r="F693" s="47">
        <v>4.3077999999999998E-2</v>
      </c>
      <c r="G693" s="47">
        <v>15.9817</v>
      </c>
      <c r="H693" s="47">
        <v>0.62504000000000004</v>
      </c>
      <c r="I693" s="47">
        <f t="shared" si="12"/>
        <v>99.399636999999998</v>
      </c>
      <c r="J693" s="48"/>
      <c r="K693" s="49">
        <v>79.47099061313962</v>
      </c>
      <c r="L693" s="49">
        <v>20.273957651812452</v>
      </c>
      <c r="M693" s="49">
        <v>0.25505173504792833</v>
      </c>
    </row>
    <row r="694" spans="1:13" s="50" customFormat="1" ht="12.75" x14ac:dyDescent="0.2">
      <c r="A694" s="46" t="s">
        <v>1135</v>
      </c>
      <c r="B694" s="47">
        <v>50.606999999999999</v>
      </c>
      <c r="C694" s="47">
        <v>30.908100000000001</v>
      </c>
      <c r="D694" s="47">
        <v>3.4491900000000002</v>
      </c>
      <c r="E694" s="47">
        <v>2.8527E-2</v>
      </c>
      <c r="F694" s="47">
        <v>0.133793</v>
      </c>
      <c r="G694" s="47">
        <v>13.542899999999999</v>
      </c>
      <c r="H694" s="47">
        <v>0.57800099999999999</v>
      </c>
      <c r="I694" s="47">
        <f t="shared" si="12"/>
        <v>99.247511000000003</v>
      </c>
      <c r="J694" s="48"/>
      <c r="K694" s="49">
        <v>67.905621206132267</v>
      </c>
      <c r="L694" s="49">
        <v>31.2956220377175</v>
      </c>
      <c r="M694" s="49">
        <v>0.79875675615023667</v>
      </c>
    </row>
    <row r="695" spans="1:13" s="50" customFormat="1" ht="12.75" x14ac:dyDescent="0.2">
      <c r="A695" s="46" t="s">
        <v>1136</v>
      </c>
      <c r="B695" s="47">
        <v>51.187800000000003</v>
      </c>
      <c r="C695" s="47">
        <v>30.823499999999999</v>
      </c>
      <c r="D695" s="47">
        <v>3.5284200000000001</v>
      </c>
      <c r="E695" s="47">
        <v>6.7666000000000004E-2</v>
      </c>
      <c r="F695" s="47">
        <v>0.13222900000000001</v>
      </c>
      <c r="G695" s="47">
        <v>13.1754</v>
      </c>
      <c r="H695" s="47">
        <v>0.60238199999999997</v>
      </c>
      <c r="I695" s="47">
        <f t="shared" si="12"/>
        <v>99.517397000000003</v>
      </c>
      <c r="J695" s="48"/>
      <c r="K695" s="49">
        <v>66.820102893566443</v>
      </c>
      <c r="L695" s="49">
        <v>32.381429792920954</v>
      </c>
      <c r="M695" s="49">
        <v>0.79846731351261957</v>
      </c>
    </row>
    <row r="696" spans="1:13" s="50" customFormat="1" ht="12.75" x14ac:dyDescent="0.2">
      <c r="A696" s="46" t="s">
        <v>1137</v>
      </c>
      <c r="B696" s="47">
        <v>52.255800000000001</v>
      </c>
      <c r="C696" s="47">
        <v>29.424399999999999</v>
      </c>
      <c r="D696" s="47">
        <v>4.33148</v>
      </c>
      <c r="E696" s="47">
        <v>5.0075000000000001E-2</v>
      </c>
      <c r="F696" s="47">
        <v>0.18884100000000001</v>
      </c>
      <c r="G696" s="47">
        <v>11.362399999999999</v>
      </c>
      <c r="H696" s="47">
        <v>0.50174300000000005</v>
      </c>
      <c r="I696" s="47">
        <f t="shared" si="12"/>
        <v>98.114739</v>
      </c>
      <c r="J696" s="48"/>
      <c r="K696" s="49">
        <v>58.492767168319681</v>
      </c>
      <c r="L696" s="49">
        <v>40.349747535591042</v>
      </c>
      <c r="M696" s="49">
        <v>1.1574852960892792</v>
      </c>
    </row>
    <row r="697" spans="1:13" s="50" customFormat="1" ht="12.75" x14ac:dyDescent="0.2">
      <c r="A697" s="46" t="s">
        <v>1138</v>
      </c>
      <c r="B697" s="47">
        <v>54.304400000000001</v>
      </c>
      <c r="C697" s="47">
        <v>28.782699999999998</v>
      </c>
      <c r="D697" s="47">
        <v>4.5527199999999999</v>
      </c>
      <c r="E697" s="47">
        <v>5.2787000000000001E-2</v>
      </c>
      <c r="F697" s="47">
        <v>0.22600700000000001</v>
      </c>
      <c r="G697" s="47">
        <v>10.680300000000001</v>
      </c>
      <c r="H697" s="47">
        <v>0.55378799999999995</v>
      </c>
      <c r="I697" s="47">
        <f t="shared" si="12"/>
        <v>99.152701999999977</v>
      </c>
      <c r="J697" s="48"/>
      <c r="K697" s="49">
        <v>55.661912974800778</v>
      </c>
      <c r="L697" s="49">
        <v>42.93564904523079</v>
      </c>
      <c r="M697" s="49">
        <v>1.4024379799684381</v>
      </c>
    </row>
    <row r="698" spans="1:13" s="50" customFormat="1" ht="12.75" x14ac:dyDescent="0.2">
      <c r="A698" s="46" t="s">
        <v>1139</v>
      </c>
      <c r="B698" s="47">
        <v>54.764899999999997</v>
      </c>
      <c r="C698" s="47">
        <v>28.792300000000001</v>
      </c>
      <c r="D698" s="47">
        <v>4.6673499999999999</v>
      </c>
      <c r="E698" s="47">
        <v>6.1830999999999997E-2</v>
      </c>
      <c r="F698" s="47">
        <v>0.21012400000000001</v>
      </c>
      <c r="G698" s="47">
        <v>11.558</v>
      </c>
      <c r="H698" s="47">
        <v>0.54588999999999999</v>
      </c>
      <c r="I698" s="47">
        <f t="shared" si="12"/>
        <v>100.60039499999998</v>
      </c>
      <c r="J698" s="48"/>
      <c r="K698" s="49">
        <v>57.065201788329439</v>
      </c>
      <c r="L698" s="49">
        <v>41.699557990067234</v>
      </c>
      <c r="M698" s="49">
        <v>1.2352402216033271</v>
      </c>
    </row>
    <row r="699" spans="1:13" s="50" customFormat="1" ht="12.75" x14ac:dyDescent="0.2">
      <c r="A699" s="46" t="s">
        <v>1140</v>
      </c>
      <c r="B699" s="47">
        <v>55.603299999999997</v>
      </c>
      <c r="C699" s="47">
        <v>27.747800000000002</v>
      </c>
      <c r="D699" s="47">
        <v>5.4110699999999996</v>
      </c>
      <c r="E699" s="47">
        <v>5.7472000000000002E-2</v>
      </c>
      <c r="F699" s="47">
        <v>0.31989800000000002</v>
      </c>
      <c r="G699" s="47">
        <v>9.6538500000000003</v>
      </c>
      <c r="H699" s="47">
        <v>0.50897199999999998</v>
      </c>
      <c r="I699" s="47">
        <f>SUM(B699:H699)</f>
        <v>99.302362000000002</v>
      </c>
      <c r="J699" s="48"/>
      <c r="K699" s="49">
        <v>48.691939653794925</v>
      </c>
      <c r="L699" s="49">
        <v>49.386937435536318</v>
      </c>
      <c r="M699" s="49">
        <v>1.9211229106687482</v>
      </c>
    </row>
    <row r="700" spans="1:13" s="50" customFormat="1" ht="12.75" x14ac:dyDescent="0.2">
      <c r="A700" s="46" t="s">
        <v>1141</v>
      </c>
      <c r="B700" s="47">
        <v>49.3934</v>
      </c>
      <c r="C700" s="47">
        <v>31.759699999999999</v>
      </c>
      <c r="D700" s="47">
        <v>3.07226</v>
      </c>
      <c r="E700" s="47">
        <v>3.4320000000000003E-2</v>
      </c>
      <c r="F700" s="47">
        <v>0.21425</v>
      </c>
      <c r="G700" s="47">
        <v>14.422700000000001</v>
      </c>
      <c r="H700" s="47">
        <v>0.44353500000000001</v>
      </c>
      <c r="I700" s="47">
        <f t="shared" si="12"/>
        <v>99.340164999999999</v>
      </c>
      <c r="J700" s="48"/>
      <c r="K700" s="49">
        <v>71.268152849679794</v>
      </c>
      <c r="L700" s="49">
        <v>27.471306483645112</v>
      </c>
      <c r="M700" s="49">
        <v>1.2605406666750896</v>
      </c>
    </row>
    <row r="701" spans="1:13" s="50" customFormat="1" ht="12.75" x14ac:dyDescent="0.2">
      <c r="A701" s="46" t="s">
        <v>1142</v>
      </c>
      <c r="B701" s="47">
        <v>50.589599999999997</v>
      </c>
      <c r="C701" s="47">
        <v>30.870200000000001</v>
      </c>
      <c r="D701" s="47">
        <v>3.48739</v>
      </c>
      <c r="E701" s="47">
        <v>3.4114999999999999E-2</v>
      </c>
      <c r="F701" s="47">
        <v>0.27142300000000003</v>
      </c>
      <c r="G701" s="47">
        <v>12.8985</v>
      </c>
      <c r="H701" s="47">
        <v>0.40281099999999997</v>
      </c>
      <c r="I701" s="47">
        <f t="shared" si="12"/>
        <v>98.554039000000003</v>
      </c>
      <c r="J701" s="48"/>
      <c r="K701" s="49">
        <v>66.036752487676978</v>
      </c>
      <c r="L701" s="49">
        <v>32.308696186799715</v>
      </c>
      <c r="M701" s="49">
        <v>1.6545513255232955</v>
      </c>
    </row>
    <row r="702" spans="1:13" s="50" customFormat="1" ht="12.75" x14ac:dyDescent="0.2">
      <c r="A702" s="46" t="s">
        <v>1143</v>
      </c>
      <c r="B702" s="47">
        <v>54.861899999999999</v>
      </c>
      <c r="C702" s="47">
        <v>27.396799999999999</v>
      </c>
      <c r="D702" s="47">
        <v>5.2680699999999998</v>
      </c>
      <c r="E702" s="47">
        <v>3.4646000000000003E-2</v>
      </c>
      <c r="F702" s="47">
        <v>0.55324499999999999</v>
      </c>
      <c r="G702" s="47">
        <v>9.5778700000000008</v>
      </c>
      <c r="H702" s="47">
        <v>0.447737</v>
      </c>
      <c r="I702" s="47">
        <f>SUM(B702:H702)</f>
        <v>98.140268000000006</v>
      </c>
      <c r="J702" s="48"/>
      <c r="K702" s="49">
        <v>48.447778820606416</v>
      </c>
      <c r="L702" s="49">
        <v>48.220186382287977</v>
      </c>
      <c r="M702" s="49">
        <v>3.3320347971056044</v>
      </c>
    </row>
    <row r="703" spans="1:13" s="50" customFormat="1" ht="12.75" x14ac:dyDescent="0.2">
      <c r="A703" s="46" t="s">
        <v>1144</v>
      </c>
      <c r="B703" s="47">
        <v>47.864400000000003</v>
      </c>
      <c r="C703" s="47">
        <v>33.225099999999998</v>
      </c>
      <c r="D703" s="47">
        <v>2.1922899999999998</v>
      </c>
      <c r="E703" s="47">
        <v>4.4942000000000003E-2</v>
      </c>
      <c r="F703" s="47">
        <v>7.3069999999999996E-2</v>
      </c>
      <c r="G703" s="47">
        <v>15.7818</v>
      </c>
      <c r="H703" s="47">
        <v>0.52072600000000002</v>
      </c>
      <c r="I703" s="47">
        <f>SUM(B703:H703)</f>
        <v>99.702328000000009</v>
      </c>
      <c r="J703" s="48"/>
      <c r="K703" s="49">
        <v>79.561899052805302</v>
      </c>
      <c r="L703" s="49">
        <v>19.999494702664887</v>
      </c>
      <c r="M703" s="49">
        <v>0.4386062445298099</v>
      </c>
    </row>
    <row r="704" spans="1:13" s="50" customFormat="1" ht="12.75" x14ac:dyDescent="0.2">
      <c r="A704" s="46" t="s">
        <v>1145</v>
      </c>
      <c r="B704" s="47">
        <v>48.124299999999998</v>
      </c>
      <c r="C704" s="47">
        <v>32.200000000000003</v>
      </c>
      <c r="D704" s="47">
        <v>2.4297900000000001</v>
      </c>
      <c r="E704" s="47">
        <v>3.8425000000000001E-2</v>
      </c>
      <c r="F704" s="47">
        <v>7.8395999999999993E-2</v>
      </c>
      <c r="G704" s="47">
        <v>14.4367</v>
      </c>
      <c r="H704" s="47">
        <v>0.6139</v>
      </c>
      <c r="I704" s="47">
        <f t="shared" si="12"/>
        <v>97.921510999999995</v>
      </c>
      <c r="J704" s="48"/>
      <c r="K704" s="49">
        <v>76.276142851384634</v>
      </c>
      <c r="L704" s="49">
        <v>23.230681307740369</v>
      </c>
      <c r="M704" s="49">
        <v>0.49317584087499589</v>
      </c>
    </row>
    <row r="705" spans="1:13" s="50" customFormat="1" ht="12.75" x14ac:dyDescent="0.2">
      <c r="A705" s="46" t="s">
        <v>1146</v>
      </c>
      <c r="B705" s="47">
        <v>46.853000000000002</v>
      </c>
      <c r="C705" s="47">
        <v>33.4071</v>
      </c>
      <c r="D705" s="47">
        <v>2.0250499999999998</v>
      </c>
      <c r="E705" s="47">
        <v>3.0641000000000002E-2</v>
      </c>
      <c r="F705" s="47">
        <v>5.9247000000000001E-2</v>
      </c>
      <c r="G705" s="47">
        <v>15.976100000000001</v>
      </c>
      <c r="H705" s="47">
        <v>0.51529199999999997</v>
      </c>
      <c r="I705" s="47">
        <f t="shared" si="12"/>
        <v>98.866429999999994</v>
      </c>
      <c r="J705" s="48"/>
      <c r="K705" s="49">
        <v>81.051336935190179</v>
      </c>
      <c r="L705" s="49">
        <v>18.59077857675187</v>
      </c>
      <c r="M705" s="49">
        <v>0.35788448805794815</v>
      </c>
    </row>
    <row r="706" spans="1:13" s="50" customFormat="1" ht="12.75" x14ac:dyDescent="0.2">
      <c r="A706" s="52"/>
      <c r="B706" s="47"/>
      <c r="C706" s="47"/>
      <c r="D706" s="47"/>
      <c r="E706" s="47"/>
      <c r="F706" s="47"/>
      <c r="G706" s="47"/>
      <c r="H706" s="47"/>
      <c r="I706" s="47"/>
      <c r="K706" s="49"/>
      <c r="L706" s="49"/>
      <c r="M706" s="49"/>
    </row>
    <row r="707" spans="1:13" ht="15.75" x14ac:dyDescent="0.25">
      <c r="A707" s="45" t="s">
        <v>13</v>
      </c>
      <c r="K707" s="13"/>
      <c r="L707" s="13"/>
      <c r="M707" s="13"/>
    </row>
    <row r="708" spans="1:13" s="50" customFormat="1" ht="12.75" x14ac:dyDescent="0.2">
      <c r="A708" s="46" t="s">
        <v>175</v>
      </c>
      <c r="B708" s="47">
        <v>52.451000000000001</v>
      </c>
      <c r="C708" s="47">
        <v>29.715</v>
      </c>
      <c r="D708" s="47">
        <v>4.2300000000000004</v>
      </c>
      <c r="E708" s="47">
        <v>0.114</v>
      </c>
      <c r="F708" s="47">
        <v>0.22</v>
      </c>
      <c r="G708" s="47">
        <v>12.327</v>
      </c>
      <c r="H708" s="47">
        <v>0.63900000000000001</v>
      </c>
      <c r="I708" s="47">
        <v>99.697000000000003</v>
      </c>
      <c r="K708" s="49">
        <v>60.869565217391298</v>
      </c>
      <c r="L708" s="49">
        <v>37.815975733063702</v>
      </c>
      <c r="M708" s="49">
        <v>1.314459049544995</v>
      </c>
    </row>
    <row r="709" spans="1:13" s="50" customFormat="1" ht="12.75" x14ac:dyDescent="0.2">
      <c r="A709" s="46" t="s">
        <v>176</v>
      </c>
      <c r="B709" s="47">
        <v>53.371000000000002</v>
      </c>
      <c r="C709" s="47">
        <v>28.9</v>
      </c>
      <c r="D709" s="47">
        <v>4.5229999999999997</v>
      </c>
      <c r="E709" s="47">
        <v>6.8000000000000005E-2</v>
      </c>
      <c r="F709" s="47">
        <v>0.28299999999999997</v>
      </c>
      <c r="G709" s="47">
        <v>11.645</v>
      </c>
      <c r="H709" s="47">
        <v>0.7</v>
      </c>
      <c r="I709" s="47">
        <v>99.49</v>
      </c>
      <c r="K709" s="49">
        <v>57.766497461928928</v>
      </c>
      <c r="L709" s="49">
        <v>40.609137055837564</v>
      </c>
      <c r="M709" s="49">
        <v>1.6243654822335027</v>
      </c>
    </row>
    <row r="710" spans="1:13" s="50" customFormat="1" ht="12.75" x14ac:dyDescent="0.2">
      <c r="A710" s="46" t="s">
        <v>177</v>
      </c>
      <c r="B710" s="47">
        <v>50.209000000000003</v>
      </c>
      <c r="C710" s="47">
        <v>30.797000000000001</v>
      </c>
      <c r="D710" s="47">
        <v>3.3490000000000002</v>
      </c>
      <c r="E710" s="47">
        <v>9.1999999999999998E-2</v>
      </c>
      <c r="F710" s="47">
        <v>0.14499999999999999</v>
      </c>
      <c r="G710" s="47">
        <v>13.925000000000001</v>
      </c>
      <c r="H710" s="47">
        <v>0.81399999999999995</v>
      </c>
      <c r="I710" s="47">
        <v>99.331000000000003</v>
      </c>
      <c r="K710" s="49">
        <v>69.08358509566969</v>
      </c>
      <c r="L710" s="49">
        <v>30.110775427995968</v>
      </c>
      <c r="M710" s="49">
        <v>0.8056394763343403</v>
      </c>
    </row>
    <row r="711" spans="1:13" s="50" customFormat="1" ht="12.75" x14ac:dyDescent="0.2">
      <c r="A711" s="46" t="s">
        <v>178</v>
      </c>
      <c r="B711" s="47">
        <v>54.664999999999999</v>
      </c>
      <c r="C711" s="47">
        <v>28.105</v>
      </c>
      <c r="D711" s="47">
        <v>5.0129999999999999</v>
      </c>
      <c r="E711" s="47">
        <v>5.3999999999999999E-2</v>
      </c>
      <c r="F711" s="47">
        <v>0.34499999999999997</v>
      </c>
      <c r="G711" s="47">
        <v>10.894</v>
      </c>
      <c r="H711" s="47">
        <v>0.55800000000000005</v>
      </c>
      <c r="I711" s="47">
        <v>99.635000000000005</v>
      </c>
      <c r="K711" s="49">
        <v>53.481331987891011</v>
      </c>
      <c r="L711" s="49">
        <v>44.500504540867809</v>
      </c>
      <c r="M711" s="49">
        <v>2.0181634712411705</v>
      </c>
    </row>
    <row r="712" spans="1:13" s="50" customFormat="1" ht="12.75" x14ac:dyDescent="0.2">
      <c r="A712" s="46" t="s">
        <v>179</v>
      </c>
      <c r="B712" s="47">
        <v>57.664000000000001</v>
      </c>
      <c r="C712" s="47">
        <v>26.161000000000001</v>
      </c>
      <c r="D712" s="47">
        <v>6.008</v>
      </c>
      <c r="E712" s="47">
        <v>6.2E-2</v>
      </c>
      <c r="F712" s="47">
        <v>0.51700000000000002</v>
      </c>
      <c r="G712" s="47">
        <v>8.7050000000000001</v>
      </c>
      <c r="H712" s="47">
        <v>0.58799999999999997</v>
      </c>
      <c r="I712" s="47">
        <v>99.706999999999994</v>
      </c>
      <c r="K712" s="49">
        <v>43.076923076923073</v>
      </c>
      <c r="L712" s="49">
        <v>53.84615384615384</v>
      </c>
      <c r="M712" s="49">
        <v>3.0769230769230766</v>
      </c>
    </row>
    <row r="713" spans="1:13" s="50" customFormat="1" ht="12.75" x14ac:dyDescent="0.2">
      <c r="A713" s="46" t="s">
        <v>180</v>
      </c>
      <c r="B713" s="47">
        <v>54.078000000000003</v>
      </c>
      <c r="C713" s="47">
        <v>28.745000000000001</v>
      </c>
      <c r="D713" s="47">
        <v>4.7210000000000001</v>
      </c>
      <c r="E713" s="47">
        <v>3.6999999999999998E-2</v>
      </c>
      <c r="F713" s="47">
        <v>0.29599999999999999</v>
      </c>
      <c r="G713" s="47">
        <v>11.244</v>
      </c>
      <c r="H713" s="47">
        <v>0.61899999999999999</v>
      </c>
      <c r="I713" s="47">
        <v>99.74</v>
      </c>
      <c r="K713" s="49">
        <v>55.828220858895705</v>
      </c>
      <c r="L713" s="49">
        <v>42.43353783231084</v>
      </c>
      <c r="M713" s="49">
        <v>1.7382413087934563</v>
      </c>
    </row>
    <row r="714" spans="1:13" s="50" customFormat="1" ht="12.75" x14ac:dyDescent="0.2">
      <c r="A714" s="46" t="s">
        <v>181</v>
      </c>
      <c r="B714" s="47">
        <v>51.779000000000003</v>
      </c>
      <c r="C714" s="47">
        <v>30.413</v>
      </c>
      <c r="D714" s="47">
        <v>3.7250000000000001</v>
      </c>
      <c r="E714" s="47">
        <v>0.12</v>
      </c>
      <c r="F714" s="47">
        <v>0.193</v>
      </c>
      <c r="G714" s="47">
        <v>13.176</v>
      </c>
      <c r="H714" s="47">
        <v>0.73499999999999999</v>
      </c>
      <c r="I714" s="47">
        <v>100.14100000000001</v>
      </c>
      <c r="K714" s="49">
        <v>65.443425076452598</v>
      </c>
      <c r="L714" s="49">
        <v>33.435270132517843</v>
      </c>
      <c r="M714" s="49">
        <v>1.1213047910295615</v>
      </c>
    </row>
    <row r="715" spans="1:13" s="50" customFormat="1" ht="12.75" x14ac:dyDescent="0.2">
      <c r="A715" s="46" t="s">
        <v>236</v>
      </c>
      <c r="B715" s="47">
        <v>45.997</v>
      </c>
      <c r="C715" s="47">
        <v>33.667999999999999</v>
      </c>
      <c r="D715" s="47">
        <v>1.4470000000000001</v>
      </c>
      <c r="E715" s="47">
        <v>7.5999999999999998E-2</v>
      </c>
      <c r="F715" s="47">
        <v>5.6000000000000001E-2</v>
      </c>
      <c r="G715" s="47">
        <v>17.286000000000001</v>
      </c>
      <c r="H715" s="47">
        <v>0.66400000000000003</v>
      </c>
      <c r="I715" s="47">
        <v>99.194000000000003</v>
      </c>
      <c r="K715" s="49">
        <v>86.619718309859152</v>
      </c>
      <c r="L715" s="49">
        <v>13.078470824949699</v>
      </c>
      <c r="M715" s="49">
        <v>0.30181086519114686</v>
      </c>
    </row>
    <row r="716" spans="1:13" s="50" customFormat="1" ht="12.75" x14ac:dyDescent="0.2">
      <c r="A716" s="46" t="s">
        <v>657</v>
      </c>
      <c r="B716" s="47">
        <v>46.4</v>
      </c>
      <c r="C716" s="47">
        <v>33.700000000000003</v>
      </c>
      <c r="D716" s="47">
        <v>1.712</v>
      </c>
      <c r="E716" s="47">
        <v>0.08</v>
      </c>
      <c r="F716" s="47">
        <v>5.8000000000000003E-2</v>
      </c>
      <c r="G716" s="47">
        <v>16.835999999999999</v>
      </c>
      <c r="H716" s="47">
        <v>0.69799999999999995</v>
      </c>
      <c r="I716" s="47">
        <v>99.484999999999999</v>
      </c>
      <c r="K716" s="49">
        <v>84.173387096774192</v>
      </c>
      <c r="L716" s="49">
        <v>15.524193548387098</v>
      </c>
      <c r="M716" s="49">
        <v>0.30241935483870969</v>
      </c>
    </row>
    <row r="717" spans="1:13" s="50" customFormat="1" ht="12.75" x14ac:dyDescent="0.2">
      <c r="A717" s="46" t="s">
        <v>658</v>
      </c>
      <c r="B717" s="47">
        <v>50.857999999999997</v>
      </c>
      <c r="C717" s="47">
        <v>30.245999999999999</v>
      </c>
      <c r="D717" s="47">
        <v>3.6269999999999998</v>
      </c>
      <c r="E717" s="47">
        <v>0.111</v>
      </c>
      <c r="F717" s="47">
        <v>0.156</v>
      </c>
      <c r="G717" s="47">
        <v>13.304</v>
      </c>
      <c r="H717" s="47">
        <v>0.81699999999999995</v>
      </c>
      <c r="I717" s="47">
        <v>99.12</v>
      </c>
      <c r="K717" s="49">
        <v>66.396761133603249</v>
      </c>
      <c r="L717" s="49">
        <v>32.692307692307701</v>
      </c>
      <c r="M717" s="49">
        <v>0.91093117408906876</v>
      </c>
    </row>
    <row r="718" spans="1:13" s="50" customFormat="1" ht="12.75" x14ac:dyDescent="0.2">
      <c r="A718" s="46" t="s">
        <v>659</v>
      </c>
      <c r="B718" s="47">
        <v>51.122999999999998</v>
      </c>
      <c r="C718" s="47">
        <v>30.161000000000001</v>
      </c>
      <c r="D718" s="47">
        <v>3.7320000000000002</v>
      </c>
      <c r="E718" s="47">
        <v>9.9000000000000005E-2</v>
      </c>
      <c r="F718" s="47">
        <v>0.18099999999999999</v>
      </c>
      <c r="G718" s="47">
        <v>13.041</v>
      </c>
      <c r="H718" s="47">
        <v>0.84099999999999997</v>
      </c>
      <c r="I718" s="47">
        <v>99.177999999999997</v>
      </c>
      <c r="K718" s="49">
        <v>65.17766497461929</v>
      </c>
      <c r="L718" s="49">
        <v>33.705583756345177</v>
      </c>
      <c r="M718" s="49">
        <v>1.1167512690355328</v>
      </c>
    </row>
    <row r="719" spans="1:13" s="50" customFormat="1" ht="12.75" x14ac:dyDescent="0.2">
      <c r="A719" s="46" t="s">
        <v>237</v>
      </c>
      <c r="B719" s="47">
        <v>53.661999999999999</v>
      </c>
      <c r="C719" s="47">
        <v>28.161999999999999</v>
      </c>
      <c r="D719" s="47">
        <v>4.4359999999999999</v>
      </c>
      <c r="E719" s="47">
        <v>0.17199999999999999</v>
      </c>
      <c r="F719" s="47">
        <v>0.36299999999999999</v>
      </c>
      <c r="G719" s="47">
        <v>11.452999999999999</v>
      </c>
      <c r="H719" s="47">
        <v>1.1120000000000001</v>
      </c>
      <c r="I719" s="47">
        <v>99.358999999999995</v>
      </c>
      <c r="K719" s="49">
        <v>57.53846153846154</v>
      </c>
      <c r="L719" s="49">
        <v>40.307692307692307</v>
      </c>
      <c r="M719" s="49">
        <v>2.1538461538461537</v>
      </c>
    </row>
    <row r="720" spans="1:13" s="50" customFormat="1" ht="12.75" x14ac:dyDescent="0.2">
      <c r="A720" s="46" t="s">
        <v>182</v>
      </c>
      <c r="B720" s="47">
        <v>54.537999999999997</v>
      </c>
      <c r="C720" s="47">
        <v>27.992000000000001</v>
      </c>
      <c r="D720" s="47">
        <v>4.8959999999999999</v>
      </c>
      <c r="E720" s="47">
        <v>7.8E-2</v>
      </c>
      <c r="F720" s="47">
        <v>0.30399999999999999</v>
      </c>
      <c r="G720" s="47">
        <v>10.726000000000001</v>
      </c>
      <c r="H720" s="47">
        <v>0.66100000000000003</v>
      </c>
      <c r="I720" s="47">
        <v>99.194999999999993</v>
      </c>
      <c r="K720" s="49">
        <v>53.751284686536486</v>
      </c>
      <c r="L720" s="49">
        <v>44.398766700924973</v>
      </c>
      <c r="M720" s="49">
        <v>1.8499486125385403</v>
      </c>
    </row>
    <row r="721" spans="1:16" s="50" customFormat="1" ht="15" customHeight="1" x14ac:dyDescent="0.2">
      <c r="A721" s="46" t="s">
        <v>183</v>
      </c>
      <c r="B721" s="47">
        <v>54.112000000000002</v>
      </c>
      <c r="C721" s="47">
        <v>28.885000000000002</v>
      </c>
      <c r="D721" s="47">
        <v>4.7350000000000003</v>
      </c>
      <c r="E721" s="47">
        <v>4.4999999999999998E-2</v>
      </c>
      <c r="F721" s="47">
        <v>0.29799999999999999</v>
      </c>
      <c r="G721" s="47">
        <v>11.369</v>
      </c>
      <c r="H721" s="47">
        <v>0.58899999999999997</v>
      </c>
      <c r="I721" s="47">
        <v>100.033</v>
      </c>
      <c r="K721" s="49">
        <v>56.052899287894199</v>
      </c>
      <c r="L721" s="49">
        <v>42.217700915564592</v>
      </c>
      <c r="M721" s="49">
        <v>1.7293997965412005</v>
      </c>
    </row>
    <row r="722" spans="1:16" s="50" customFormat="1" ht="12.75" x14ac:dyDescent="0.2">
      <c r="A722" s="46" t="s">
        <v>184</v>
      </c>
      <c r="B722" s="47">
        <v>56.707000000000001</v>
      </c>
      <c r="C722" s="47">
        <v>27.021000000000001</v>
      </c>
      <c r="D722" s="47">
        <v>5.7809999999999997</v>
      </c>
      <c r="E722" s="47">
        <v>2.7E-2</v>
      </c>
      <c r="F722" s="47">
        <v>0.442</v>
      </c>
      <c r="G722" s="47">
        <v>9.4410000000000007</v>
      </c>
      <c r="H722" s="47">
        <v>0.621</v>
      </c>
      <c r="I722" s="47">
        <v>100.04</v>
      </c>
      <c r="K722" s="49">
        <v>46.239837398373986</v>
      </c>
      <c r="L722" s="49">
        <v>51.219512195121951</v>
      </c>
      <c r="M722" s="49">
        <v>2.5406504065040649</v>
      </c>
    </row>
    <row r="723" spans="1:16" s="50" customFormat="1" ht="12.75" x14ac:dyDescent="0.2">
      <c r="A723" s="46" t="s">
        <v>185</v>
      </c>
      <c r="B723" s="47">
        <v>51.347999999999999</v>
      </c>
      <c r="C723" s="47">
        <v>30.094999999999999</v>
      </c>
      <c r="D723" s="47">
        <v>3.8119999999999998</v>
      </c>
      <c r="E723" s="47">
        <v>8.4000000000000005E-2</v>
      </c>
      <c r="F723" s="47">
        <v>0.185</v>
      </c>
      <c r="G723" s="47">
        <v>12.988</v>
      </c>
      <c r="H723" s="47">
        <v>0.82499999999999996</v>
      </c>
      <c r="I723" s="47">
        <v>99.337999999999994</v>
      </c>
      <c r="K723" s="49">
        <v>64.574898785425106</v>
      </c>
      <c r="L723" s="49">
        <v>34.311740890688263</v>
      </c>
      <c r="M723" s="49">
        <v>1.1133603238866396</v>
      </c>
      <c r="N723" s="52"/>
    </row>
    <row r="724" spans="1:16" s="50" customFormat="1" ht="12.75" x14ac:dyDescent="0.2">
      <c r="A724" s="46" t="s">
        <v>186</v>
      </c>
      <c r="B724" s="47">
        <v>52.048999999999999</v>
      </c>
      <c r="C724" s="47">
        <v>29.824999999999999</v>
      </c>
      <c r="D724" s="47">
        <v>4.1859999999999999</v>
      </c>
      <c r="E724" s="47">
        <v>6.3E-2</v>
      </c>
      <c r="F724" s="47">
        <v>0.21199999999999999</v>
      </c>
      <c r="G724" s="47">
        <v>12.731</v>
      </c>
      <c r="H724" s="47">
        <v>0.78900000000000003</v>
      </c>
      <c r="I724" s="47">
        <v>99.855999999999995</v>
      </c>
      <c r="K724" s="49">
        <v>61.952191235059765</v>
      </c>
      <c r="L724" s="49">
        <v>36.852589641434264</v>
      </c>
      <c r="M724" s="49">
        <v>1.1952191235059761</v>
      </c>
      <c r="N724" s="52"/>
      <c r="P724" s="51"/>
    </row>
    <row r="725" spans="1:16" s="50" customFormat="1" ht="12.75" x14ac:dyDescent="0.2">
      <c r="A725" s="46" t="s">
        <v>187</v>
      </c>
      <c r="B725" s="47">
        <v>48.814999999999998</v>
      </c>
      <c r="C725" s="47">
        <v>31.917999999999999</v>
      </c>
      <c r="D725" s="47">
        <v>2.6469999999999998</v>
      </c>
      <c r="E725" s="47">
        <v>0.114</v>
      </c>
      <c r="F725" s="47">
        <v>0.111</v>
      </c>
      <c r="G725" s="47">
        <v>14.757999999999999</v>
      </c>
      <c r="H725" s="47">
        <v>0.69599999999999995</v>
      </c>
      <c r="I725" s="47">
        <v>99.058999999999997</v>
      </c>
      <c r="K725" s="49">
        <v>74.948665297741272</v>
      </c>
      <c r="L725" s="49">
        <v>24.33264887063655</v>
      </c>
      <c r="M725" s="49">
        <v>0.7186858316221767</v>
      </c>
      <c r="N725" s="52"/>
      <c r="P725" s="51"/>
    </row>
    <row r="726" spans="1:16" s="50" customFormat="1" ht="12.75" x14ac:dyDescent="0.2">
      <c r="A726" s="46" t="s">
        <v>188</v>
      </c>
      <c r="B726" s="47">
        <v>50.595999999999997</v>
      </c>
      <c r="C726" s="47">
        <v>30.9</v>
      </c>
      <c r="D726" s="47">
        <v>3.2229999999999999</v>
      </c>
      <c r="E726" s="47">
        <v>7.1999999999999995E-2</v>
      </c>
      <c r="F726" s="47">
        <v>0.14899999999999999</v>
      </c>
      <c r="G726" s="47">
        <v>13.802</v>
      </c>
      <c r="H726" s="47">
        <v>0.70499999999999996</v>
      </c>
      <c r="I726" s="47">
        <v>99.447000000000003</v>
      </c>
      <c r="K726" s="49">
        <v>69.681397738951702</v>
      </c>
      <c r="L726" s="49">
        <v>29.393627954779028</v>
      </c>
      <c r="M726" s="49">
        <v>0.92497430626927013</v>
      </c>
      <c r="N726" s="52"/>
      <c r="P726" s="51"/>
    </row>
    <row r="727" spans="1:16" s="50" customFormat="1" ht="12.75" x14ac:dyDescent="0.2">
      <c r="A727" s="46" t="s">
        <v>189</v>
      </c>
      <c r="B727" s="47">
        <v>50.006</v>
      </c>
      <c r="C727" s="47">
        <v>31.338999999999999</v>
      </c>
      <c r="D727" s="47">
        <v>3.1110000000000002</v>
      </c>
      <c r="E727" s="47">
        <v>4.4999999999999998E-2</v>
      </c>
      <c r="F727" s="47">
        <v>0.122</v>
      </c>
      <c r="G727" s="47">
        <v>14.435</v>
      </c>
      <c r="H727" s="47">
        <v>0.64400000000000002</v>
      </c>
      <c r="I727" s="47">
        <v>99.703000000000003</v>
      </c>
      <c r="K727" s="49">
        <v>71.471774193548384</v>
      </c>
      <c r="L727" s="49">
        <v>27.822580645161292</v>
      </c>
      <c r="M727" s="49">
        <v>0.70564516129032262</v>
      </c>
      <c r="N727" s="52"/>
      <c r="P727" s="51"/>
    </row>
    <row r="728" spans="1:16" s="50" customFormat="1" ht="12.75" x14ac:dyDescent="0.2">
      <c r="A728" s="46" t="s">
        <v>190</v>
      </c>
      <c r="B728" s="47">
        <v>47.424999999999997</v>
      </c>
      <c r="C728" s="47">
        <v>32.537999999999997</v>
      </c>
      <c r="D728" s="47">
        <v>1.9470000000000001</v>
      </c>
      <c r="E728" s="47">
        <v>0.191</v>
      </c>
      <c r="F728" s="47">
        <v>0.15</v>
      </c>
      <c r="G728" s="47">
        <v>16.021000000000001</v>
      </c>
      <c r="H728" s="47">
        <v>0.86399999999999999</v>
      </c>
      <c r="I728" s="47">
        <v>99.135999999999996</v>
      </c>
      <c r="K728" s="49">
        <v>81.224489795918373</v>
      </c>
      <c r="L728" s="49">
        <v>17.857142857142858</v>
      </c>
      <c r="M728" s="49">
        <v>0.91836734693877542</v>
      </c>
      <c r="N728" s="52"/>
      <c r="P728" s="51"/>
    </row>
    <row r="729" spans="1:16" s="50" customFormat="1" ht="12.75" x14ac:dyDescent="0.2">
      <c r="A729" s="46" t="s">
        <v>191</v>
      </c>
      <c r="B729" s="47">
        <v>56.350999999999999</v>
      </c>
      <c r="C729" s="47">
        <v>22.923999999999999</v>
      </c>
      <c r="D729" s="47">
        <v>4.3810000000000002</v>
      </c>
      <c r="E729" s="47">
        <v>1.0549999999999999</v>
      </c>
      <c r="F729" s="47">
        <v>1.2230000000000001</v>
      </c>
      <c r="G729" s="47">
        <v>8.82</v>
      </c>
      <c r="H729" s="47">
        <v>3.399</v>
      </c>
      <c r="I729" s="47">
        <v>98.153999999999996</v>
      </c>
      <c r="K729" s="49">
        <v>48.401323042998897</v>
      </c>
      <c r="L729" s="49">
        <v>43.550165380374864</v>
      </c>
      <c r="M729" s="49">
        <v>8.0485115766262396</v>
      </c>
      <c r="N729" s="52"/>
      <c r="P729" s="51"/>
    </row>
    <row r="730" spans="1:16" s="50" customFormat="1" ht="12.75" x14ac:dyDescent="0.2">
      <c r="A730" s="46" t="s">
        <v>192</v>
      </c>
      <c r="B730" s="47">
        <v>55.905999999999999</v>
      </c>
      <c r="C730" s="47">
        <v>27.306000000000001</v>
      </c>
      <c r="D730" s="47">
        <v>5.87</v>
      </c>
      <c r="E730" s="47">
        <v>0.02</v>
      </c>
      <c r="F730" s="47">
        <v>0.41099999999999998</v>
      </c>
      <c r="G730" s="47">
        <v>9.6180000000000003</v>
      </c>
      <c r="H730" s="47">
        <v>0.57199999999999995</v>
      </c>
      <c r="I730" s="47">
        <v>99.703000000000003</v>
      </c>
      <c r="K730" s="49">
        <v>46.368159203980099</v>
      </c>
      <c r="L730" s="49">
        <v>51.243781094527357</v>
      </c>
      <c r="M730" s="49">
        <v>2.3880597014925371</v>
      </c>
      <c r="N730" s="52"/>
      <c r="P730" s="51"/>
    </row>
    <row r="731" spans="1:16" s="50" customFormat="1" ht="12.75" x14ac:dyDescent="0.2">
      <c r="A731" s="46" t="s">
        <v>193</v>
      </c>
      <c r="B731" s="47">
        <v>56.872999999999998</v>
      </c>
      <c r="C731" s="47">
        <v>26.95</v>
      </c>
      <c r="D731" s="47">
        <v>5.7930000000000001</v>
      </c>
      <c r="E731" s="47">
        <v>2.4E-2</v>
      </c>
      <c r="F731" s="47">
        <v>0.44</v>
      </c>
      <c r="G731" s="47">
        <v>9.5440000000000005</v>
      </c>
      <c r="H731" s="47">
        <v>0.56699999999999995</v>
      </c>
      <c r="I731" s="47">
        <v>100.191</v>
      </c>
      <c r="K731" s="49">
        <v>46.464646464646464</v>
      </c>
      <c r="L731" s="49">
        <v>51.01010101010101</v>
      </c>
      <c r="M731" s="49">
        <v>2.5252525252525251</v>
      </c>
      <c r="N731" s="52"/>
      <c r="P731" s="51"/>
    </row>
    <row r="732" spans="1:16" s="50" customFormat="1" ht="12.75" x14ac:dyDescent="0.2">
      <c r="A732" s="46" t="s">
        <v>194</v>
      </c>
      <c r="B732" s="47">
        <v>53.456000000000003</v>
      </c>
      <c r="C732" s="47">
        <v>28.843</v>
      </c>
      <c r="D732" s="47">
        <v>4.4160000000000004</v>
      </c>
      <c r="E732" s="47">
        <v>0.11799999999999999</v>
      </c>
      <c r="F732" s="47">
        <v>0.23699999999999999</v>
      </c>
      <c r="G732" s="47">
        <v>11.768000000000001</v>
      </c>
      <c r="H732" s="47">
        <v>0.93899999999999995</v>
      </c>
      <c r="I732" s="47">
        <v>99.778000000000006</v>
      </c>
      <c r="K732" s="49">
        <v>58.709016393442624</v>
      </c>
      <c r="L732" s="49">
        <v>39.856557377049178</v>
      </c>
      <c r="M732" s="49">
        <v>1.4344262295081969</v>
      </c>
      <c r="N732" s="52"/>
      <c r="P732" s="51"/>
    </row>
    <row r="733" spans="1:16" s="50" customFormat="1" ht="12.75" x14ac:dyDescent="0.2">
      <c r="A733" s="46" t="s">
        <v>195</v>
      </c>
      <c r="B733" s="47">
        <v>51.267000000000003</v>
      </c>
      <c r="C733" s="47">
        <v>30.613</v>
      </c>
      <c r="D733" s="47">
        <v>3.629</v>
      </c>
      <c r="E733" s="47">
        <v>3.5999999999999997E-2</v>
      </c>
      <c r="F733" s="47">
        <v>0.18</v>
      </c>
      <c r="G733" s="47">
        <v>13.491</v>
      </c>
      <c r="H733" s="47">
        <v>0.61499999999999999</v>
      </c>
      <c r="I733" s="47">
        <v>99.83</v>
      </c>
      <c r="K733" s="49">
        <v>66.599394550958621</v>
      </c>
      <c r="L733" s="49">
        <v>32.391523713420789</v>
      </c>
      <c r="M733" s="49">
        <v>1.0090817356205852</v>
      </c>
      <c r="N733" s="52"/>
      <c r="P733" s="51"/>
    </row>
    <row r="734" spans="1:16" s="50" customFormat="1" ht="12.75" x14ac:dyDescent="0.2">
      <c r="A734" s="46" t="s">
        <v>196</v>
      </c>
      <c r="B734" s="47">
        <v>52.359000000000002</v>
      </c>
      <c r="C734" s="47">
        <v>29.742000000000001</v>
      </c>
      <c r="D734" s="47">
        <v>4.1029999999999998</v>
      </c>
      <c r="E734" s="47">
        <v>5.2999999999999999E-2</v>
      </c>
      <c r="F734" s="47">
        <v>0.23200000000000001</v>
      </c>
      <c r="G734" s="47">
        <v>12.430999999999999</v>
      </c>
      <c r="H734" s="47">
        <v>0.753</v>
      </c>
      <c r="I734" s="47">
        <v>99.674000000000007</v>
      </c>
      <c r="K734" s="49">
        <v>61.686991869918693</v>
      </c>
      <c r="L734" s="49">
        <v>36.890243902439025</v>
      </c>
      <c r="M734" s="49">
        <v>1.4227642276422765</v>
      </c>
      <c r="N734" s="52"/>
      <c r="P734" s="51"/>
    </row>
    <row r="735" spans="1:16" s="50" customFormat="1" ht="12.75" x14ac:dyDescent="0.2">
      <c r="A735" s="46" t="s">
        <v>197</v>
      </c>
      <c r="B735" s="47">
        <v>53.645000000000003</v>
      </c>
      <c r="C735" s="47">
        <v>27.341000000000001</v>
      </c>
      <c r="D735" s="47">
        <v>3.8570000000000002</v>
      </c>
      <c r="E735" s="47">
        <v>0.56899999999999995</v>
      </c>
      <c r="F735" s="47">
        <v>0.60099999999999998</v>
      </c>
      <c r="G735" s="47">
        <v>11.217000000000001</v>
      </c>
      <c r="H735" s="47">
        <v>2.0070000000000001</v>
      </c>
      <c r="I735" s="47">
        <v>99.238</v>
      </c>
      <c r="K735" s="49">
        <v>59.354838709677416</v>
      </c>
      <c r="L735" s="49">
        <v>36.881720430107528</v>
      </c>
      <c r="M735" s="49">
        <v>3.763440860215054</v>
      </c>
      <c r="N735" s="52"/>
      <c r="P735" s="51"/>
    </row>
    <row r="736" spans="1:16" s="50" customFormat="1" ht="12.75" x14ac:dyDescent="0.2">
      <c r="A736" s="46" t="s">
        <v>198</v>
      </c>
      <c r="B736" s="47">
        <v>46.537999999999997</v>
      </c>
      <c r="C736" s="47">
        <v>32.847000000000001</v>
      </c>
      <c r="D736" s="47">
        <v>1.9039999999999999</v>
      </c>
      <c r="E736" s="47">
        <v>0.161</v>
      </c>
      <c r="F736" s="47">
        <v>0.11799999999999999</v>
      </c>
      <c r="G736" s="47">
        <v>16.099</v>
      </c>
      <c r="H736" s="47">
        <v>0.80800000000000005</v>
      </c>
      <c r="I736" s="47">
        <v>98.474000000000004</v>
      </c>
      <c r="K736" s="49">
        <v>81.827411167512693</v>
      </c>
      <c r="L736" s="49">
        <v>17.46192893401015</v>
      </c>
      <c r="M736" s="49">
        <v>0.71065989847715738</v>
      </c>
      <c r="N736" s="52"/>
      <c r="P736" s="51"/>
    </row>
    <row r="737" spans="1:16" s="50" customFormat="1" ht="12.75" x14ac:dyDescent="0.2">
      <c r="A737" s="46" t="s">
        <v>199</v>
      </c>
      <c r="B737" s="47">
        <v>49.627000000000002</v>
      </c>
      <c r="C737" s="47">
        <v>31.073</v>
      </c>
      <c r="D737" s="47">
        <v>3.331</v>
      </c>
      <c r="E737" s="47">
        <v>0.13400000000000001</v>
      </c>
      <c r="F737" s="47">
        <v>0.14199999999999999</v>
      </c>
      <c r="G737" s="47">
        <v>13.971</v>
      </c>
      <c r="H737" s="47">
        <v>0.68600000000000005</v>
      </c>
      <c r="I737" s="47">
        <v>98.963999999999999</v>
      </c>
      <c r="K737" s="49">
        <v>69.307923771313938</v>
      </c>
      <c r="L737" s="49">
        <v>29.889669007021062</v>
      </c>
      <c r="M737" s="49">
        <v>0.80240722166499512</v>
      </c>
      <c r="N737" s="52"/>
      <c r="P737" s="51"/>
    </row>
    <row r="738" spans="1:16" s="50" customFormat="1" ht="12.75" x14ac:dyDescent="0.2">
      <c r="A738" s="46" t="s">
        <v>200</v>
      </c>
      <c r="B738" s="47">
        <v>50.433</v>
      </c>
      <c r="C738" s="47">
        <v>30.367999999999999</v>
      </c>
      <c r="D738" s="47">
        <v>3.4550000000000001</v>
      </c>
      <c r="E738" s="47">
        <v>0.13400000000000001</v>
      </c>
      <c r="F738" s="47">
        <v>0.14499999999999999</v>
      </c>
      <c r="G738" s="47">
        <v>13.613</v>
      </c>
      <c r="H738" s="47">
        <v>0.753</v>
      </c>
      <c r="I738" s="47">
        <v>98.902000000000001</v>
      </c>
      <c r="K738" s="49">
        <v>67.911200807265388</v>
      </c>
      <c r="L738" s="49">
        <v>31.180625630676079</v>
      </c>
      <c r="M738" s="49">
        <v>0.90817356205852651</v>
      </c>
      <c r="N738" s="52"/>
      <c r="P738" s="51"/>
    </row>
    <row r="739" spans="1:16" s="50" customFormat="1" ht="12.75" x14ac:dyDescent="0.2">
      <c r="A739" s="46" t="s">
        <v>201</v>
      </c>
      <c r="B739" s="47">
        <v>53.048999999999999</v>
      </c>
      <c r="C739" s="47">
        <v>28.757000000000001</v>
      </c>
      <c r="D739" s="47">
        <v>4.63</v>
      </c>
      <c r="E739" s="47">
        <v>0.11600000000000001</v>
      </c>
      <c r="F739" s="47">
        <v>0.26400000000000001</v>
      </c>
      <c r="G739" s="47">
        <v>11.696999999999999</v>
      </c>
      <c r="H739" s="47">
        <v>0.86199999999999999</v>
      </c>
      <c r="I739" s="47">
        <v>99.373999999999995</v>
      </c>
      <c r="K739" s="49">
        <v>57.414829659318634</v>
      </c>
      <c r="L739" s="49">
        <v>41.082164328657313</v>
      </c>
      <c r="M739" s="49">
        <v>1.503006012024048</v>
      </c>
      <c r="N739" s="52"/>
      <c r="P739" s="51"/>
    </row>
    <row r="740" spans="1:16" s="50" customFormat="1" ht="12.75" x14ac:dyDescent="0.2">
      <c r="A740" s="46" t="s">
        <v>238</v>
      </c>
      <c r="B740" s="47">
        <v>47.232999999999997</v>
      </c>
      <c r="C740" s="47">
        <v>32.652000000000001</v>
      </c>
      <c r="D740" s="47">
        <v>2.0219999999999998</v>
      </c>
      <c r="E740" s="47">
        <v>6.6000000000000003E-2</v>
      </c>
      <c r="F740" s="47">
        <v>8.5000000000000006E-2</v>
      </c>
      <c r="G740" s="47">
        <v>15.749000000000001</v>
      </c>
      <c r="H740" s="47">
        <v>0.79600000000000004</v>
      </c>
      <c r="I740" s="47">
        <v>98.602999999999994</v>
      </c>
      <c r="K740" s="49">
        <v>80.781089414182944</v>
      </c>
      <c r="L740" s="49">
        <v>18.705035971223019</v>
      </c>
      <c r="M740" s="49">
        <v>0.51387461459403905</v>
      </c>
      <c r="N740" s="52"/>
      <c r="P740" s="51"/>
    </row>
    <row r="741" spans="1:16" s="50" customFormat="1" ht="12.75" x14ac:dyDescent="0.2">
      <c r="A741" s="46" t="s">
        <v>660</v>
      </c>
      <c r="B741" s="47">
        <v>47.317</v>
      </c>
      <c r="C741" s="47">
        <v>33.036000000000001</v>
      </c>
      <c r="D741" s="47">
        <v>1.984</v>
      </c>
      <c r="E741" s="47">
        <v>0.08</v>
      </c>
      <c r="F741" s="47">
        <v>8.8999999999999996E-2</v>
      </c>
      <c r="G741" s="47">
        <v>15.968999999999999</v>
      </c>
      <c r="H741" s="47">
        <v>0.76200000000000001</v>
      </c>
      <c r="I741" s="47">
        <v>99.236000000000004</v>
      </c>
      <c r="K741" s="49">
        <v>81.230769230769226</v>
      </c>
      <c r="L741" s="49">
        <v>18.256410256410255</v>
      </c>
      <c r="M741" s="49">
        <v>0.51282051282051277</v>
      </c>
      <c r="N741" s="52"/>
      <c r="P741" s="51"/>
    </row>
    <row r="742" spans="1:16" s="50" customFormat="1" ht="12.75" x14ac:dyDescent="0.2">
      <c r="A742" s="46" t="s">
        <v>661</v>
      </c>
      <c r="B742" s="47">
        <v>47.991999999999997</v>
      </c>
      <c r="C742" s="47">
        <v>32.853999999999999</v>
      </c>
      <c r="D742" s="47">
        <v>2.3410000000000002</v>
      </c>
      <c r="E742" s="47">
        <v>6.0000000000000001E-3</v>
      </c>
      <c r="F742" s="47">
        <v>9.1999999999999998E-2</v>
      </c>
      <c r="G742" s="47">
        <v>16.085000000000001</v>
      </c>
      <c r="H742" s="47">
        <v>0.80900000000000005</v>
      </c>
      <c r="I742" s="47">
        <v>100.18</v>
      </c>
      <c r="K742" s="49">
        <v>78.784860557768937</v>
      </c>
      <c r="L742" s="49">
        <v>20.717131474103585</v>
      </c>
      <c r="M742" s="49">
        <v>0.49800796812749004</v>
      </c>
      <c r="N742" s="52"/>
      <c r="P742" s="51"/>
    </row>
    <row r="743" spans="1:16" s="50" customFormat="1" ht="12.75" x14ac:dyDescent="0.2">
      <c r="A743" s="46" t="s">
        <v>662</v>
      </c>
      <c r="B743" s="47">
        <v>51.817</v>
      </c>
      <c r="C743" s="47">
        <v>30.125</v>
      </c>
      <c r="D743" s="47">
        <v>3.9460000000000002</v>
      </c>
      <c r="E743" s="47">
        <v>4.1000000000000002E-2</v>
      </c>
      <c r="F743" s="47">
        <v>0.221</v>
      </c>
      <c r="G743" s="47">
        <v>12.9</v>
      </c>
      <c r="H743" s="47">
        <v>0.71499999999999997</v>
      </c>
      <c r="I743" s="47">
        <v>99.765000000000001</v>
      </c>
      <c r="K743" s="49">
        <v>63.544813695871099</v>
      </c>
      <c r="L743" s="49">
        <v>35.146022155085596</v>
      </c>
      <c r="M743" s="49">
        <v>1.3091641490433032</v>
      </c>
      <c r="N743" s="52"/>
      <c r="P743" s="51"/>
    </row>
    <row r="744" spans="1:16" s="50" customFormat="1" ht="12.75" x14ac:dyDescent="0.2">
      <c r="A744" s="46" t="s">
        <v>663</v>
      </c>
      <c r="B744" s="47">
        <v>51.84</v>
      </c>
      <c r="C744" s="47">
        <v>29.651</v>
      </c>
      <c r="D744" s="47">
        <v>3.8239999999999998</v>
      </c>
      <c r="E744" s="47">
        <v>6.5000000000000002E-2</v>
      </c>
      <c r="F744" s="47">
        <v>0.25</v>
      </c>
      <c r="G744" s="47">
        <v>12.698</v>
      </c>
      <c r="H744" s="47">
        <v>0.80400000000000005</v>
      </c>
      <c r="I744" s="47">
        <v>99.132000000000005</v>
      </c>
      <c r="K744" s="49">
        <v>63.738508682328899</v>
      </c>
      <c r="L744" s="49">
        <v>34.729315628192026</v>
      </c>
      <c r="M744" s="49">
        <v>1.5321756894790601</v>
      </c>
      <c r="N744" s="52"/>
      <c r="P744" s="51"/>
    </row>
    <row r="745" spans="1:16" s="50" customFormat="1" ht="12.75" x14ac:dyDescent="0.2">
      <c r="A745" s="46" t="s">
        <v>664</v>
      </c>
      <c r="B745" s="47">
        <v>53.095999999999997</v>
      </c>
      <c r="C745" s="47">
        <v>29.152000000000001</v>
      </c>
      <c r="D745" s="47">
        <v>4.3179999999999996</v>
      </c>
      <c r="E745" s="47">
        <v>5.6000000000000001E-2</v>
      </c>
      <c r="F745" s="47">
        <v>0.25700000000000001</v>
      </c>
      <c r="G745" s="47">
        <v>11.988</v>
      </c>
      <c r="H745" s="47">
        <v>0.76800000000000002</v>
      </c>
      <c r="I745" s="47">
        <v>99.635000000000005</v>
      </c>
      <c r="K745" s="49">
        <v>59.633027522935784</v>
      </c>
      <c r="L745" s="49">
        <v>38.837920489296636</v>
      </c>
      <c r="M745" s="49">
        <v>1.5290519877675841</v>
      </c>
      <c r="N745" s="52"/>
      <c r="P745" s="51"/>
    </row>
    <row r="746" spans="1:16" s="50" customFormat="1" ht="12.75" x14ac:dyDescent="0.2">
      <c r="A746" s="46" t="s">
        <v>665</v>
      </c>
      <c r="B746" s="47">
        <v>52.085999999999999</v>
      </c>
      <c r="C746" s="47">
        <v>29.745000000000001</v>
      </c>
      <c r="D746" s="47">
        <v>4.1079999999999997</v>
      </c>
      <c r="E746" s="47">
        <v>6.2E-2</v>
      </c>
      <c r="F746" s="47">
        <v>0.24</v>
      </c>
      <c r="G746" s="47">
        <v>12.646000000000001</v>
      </c>
      <c r="H746" s="47">
        <v>0.747</v>
      </c>
      <c r="I746" s="47">
        <v>99.632000000000005</v>
      </c>
      <c r="K746" s="49">
        <v>62.086258776328982</v>
      </c>
      <c r="L746" s="49">
        <v>36.509528585757273</v>
      </c>
      <c r="M746" s="49">
        <v>1.4042126379137414</v>
      </c>
      <c r="N746" s="52"/>
      <c r="P746" s="51"/>
    </row>
    <row r="747" spans="1:16" s="50" customFormat="1" ht="12.75" x14ac:dyDescent="0.2">
      <c r="A747" s="46" t="s">
        <v>666</v>
      </c>
      <c r="B747" s="47">
        <v>52.228000000000002</v>
      </c>
      <c r="C747" s="47">
        <v>30.023</v>
      </c>
      <c r="D747" s="47">
        <v>3.8820000000000001</v>
      </c>
      <c r="E747" s="47">
        <v>6.0999999999999999E-2</v>
      </c>
      <c r="F747" s="47">
        <v>0.22500000000000001</v>
      </c>
      <c r="G747" s="47">
        <v>12.917</v>
      </c>
      <c r="H747" s="47">
        <v>0.82399999999999995</v>
      </c>
      <c r="I747" s="47">
        <v>100.158</v>
      </c>
      <c r="K747" s="49">
        <v>63.922764227642276</v>
      </c>
      <c r="L747" s="49">
        <v>34.756097560975611</v>
      </c>
      <c r="M747" s="49">
        <v>1.321138211382114</v>
      </c>
      <c r="N747" s="52"/>
      <c r="P747" s="51"/>
    </row>
    <row r="748" spans="1:16" s="50" customFormat="1" ht="12.75" x14ac:dyDescent="0.2">
      <c r="A748" s="46" t="s">
        <v>667</v>
      </c>
      <c r="B748" s="47">
        <v>52.036000000000001</v>
      </c>
      <c r="C748" s="47">
        <v>29.347000000000001</v>
      </c>
      <c r="D748" s="47">
        <v>4.1050000000000004</v>
      </c>
      <c r="E748" s="47">
        <v>7.6999999999999999E-2</v>
      </c>
      <c r="F748" s="47">
        <v>0.254</v>
      </c>
      <c r="G748" s="47">
        <v>12.16</v>
      </c>
      <c r="H748" s="47">
        <v>0.78800000000000003</v>
      </c>
      <c r="I748" s="47">
        <v>98.768000000000001</v>
      </c>
      <c r="K748" s="49">
        <v>61.122448979591837</v>
      </c>
      <c r="L748" s="49">
        <v>37.346938775510203</v>
      </c>
      <c r="M748" s="49">
        <v>1.5306122448979591</v>
      </c>
      <c r="N748" s="52"/>
      <c r="P748" s="51"/>
    </row>
    <row r="749" spans="1:16" s="50" customFormat="1" ht="12.75" x14ac:dyDescent="0.2">
      <c r="A749" s="46" t="s">
        <v>239</v>
      </c>
      <c r="B749" s="47">
        <v>53.1</v>
      </c>
      <c r="C749" s="47">
        <v>29.343</v>
      </c>
      <c r="D749" s="47">
        <v>4.1059999999999999</v>
      </c>
      <c r="E749" s="47">
        <v>0.115</v>
      </c>
      <c r="F749" s="47">
        <v>0.23100000000000001</v>
      </c>
      <c r="G749" s="47">
        <v>12.023</v>
      </c>
      <c r="H749" s="47">
        <v>0.77800000000000002</v>
      </c>
      <c r="I749" s="47">
        <v>99.694999999999993</v>
      </c>
      <c r="K749" s="49">
        <v>60.978147762747135</v>
      </c>
      <c r="L749" s="49">
        <v>37.669094693028093</v>
      </c>
      <c r="M749" s="49">
        <v>1.3527575442247659</v>
      </c>
      <c r="N749" s="52"/>
      <c r="P749" s="51"/>
    </row>
    <row r="750" spans="1:16" s="50" customFormat="1" ht="12.75" x14ac:dyDescent="0.2">
      <c r="A750" s="46" t="s">
        <v>202</v>
      </c>
      <c r="B750" s="47">
        <v>55.783000000000001</v>
      </c>
      <c r="C750" s="47">
        <v>27.292000000000002</v>
      </c>
      <c r="D750" s="47">
        <v>5.2859999999999996</v>
      </c>
      <c r="E750" s="47">
        <v>7.8E-2</v>
      </c>
      <c r="F750" s="47">
        <v>0.39900000000000002</v>
      </c>
      <c r="G750" s="47">
        <v>10.032999999999999</v>
      </c>
      <c r="H750" s="47">
        <v>0.63400000000000001</v>
      </c>
      <c r="I750" s="47">
        <v>99.506</v>
      </c>
      <c r="K750" s="49">
        <v>50</v>
      </c>
      <c r="L750" s="49">
        <v>47.638603696098571</v>
      </c>
      <c r="M750" s="49">
        <v>2.3613963039014374</v>
      </c>
      <c r="N750" s="52"/>
      <c r="P750" s="51"/>
    </row>
    <row r="751" spans="1:16" s="50" customFormat="1" ht="12.75" x14ac:dyDescent="0.2">
      <c r="A751" s="46" t="s">
        <v>203</v>
      </c>
      <c r="B751" s="47">
        <v>52.962000000000003</v>
      </c>
      <c r="C751" s="47">
        <v>29.29</v>
      </c>
      <c r="D751" s="47">
        <v>4.2789999999999999</v>
      </c>
      <c r="E751" s="47">
        <v>6.3E-2</v>
      </c>
      <c r="F751" s="47">
        <v>0.23</v>
      </c>
      <c r="G751" s="47">
        <v>12.329000000000001</v>
      </c>
      <c r="H751" s="47">
        <v>0.70499999999999996</v>
      </c>
      <c r="I751" s="47">
        <v>99.858999999999995</v>
      </c>
      <c r="K751" s="49">
        <v>60.645812310797169</v>
      </c>
      <c r="L751" s="49">
        <v>38.042381432896065</v>
      </c>
      <c r="M751" s="49">
        <v>1.311806256306761</v>
      </c>
      <c r="N751" s="52"/>
      <c r="P751" s="51"/>
    </row>
    <row r="752" spans="1:16" s="50" customFormat="1" ht="12.75" x14ac:dyDescent="0.2">
      <c r="A752" s="46" t="s">
        <v>204</v>
      </c>
      <c r="B752" s="47">
        <v>53.271000000000001</v>
      </c>
      <c r="C752" s="47">
        <v>29.558</v>
      </c>
      <c r="D752" s="47">
        <v>4.2119999999999997</v>
      </c>
      <c r="E752" s="47">
        <v>8.7999999999999995E-2</v>
      </c>
      <c r="F752" s="47">
        <v>0.23200000000000001</v>
      </c>
      <c r="G752" s="47">
        <v>12.044</v>
      </c>
      <c r="H752" s="47">
        <v>0.61099999999999999</v>
      </c>
      <c r="I752" s="47">
        <v>100.01600000000001</v>
      </c>
      <c r="K752" s="49">
        <v>60.433884297520663</v>
      </c>
      <c r="L752" s="49">
        <v>38.223140495867767</v>
      </c>
      <c r="M752" s="49">
        <v>1.3429752066115703</v>
      </c>
      <c r="N752" s="52"/>
      <c r="P752" s="51"/>
    </row>
    <row r="753" spans="1:16" s="50" customFormat="1" ht="12.75" x14ac:dyDescent="0.2">
      <c r="A753" s="46" t="s">
        <v>205</v>
      </c>
      <c r="B753" s="47">
        <v>49.201999999999998</v>
      </c>
      <c r="C753" s="47">
        <v>31.917999999999999</v>
      </c>
      <c r="D753" s="47">
        <v>2.91</v>
      </c>
      <c r="E753" s="47">
        <v>3.6999999999999998E-2</v>
      </c>
      <c r="F753" s="47">
        <v>0.11700000000000001</v>
      </c>
      <c r="G753" s="47">
        <v>15.156000000000001</v>
      </c>
      <c r="H753" s="47">
        <v>0.80100000000000005</v>
      </c>
      <c r="I753" s="47">
        <v>100.14100000000001</v>
      </c>
      <c r="K753" s="49">
        <v>73.73637264618435</v>
      </c>
      <c r="L753" s="49">
        <v>25.569871159563927</v>
      </c>
      <c r="M753" s="49">
        <v>0.69375619425173451</v>
      </c>
      <c r="N753" s="52"/>
      <c r="P753" s="51"/>
    </row>
    <row r="754" spans="1:16" s="50" customFormat="1" ht="12.75" x14ac:dyDescent="0.2">
      <c r="A754" s="46" t="s">
        <v>206</v>
      </c>
      <c r="B754" s="47">
        <v>52.805999999999997</v>
      </c>
      <c r="C754" s="47">
        <v>29.241</v>
      </c>
      <c r="D754" s="47">
        <v>4.4320000000000004</v>
      </c>
      <c r="E754" s="47">
        <v>9.0999999999999998E-2</v>
      </c>
      <c r="F754" s="47">
        <v>0.254</v>
      </c>
      <c r="G754" s="47">
        <v>12.016999999999999</v>
      </c>
      <c r="H754" s="47">
        <v>0.70899999999999996</v>
      </c>
      <c r="I754" s="47">
        <v>99.55</v>
      </c>
      <c r="K754" s="49">
        <v>59.054325955734406</v>
      </c>
      <c r="L754" s="49">
        <v>39.436619718309863</v>
      </c>
      <c r="M754" s="49">
        <v>1.5090543259557345</v>
      </c>
      <c r="N754" s="52"/>
      <c r="P754" s="51"/>
    </row>
    <row r="755" spans="1:16" s="50" customFormat="1" ht="12.75" x14ac:dyDescent="0.2">
      <c r="A755" s="46" t="s">
        <v>240</v>
      </c>
      <c r="B755" s="47">
        <v>53.524000000000001</v>
      </c>
      <c r="C755" s="47">
        <v>28.998999999999999</v>
      </c>
      <c r="D755" s="47">
        <v>4.7329999999999997</v>
      </c>
      <c r="E755" s="47">
        <v>3.5000000000000003E-2</v>
      </c>
      <c r="F755" s="47">
        <v>0.27300000000000002</v>
      </c>
      <c r="G755" s="47">
        <v>11.369</v>
      </c>
      <c r="H755" s="47">
        <v>0.55900000000000005</v>
      </c>
      <c r="I755" s="47">
        <v>99.492999999999995</v>
      </c>
      <c r="K755" s="49">
        <v>56.072874493927131</v>
      </c>
      <c r="L755" s="49">
        <v>42.307692307692307</v>
      </c>
      <c r="M755" s="49">
        <v>1.619433198380567</v>
      </c>
      <c r="N755" s="52"/>
      <c r="P755" s="51"/>
    </row>
    <row r="756" spans="1:16" s="50" customFormat="1" ht="12.75" x14ac:dyDescent="0.2">
      <c r="A756" s="46" t="s">
        <v>668</v>
      </c>
      <c r="B756" s="47">
        <v>54.034999999999997</v>
      </c>
      <c r="C756" s="47">
        <v>28.844999999999999</v>
      </c>
      <c r="D756" s="47">
        <v>4.6269999999999998</v>
      </c>
      <c r="E756" s="47">
        <v>7.0999999999999994E-2</v>
      </c>
      <c r="F756" s="47">
        <v>0.29499999999999998</v>
      </c>
      <c r="G756" s="47">
        <v>11.257999999999999</v>
      </c>
      <c r="H756" s="47">
        <v>0.58799999999999997</v>
      </c>
      <c r="I756" s="47">
        <v>99.718999999999994</v>
      </c>
      <c r="K756" s="49">
        <v>56.333676622039135</v>
      </c>
      <c r="L756" s="49">
        <v>41.915550978372806</v>
      </c>
      <c r="M756" s="49">
        <v>1.7507723995880535</v>
      </c>
      <c r="N756" s="52"/>
      <c r="P756" s="51"/>
    </row>
    <row r="757" spans="1:16" s="50" customFormat="1" ht="12.75" x14ac:dyDescent="0.2">
      <c r="A757" s="46" t="s">
        <v>669</v>
      </c>
      <c r="B757" s="47">
        <v>56.15</v>
      </c>
      <c r="C757" s="47">
        <v>27.155000000000001</v>
      </c>
      <c r="D757" s="47">
        <v>5.8179999999999996</v>
      </c>
      <c r="E757" s="47">
        <v>6.6000000000000003E-2</v>
      </c>
      <c r="F757" s="47">
        <v>0.38300000000000001</v>
      </c>
      <c r="G757" s="47">
        <v>9.8350000000000009</v>
      </c>
      <c r="H757" s="47">
        <v>0.63200000000000001</v>
      </c>
      <c r="I757" s="47">
        <v>100.039</v>
      </c>
      <c r="K757" s="49">
        <v>47.216699801192846</v>
      </c>
      <c r="L757" s="49">
        <v>50.59642147117296</v>
      </c>
      <c r="M757" s="49">
        <v>2.1868787276341948</v>
      </c>
      <c r="N757" s="52"/>
      <c r="P757" s="51"/>
    </row>
    <row r="758" spans="1:16" s="50" customFormat="1" ht="12.75" x14ac:dyDescent="0.2">
      <c r="A758" s="46" t="s">
        <v>670</v>
      </c>
      <c r="B758" s="47">
        <v>57.341000000000001</v>
      </c>
      <c r="C758" s="47">
        <v>25.965</v>
      </c>
      <c r="D758" s="47">
        <v>5.9379999999999997</v>
      </c>
      <c r="E758" s="47">
        <v>5.2999999999999999E-2</v>
      </c>
      <c r="F758" s="47">
        <v>0.53</v>
      </c>
      <c r="G758" s="47">
        <v>8.5690000000000008</v>
      </c>
      <c r="H758" s="47">
        <v>0.60399999999999998</v>
      </c>
      <c r="I758" s="47">
        <v>98.998999999999995</v>
      </c>
      <c r="K758" s="49">
        <v>42.930856553147571</v>
      </c>
      <c r="L758" s="49">
        <v>53.869969040247675</v>
      </c>
      <c r="M758" s="49">
        <v>3.1991744066047469</v>
      </c>
      <c r="N758" s="52"/>
      <c r="P758" s="51"/>
    </row>
    <row r="759" spans="1:16" s="50" customFormat="1" ht="12.75" x14ac:dyDescent="0.2">
      <c r="A759" s="46" t="s">
        <v>671</v>
      </c>
      <c r="B759" s="47">
        <v>55.116999999999997</v>
      </c>
      <c r="C759" s="47">
        <v>27.530999999999999</v>
      </c>
      <c r="D759" s="47">
        <v>5.19</v>
      </c>
      <c r="E759" s="47">
        <v>5.0999999999999997E-2</v>
      </c>
      <c r="F759" s="47">
        <v>0.38100000000000001</v>
      </c>
      <c r="G759" s="47">
        <v>10.173999999999999</v>
      </c>
      <c r="H759" s="47">
        <v>0.58099999999999996</v>
      </c>
      <c r="I759" s="47">
        <v>99.025000000000006</v>
      </c>
      <c r="K759" s="49">
        <v>50.870010235414533</v>
      </c>
      <c r="L759" s="49">
        <v>46.878198567041963</v>
      </c>
      <c r="M759" s="49">
        <v>2.2517911975435001</v>
      </c>
      <c r="N759" s="52"/>
      <c r="P759" s="51"/>
    </row>
    <row r="760" spans="1:16" s="50" customFormat="1" ht="12.75" x14ac:dyDescent="0.2">
      <c r="A760" s="46" t="s">
        <v>672</v>
      </c>
      <c r="B760" s="47">
        <v>56.036000000000001</v>
      </c>
      <c r="C760" s="47">
        <v>27.297999999999998</v>
      </c>
      <c r="D760" s="47">
        <v>5.415</v>
      </c>
      <c r="E760" s="47">
        <v>4.5999999999999999E-2</v>
      </c>
      <c r="F760" s="47">
        <v>0.41</v>
      </c>
      <c r="G760" s="47">
        <v>9.8889999999999993</v>
      </c>
      <c r="H760" s="47">
        <v>0.60199999999999998</v>
      </c>
      <c r="I760" s="47">
        <v>99.697000000000003</v>
      </c>
      <c r="K760" s="49">
        <v>48.977505112474439</v>
      </c>
      <c r="L760" s="49">
        <v>48.568507157464211</v>
      </c>
      <c r="M760" s="49">
        <v>2.4539877300613497</v>
      </c>
      <c r="N760" s="52"/>
      <c r="P760" s="51"/>
    </row>
    <row r="761" spans="1:16" s="50" customFormat="1" ht="12.75" x14ac:dyDescent="0.2">
      <c r="A761" s="46" t="s">
        <v>673</v>
      </c>
      <c r="B761" s="47">
        <v>56.598999999999997</v>
      </c>
      <c r="C761" s="47">
        <v>27.030999999999999</v>
      </c>
      <c r="D761" s="47">
        <v>5.5650000000000004</v>
      </c>
      <c r="E761" s="47">
        <v>3.3000000000000002E-2</v>
      </c>
      <c r="F761" s="47">
        <v>0.45</v>
      </c>
      <c r="G761" s="47">
        <v>9.4179999999999993</v>
      </c>
      <c r="H761" s="47">
        <v>0.52200000000000002</v>
      </c>
      <c r="I761" s="47">
        <v>99.617000000000004</v>
      </c>
      <c r="K761" s="49">
        <v>47.004132231404959</v>
      </c>
      <c r="L761" s="49">
        <v>50.309917355371901</v>
      </c>
      <c r="M761" s="49">
        <v>2.6859504132231407</v>
      </c>
      <c r="N761" s="52"/>
      <c r="P761" s="51"/>
    </row>
    <row r="762" spans="1:16" s="50" customFormat="1" ht="12.75" x14ac:dyDescent="0.2">
      <c r="A762" s="46" t="s">
        <v>674</v>
      </c>
      <c r="B762" s="47">
        <v>58.098999999999997</v>
      </c>
      <c r="C762" s="47">
        <v>25.875</v>
      </c>
      <c r="D762" s="47">
        <v>6.0609999999999999</v>
      </c>
      <c r="E762" s="47">
        <v>5.2999999999999999E-2</v>
      </c>
      <c r="F762" s="47">
        <v>0.55100000000000005</v>
      </c>
      <c r="G762" s="47">
        <v>8.4939999999999998</v>
      </c>
      <c r="H762" s="47">
        <v>0.55400000000000005</v>
      </c>
      <c r="I762" s="47">
        <v>99.686000000000007</v>
      </c>
      <c r="K762" s="49">
        <v>42.164948453608247</v>
      </c>
      <c r="L762" s="49">
        <v>54.536082474226809</v>
      </c>
      <c r="M762" s="49">
        <v>3.2989690721649487</v>
      </c>
      <c r="N762" s="52"/>
      <c r="P762" s="51"/>
    </row>
    <row r="763" spans="1:16" s="50" customFormat="1" ht="12.75" x14ac:dyDescent="0.2">
      <c r="A763" s="46" t="s">
        <v>675</v>
      </c>
      <c r="B763" s="47">
        <v>52.585000000000001</v>
      </c>
      <c r="C763" s="47">
        <v>29.998999999999999</v>
      </c>
      <c r="D763" s="47">
        <v>3.9540000000000002</v>
      </c>
      <c r="E763" s="47">
        <v>0.115</v>
      </c>
      <c r="F763" s="47">
        <v>0.193</v>
      </c>
      <c r="G763" s="47">
        <v>12.772</v>
      </c>
      <c r="H763" s="47">
        <v>0.747</v>
      </c>
      <c r="I763" s="47">
        <v>100.364</v>
      </c>
      <c r="K763" s="49">
        <v>63.394683026584872</v>
      </c>
      <c r="L763" s="49">
        <v>35.480572597137012</v>
      </c>
      <c r="M763" s="49">
        <v>1.1247443762781184</v>
      </c>
      <c r="N763" s="52"/>
      <c r="P763" s="51"/>
    </row>
    <row r="764" spans="1:16" s="50" customFormat="1" ht="12.75" x14ac:dyDescent="0.2">
      <c r="A764" s="46" t="s">
        <v>241</v>
      </c>
      <c r="B764" s="47">
        <v>50.99</v>
      </c>
      <c r="C764" s="47">
        <v>30.655000000000001</v>
      </c>
      <c r="D764" s="47">
        <v>3.17</v>
      </c>
      <c r="E764" s="47">
        <v>0.107</v>
      </c>
      <c r="F764" s="47">
        <v>0.13600000000000001</v>
      </c>
      <c r="G764" s="47">
        <v>13.784000000000001</v>
      </c>
      <c r="H764" s="47">
        <v>0.76900000000000002</v>
      </c>
      <c r="I764" s="47">
        <v>99.611000000000004</v>
      </c>
      <c r="K764" s="49">
        <v>70.051813471502598</v>
      </c>
      <c r="L764" s="49">
        <v>29.119170984455959</v>
      </c>
      <c r="M764" s="49">
        <v>0.82901554404145072</v>
      </c>
      <c r="N764" s="52"/>
      <c r="P764" s="51"/>
    </row>
    <row r="765" spans="1:16" s="50" customFormat="1" ht="12.75" x14ac:dyDescent="0.2">
      <c r="A765" s="46" t="s">
        <v>207</v>
      </c>
      <c r="B765" s="47">
        <v>55.036000000000001</v>
      </c>
      <c r="C765" s="47">
        <v>27.922999999999998</v>
      </c>
      <c r="D765" s="47">
        <v>5.01</v>
      </c>
      <c r="E765" s="47">
        <v>0.11</v>
      </c>
      <c r="F765" s="47">
        <v>0.34</v>
      </c>
      <c r="G765" s="47">
        <v>10.337999999999999</v>
      </c>
      <c r="H765" s="47">
        <v>0.65900000000000003</v>
      </c>
      <c r="I765" s="47">
        <v>99.415000000000006</v>
      </c>
      <c r="K765" s="49">
        <v>52.178423236514519</v>
      </c>
      <c r="L765" s="49">
        <v>45.746887966804984</v>
      </c>
      <c r="M765" s="49">
        <v>2.0746887966804981</v>
      </c>
      <c r="N765" s="52"/>
      <c r="P765" s="51"/>
    </row>
    <row r="766" spans="1:16" s="50" customFormat="1" ht="12.75" x14ac:dyDescent="0.2">
      <c r="A766" s="46" t="s">
        <v>208</v>
      </c>
      <c r="B766" s="47">
        <v>50.609000000000002</v>
      </c>
      <c r="C766" s="47">
        <v>30.271999999999998</v>
      </c>
      <c r="D766" s="47">
        <v>3.7250000000000001</v>
      </c>
      <c r="E766" s="47">
        <v>6.3E-2</v>
      </c>
      <c r="F766" s="47">
        <v>0.189</v>
      </c>
      <c r="G766" s="47">
        <v>13.321</v>
      </c>
      <c r="H766" s="47">
        <v>0.7</v>
      </c>
      <c r="I766" s="47">
        <v>98.878</v>
      </c>
      <c r="K766" s="49">
        <v>65.66866267465069</v>
      </c>
      <c r="L766" s="49">
        <v>33.233532934131738</v>
      </c>
      <c r="M766" s="49">
        <v>1.0978043912175648</v>
      </c>
      <c r="N766" s="52"/>
      <c r="P766" s="51"/>
    </row>
    <row r="767" spans="1:16" s="50" customFormat="1" ht="12.75" x14ac:dyDescent="0.2">
      <c r="A767" s="46" t="s">
        <v>209</v>
      </c>
      <c r="B767" s="47">
        <v>53.406999999999996</v>
      </c>
      <c r="C767" s="47">
        <v>28.579000000000001</v>
      </c>
      <c r="D767" s="47">
        <v>4.8490000000000002</v>
      </c>
      <c r="E767" s="47">
        <v>0.10299999999999999</v>
      </c>
      <c r="F767" s="47">
        <v>0.26700000000000002</v>
      </c>
      <c r="G767" s="47">
        <v>11.253</v>
      </c>
      <c r="H767" s="47">
        <v>0.67600000000000005</v>
      </c>
      <c r="I767" s="47">
        <v>99.134</v>
      </c>
      <c r="K767" s="49">
        <v>55.265797392176523</v>
      </c>
      <c r="L767" s="49">
        <v>43.129388164493477</v>
      </c>
      <c r="M767" s="49">
        <v>1.6048144433299898</v>
      </c>
      <c r="N767" s="52"/>
      <c r="P767" s="51"/>
    </row>
    <row r="768" spans="1:16" s="50" customFormat="1" ht="12.75" x14ac:dyDescent="0.2">
      <c r="A768" s="46" t="s">
        <v>210</v>
      </c>
      <c r="B768" s="47">
        <v>49.808999999999997</v>
      </c>
      <c r="C768" s="47">
        <v>30.863</v>
      </c>
      <c r="D768" s="47">
        <v>3.4929999999999999</v>
      </c>
      <c r="E768" s="47">
        <v>8.1000000000000003E-2</v>
      </c>
      <c r="F768" s="47">
        <v>0.152</v>
      </c>
      <c r="G768" s="47">
        <v>13.702999999999999</v>
      </c>
      <c r="H768" s="47">
        <v>0.73799999999999999</v>
      </c>
      <c r="I768" s="47">
        <v>98.837999999999994</v>
      </c>
      <c r="K768" s="49">
        <v>67.832167832167826</v>
      </c>
      <c r="L768" s="49">
        <v>31.268731268731266</v>
      </c>
      <c r="M768" s="49">
        <v>0.89910089910089896</v>
      </c>
      <c r="N768" s="52"/>
      <c r="P768" s="51"/>
    </row>
    <row r="769" spans="1:16" s="50" customFormat="1" ht="12.75" x14ac:dyDescent="0.2">
      <c r="A769" s="46" t="s">
        <v>211</v>
      </c>
      <c r="B769" s="47">
        <v>47.106999999999999</v>
      </c>
      <c r="C769" s="47">
        <v>33.392000000000003</v>
      </c>
      <c r="D769" s="47">
        <v>1.5509999999999999</v>
      </c>
      <c r="E769" s="47">
        <v>2.1999999999999999E-2</v>
      </c>
      <c r="F769" s="47">
        <v>0.06</v>
      </c>
      <c r="G769" s="47">
        <v>16.806999999999999</v>
      </c>
      <c r="H769" s="47">
        <v>0.67700000000000005</v>
      </c>
      <c r="I769" s="47">
        <v>99.616</v>
      </c>
      <c r="K769" s="49">
        <v>85.318275154004098</v>
      </c>
      <c r="L769" s="49">
        <v>14.271047227926081</v>
      </c>
      <c r="M769" s="49">
        <v>0.41067761806981523</v>
      </c>
      <c r="N769" s="52"/>
      <c r="P769" s="51"/>
    </row>
    <row r="770" spans="1:16" s="50" customFormat="1" ht="12.75" x14ac:dyDescent="0.2">
      <c r="A770" s="46" t="s">
        <v>212</v>
      </c>
      <c r="B770" s="47">
        <v>53.198</v>
      </c>
      <c r="C770" s="47">
        <v>29.509</v>
      </c>
      <c r="D770" s="47">
        <v>4.0960000000000001</v>
      </c>
      <c r="E770" s="47">
        <v>9.1999999999999998E-2</v>
      </c>
      <c r="F770" s="47">
        <v>0.24299999999999999</v>
      </c>
      <c r="G770" s="47">
        <v>12.265000000000001</v>
      </c>
      <c r="H770" s="47">
        <v>0.71299999999999997</v>
      </c>
      <c r="I770" s="47">
        <v>100.116</v>
      </c>
      <c r="K770" s="49">
        <v>61.403508771929829</v>
      </c>
      <c r="L770" s="49">
        <v>37.151702786377712</v>
      </c>
      <c r="M770" s="49">
        <v>1.4447884416924666</v>
      </c>
      <c r="N770" s="52"/>
      <c r="P770" s="51"/>
    </row>
    <row r="771" spans="1:16" s="50" customFormat="1" ht="12.75" x14ac:dyDescent="0.2">
      <c r="A771" s="46" t="s">
        <v>213</v>
      </c>
      <c r="B771" s="47">
        <v>53.24</v>
      </c>
      <c r="C771" s="47">
        <v>29.864000000000001</v>
      </c>
      <c r="D771" s="47">
        <v>4.117</v>
      </c>
      <c r="E771" s="47">
        <v>5.6000000000000001E-2</v>
      </c>
      <c r="F771" s="47">
        <v>0.22800000000000001</v>
      </c>
      <c r="G771" s="47">
        <v>12.183</v>
      </c>
      <c r="H771" s="47">
        <v>0.65200000000000002</v>
      </c>
      <c r="I771" s="47">
        <v>100.34099999999999</v>
      </c>
      <c r="K771" s="49">
        <v>61.203319502074692</v>
      </c>
      <c r="L771" s="49">
        <v>37.448132780082993</v>
      </c>
      <c r="M771" s="49">
        <v>1.3485477178423237</v>
      </c>
      <c r="N771" s="52"/>
      <c r="P771" s="51"/>
    </row>
    <row r="772" spans="1:16" s="50" customFormat="1" ht="12.75" x14ac:dyDescent="0.2">
      <c r="A772" s="46" t="s">
        <v>214</v>
      </c>
      <c r="B772" s="47">
        <v>57.713000000000001</v>
      </c>
      <c r="C772" s="47">
        <v>26.404</v>
      </c>
      <c r="D772" s="47">
        <v>5.7510000000000003</v>
      </c>
      <c r="E772" s="47">
        <v>4.7E-2</v>
      </c>
      <c r="F772" s="47">
        <v>0.61299999999999999</v>
      </c>
      <c r="G772" s="47">
        <v>8.9</v>
      </c>
      <c r="H772" s="47">
        <v>0.746</v>
      </c>
      <c r="I772" s="47">
        <v>100.175</v>
      </c>
      <c r="K772" s="49">
        <v>44.444444444444436</v>
      </c>
      <c r="L772" s="49">
        <v>51.921079958463132</v>
      </c>
      <c r="M772" s="49">
        <v>3.6344755970924196</v>
      </c>
      <c r="N772" s="52"/>
      <c r="P772" s="51"/>
    </row>
    <row r="773" spans="1:16" s="50" customFormat="1" ht="12.75" x14ac:dyDescent="0.2">
      <c r="A773" s="46" t="s">
        <v>215</v>
      </c>
      <c r="B773" s="47">
        <v>57.414999999999999</v>
      </c>
      <c r="C773" s="47">
        <v>26.420999999999999</v>
      </c>
      <c r="D773" s="47">
        <v>6.1890000000000001</v>
      </c>
      <c r="E773" s="47">
        <v>5.2999999999999999E-2</v>
      </c>
      <c r="F773" s="47">
        <v>0.49199999999999999</v>
      </c>
      <c r="G773" s="47">
        <v>8.7159999999999993</v>
      </c>
      <c r="H773" s="47">
        <v>0.64</v>
      </c>
      <c r="I773" s="47">
        <v>99.926000000000002</v>
      </c>
      <c r="K773" s="49">
        <v>42.51012145748988</v>
      </c>
      <c r="L773" s="49">
        <v>54.655870445344128</v>
      </c>
      <c r="M773" s="49">
        <v>2.834008097165992</v>
      </c>
      <c r="N773" s="52"/>
      <c r="P773" s="51"/>
    </row>
    <row r="774" spans="1:16" s="50" customFormat="1" ht="12.75" x14ac:dyDescent="0.2">
      <c r="A774" s="46" t="s">
        <v>216</v>
      </c>
      <c r="B774" s="47">
        <v>53.566000000000003</v>
      </c>
      <c r="C774" s="47">
        <v>28.734999999999999</v>
      </c>
      <c r="D774" s="47">
        <v>4.2489999999999997</v>
      </c>
      <c r="E774" s="47">
        <v>0.159</v>
      </c>
      <c r="F774" s="47">
        <v>0.247</v>
      </c>
      <c r="G774" s="47">
        <v>11.97</v>
      </c>
      <c r="H774" s="47">
        <v>0.88</v>
      </c>
      <c r="I774" s="47">
        <v>99.805000000000007</v>
      </c>
      <c r="K774" s="49">
        <v>60.041194644696191</v>
      </c>
      <c r="L774" s="49">
        <v>38.516992790937181</v>
      </c>
      <c r="M774" s="49">
        <v>1.4418125643666324</v>
      </c>
      <c r="N774" s="52"/>
      <c r="P774" s="51"/>
    </row>
    <row r="775" spans="1:16" s="50" customFormat="1" ht="12.75" x14ac:dyDescent="0.2">
      <c r="A775" s="46" t="s">
        <v>217</v>
      </c>
      <c r="B775" s="47">
        <v>50.792999999999999</v>
      </c>
      <c r="C775" s="47">
        <v>30.699000000000002</v>
      </c>
      <c r="D775" s="47">
        <v>3.589</v>
      </c>
      <c r="E775" s="47">
        <v>6.8000000000000005E-2</v>
      </c>
      <c r="F775" s="47">
        <v>0.192</v>
      </c>
      <c r="G775" s="47">
        <v>13.599</v>
      </c>
      <c r="H775" s="47">
        <v>0.83199999999999996</v>
      </c>
      <c r="I775" s="47">
        <v>99.771000000000001</v>
      </c>
      <c r="K775" s="49">
        <v>66.967871485943775</v>
      </c>
      <c r="L775" s="49">
        <v>31.927710843373493</v>
      </c>
      <c r="M775" s="49">
        <v>1.1044176706827309</v>
      </c>
      <c r="N775" s="52"/>
      <c r="P775" s="51"/>
    </row>
    <row r="776" spans="1:16" s="50" customFormat="1" ht="12.75" x14ac:dyDescent="0.2">
      <c r="A776" s="46" t="s">
        <v>218</v>
      </c>
      <c r="B776" s="47">
        <v>50.628999999999998</v>
      </c>
      <c r="C776" s="47">
        <v>30.827999999999999</v>
      </c>
      <c r="D776" s="47">
        <v>3.226</v>
      </c>
      <c r="E776" s="47">
        <v>0.128</v>
      </c>
      <c r="F776" s="47">
        <v>0.17899999999999999</v>
      </c>
      <c r="G776" s="47">
        <v>13.958</v>
      </c>
      <c r="H776" s="47">
        <v>0.88200000000000001</v>
      </c>
      <c r="I776" s="47">
        <v>99.831000000000003</v>
      </c>
      <c r="K776" s="49">
        <v>69.795918367346943</v>
      </c>
      <c r="L776" s="49">
        <v>29.183673469387752</v>
      </c>
      <c r="M776" s="49">
        <v>1.0204081632653061</v>
      </c>
      <c r="N776" s="52"/>
      <c r="P776" s="51"/>
    </row>
    <row r="777" spans="1:16" s="50" customFormat="1" ht="12.75" x14ac:dyDescent="0.2">
      <c r="A777" s="46" t="s">
        <v>219</v>
      </c>
      <c r="B777" s="47">
        <v>56.746000000000002</v>
      </c>
      <c r="C777" s="47">
        <v>27.126999999999999</v>
      </c>
      <c r="D777" s="47">
        <v>5.7050000000000001</v>
      </c>
      <c r="E777" s="47">
        <v>6.8000000000000005E-2</v>
      </c>
      <c r="F777" s="47">
        <v>0.442</v>
      </c>
      <c r="G777" s="47">
        <v>9.6460000000000008</v>
      </c>
      <c r="H777" s="47">
        <v>0.68500000000000005</v>
      </c>
      <c r="I777" s="47">
        <v>100.419</v>
      </c>
      <c r="K777" s="49">
        <v>47.106598984771573</v>
      </c>
      <c r="L777" s="49">
        <v>50.355329949238573</v>
      </c>
      <c r="M777" s="49">
        <v>2.5380710659898473</v>
      </c>
      <c r="N777" s="52"/>
      <c r="P777" s="51"/>
    </row>
    <row r="778" spans="1:16" s="50" customFormat="1" ht="12.75" x14ac:dyDescent="0.2">
      <c r="A778" s="46" t="s">
        <v>220</v>
      </c>
      <c r="B778" s="47">
        <v>53.680999999999997</v>
      </c>
      <c r="C778" s="47">
        <v>28.681999999999999</v>
      </c>
      <c r="D778" s="47">
        <v>4.7229999999999999</v>
      </c>
      <c r="E778" s="47">
        <v>0.104</v>
      </c>
      <c r="F778" s="47">
        <v>0.32400000000000001</v>
      </c>
      <c r="G778" s="47">
        <v>11.484999999999999</v>
      </c>
      <c r="H778" s="47">
        <v>0.78700000000000003</v>
      </c>
      <c r="I778" s="47">
        <v>99.787000000000006</v>
      </c>
      <c r="K778" s="49">
        <v>56.237424547283709</v>
      </c>
      <c r="L778" s="49">
        <v>41.851106639839038</v>
      </c>
      <c r="M778" s="49">
        <v>1.9114688128772634</v>
      </c>
      <c r="N778" s="52"/>
      <c r="P778" s="51"/>
    </row>
    <row r="779" spans="1:16" s="50" customFormat="1" ht="12.75" x14ac:dyDescent="0.2">
      <c r="A779" s="46" t="s">
        <v>221</v>
      </c>
      <c r="B779" s="47">
        <v>51.664999999999999</v>
      </c>
      <c r="C779" s="47">
        <v>29.512</v>
      </c>
      <c r="D779" s="47">
        <v>4.1130000000000004</v>
      </c>
      <c r="E779" s="47">
        <v>0.13</v>
      </c>
      <c r="F779" s="47">
        <v>0.245</v>
      </c>
      <c r="G779" s="47">
        <v>12.31</v>
      </c>
      <c r="H779" s="47">
        <v>0.89300000000000002</v>
      </c>
      <c r="I779" s="47">
        <v>98.869</v>
      </c>
      <c r="K779" s="49">
        <v>61.43724696356275</v>
      </c>
      <c r="L779" s="49">
        <v>37.145748987854255</v>
      </c>
      <c r="M779" s="49">
        <v>1.417004048582996</v>
      </c>
      <c r="N779" s="52"/>
      <c r="P779" s="51"/>
    </row>
    <row r="780" spans="1:16" s="50" customFormat="1" ht="12.75" x14ac:dyDescent="0.2">
      <c r="A780" s="46" t="s">
        <v>222</v>
      </c>
      <c r="B780" s="47">
        <v>48.576999999999998</v>
      </c>
      <c r="C780" s="47">
        <v>32.268999999999998</v>
      </c>
      <c r="D780" s="47">
        <v>2.34</v>
      </c>
      <c r="E780" s="47">
        <v>1.4E-2</v>
      </c>
      <c r="F780" s="47">
        <v>8.4000000000000005E-2</v>
      </c>
      <c r="G780" s="47">
        <v>15.432</v>
      </c>
      <c r="H780" s="47">
        <v>0.69599999999999995</v>
      </c>
      <c r="I780" s="47">
        <v>99.411000000000001</v>
      </c>
      <c r="K780" s="49">
        <v>78.073770491803288</v>
      </c>
      <c r="L780" s="49">
        <v>21.413934426229506</v>
      </c>
      <c r="M780" s="49">
        <v>0.51229508196721307</v>
      </c>
      <c r="N780" s="52"/>
      <c r="P780" s="51"/>
    </row>
    <row r="781" spans="1:16" s="50" customFormat="1" ht="12.75" x14ac:dyDescent="0.2">
      <c r="A781" s="46" t="s">
        <v>223</v>
      </c>
      <c r="B781" s="47">
        <v>49.563000000000002</v>
      </c>
      <c r="C781" s="47">
        <v>30.654</v>
      </c>
      <c r="D781" s="47">
        <v>2.7320000000000002</v>
      </c>
      <c r="E781" s="47">
        <v>0.20499999999999999</v>
      </c>
      <c r="F781" s="47">
        <v>0.34899999999999998</v>
      </c>
      <c r="G781" s="47">
        <v>14.648999999999999</v>
      </c>
      <c r="H781" s="47">
        <v>1.206</v>
      </c>
      <c r="I781" s="47">
        <v>99.356999999999999</v>
      </c>
      <c r="K781" s="49">
        <v>73.158425832492426</v>
      </c>
      <c r="L781" s="49">
        <v>24.722502522704339</v>
      </c>
      <c r="M781" s="49">
        <v>2.119071644803229</v>
      </c>
      <c r="N781" s="52"/>
      <c r="P781" s="51"/>
    </row>
    <row r="782" spans="1:16" s="50" customFormat="1" ht="12.75" x14ac:dyDescent="0.2">
      <c r="A782" s="46" t="s">
        <v>224</v>
      </c>
      <c r="B782" s="47">
        <v>52.31</v>
      </c>
      <c r="C782" s="47">
        <v>29.539000000000001</v>
      </c>
      <c r="D782" s="47">
        <v>4.0910000000000002</v>
      </c>
      <c r="E782" s="47">
        <v>7.6999999999999999E-2</v>
      </c>
      <c r="F782" s="47">
        <v>0.20499999999999999</v>
      </c>
      <c r="G782" s="47">
        <v>12.473000000000001</v>
      </c>
      <c r="H782" s="47">
        <v>0.76500000000000001</v>
      </c>
      <c r="I782" s="47">
        <v>99.46</v>
      </c>
      <c r="K782" s="49">
        <v>62.030456852791879</v>
      </c>
      <c r="L782" s="49">
        <v>36.751269035532992</v>
      </c>
      <c r="M782" s="49">
        <v>1.2182741116751268</v>
      </c>
      <c r="N782" s="52"/>
      <c r="P782" s="51"/>
    </row>
    <row r="783" spans="1:16" s="50" customFormat="1" ht="12.75" x14ac:dyDescent="0.2">
      <c r="A783" s="46" t="s">
        <v>225</v>
      </c>
      <c r="B783" s="47">
        <v>51.148000000000003</v>
      </c>
      <c r="C783" s="47">
        <v>30.614999999999998</v>
      </c>
      <c r="D783" s="47">
        <v>3.4020000000000001</v>
      </c>
      <c r="E783" s="47">
        <v>8.1000000000000003E-2</v>
      </c>
      <c r="F783" s="47">
        <v>0.15</v>
      </c>
      <c r="G783" s="47">
        <v>13.698</v>
      </c>
      <c r="H783" s="47">
        <v>0.75700000000000001</v>
      </c>
      <c r="I783" s="47">
        <v>99.852000000000004</v>
      </c>
      <c r="K783" s="49">
        <v>68.367346938775512</v>
      </c>
      <c r="L783" s="49">
        <v>30.714285714285712</v>
      </c>
      <c r="M783" s="49">
        <v>0.91836734693877542</v>
      </c>
      <c r="N783" s="52"/>
      <c r="P783" s="51"/>
    </row>
    <row r="784" spans="1:16" s="50" customFormat="1" ht="12.75" x14ac:dyDescent="0.2">
      <c r="A784" s="46" t="s">
        <v>226</v>
      </c>
      <c r="B784" s="47">
        <v>46.758000000000003</v>
      </c>
      <c r="C784" s="47">
        <v>33.869999999999997</v>
      </c>
      <c r="D784" s="47">
        <v>1.504</v>
      </c>
      <c r="E784" s="47">
        <v>4.2000000000000003E-2</v>
      </c>
      <c r="F784" s="47">
        <v>5.8000000000000003E-2</v>
      </c>
      <c r="G784" s="47">
        <v>16.853999999999999</v>
      </c>
      <c r="H784" s="47">
        <v>0.72299999999999998</v>
      </c>
      <c r="I784" s="47">
        <v>99.808999999999997</v>
      </c>
      <c r="K784" s="49">
        <v>85.861713106295156</v>
      </c>
      <c r="L784" s="49">
        <v>13.828689370485037</v>
      </c>
      <c r="M784" s="49">
        <v>0.30959752321981426</v>
      </c>
      <c r="N784" s="52"/>
      <c r="P784" s="51"/>
    </row>
    <row r="785" spans="1:16" s="50" customFormat="1" ht="12.75" x14ac:dyDescent="0.2">
      <c r="A785" s="46" t="s">
        <v>227</v>
      </c>
      <c r="B785" s="47">
        <v>53.335999999999999</v>
      </c>
      <c r="C785" s="47">
        <v>29.11</v>
      </c>
      <c r="D785" s="47">
        <v>4.22</v>
      </c>
      <c r="E785" s="47">
        <v>8.8999999999999996E-2</v>
      </c>
      <c r="F785" s="47">
        <v>0.22900000000000001</v>
      </c>
      <c r="G785" s="47">
        <v>12.14</v>
      </c>
      <c r="H785" s="47">
        <v>0.86099999999999999</v>
      </c>
      <c r="I785" s="47">
        <v>99.986999999999995</v>
      </c>
      <c r="K785" s="49">
        <v>60.57494866529774</v>
      </c>
      <c r="L785" s="49">
        <v>38.090349075975361</v>
      </c>
      <c r="M785" s="49">
        <v>1.3347022587268995</v>
      </c>
      <c r="N785" s="52"/>
      <c r="P785" s="51"/>
    </row>
    <row r="786" spans="1:16" s="50" customFormat="1" ht="13.5" thickBot="1" x14ac:dyDescent="0.25">
      <c r="A786" s="53"/>
      <c r="B786" s="54"/>
      <c r="C786" s="54"/>
      <c r="D786" s="54"/>
      <c r="E786" s="54"/>
      <c r="F786" s="54"/>
      <c r="G786" s="54"/>
      <c r="H786" s="54"/>
      <c r="I786" s="54"/>
      <c r="J786" s="55"/>
      <c r="K786" s="56"/>
      <c r="L786" s="57"/>
      <c r="M786" s="55"/>
      <c r="N786" s="48"/>
      <c r="P786" s="51"/>
    </row>
    <row r="787" spans="1:16" x14ac:dyDescent="0.25">
      <c r="A787" s="14"/>
      <c r="H787" s="10"/>
      <c r="P787" s="10"/>
    </row>
    <row r="788" spans="1:16" x14ac:dyDescent="0.25">
      <c r="A788" s="14"/>
    </row>
    <row r="789" spans="1:16" x14ac:dyDescent="0.25">
      <c r="A789" s="14"/>
    </row>
    <row r="790" spans="1:16" x14ac:dyDescent="0.25">
      <c r="A790" s="14"/>
    </row>
    <row r="791" spans="1:16" x14ac:dyDescent="0.25">
      <c r="A791" s="14"/>
    </row>
    <row r="792" spans="1:16" x14ac:dyDescent="0.25">
      <c r="A792" s="14"/>
    </row>
    <row r="793" spans="1:16" x14ac:dyDescent="0.25">
      <c r="A793" s="14"/>
    </row>
    <row r="794" spans="1:16" x14ac:dyDescent="0.25">
      <c r="A794" s="14"/>
    </row>
    <row r="795" spans="1:16" x14ac:dyDescent="0.25">
      <c r="A795" s="14"/>
    </row>
    <row r="796" spans="1:16" x14ac:dyDescent="0.25">
      <c r="A796" s="14"/>
    </row>
    <row r="797" spans="1:16" x14ac:dyDescent="0.25">
      <c r="A797" s="14"/>
    </row>
    <row r="798" spans="1:16" x14ac:dyDescent="0.25">
      <c r="A798" s="14"/>
    </row>
    <row r="799" spans="1:16" x14ac:dyDescent="0.25">
      <c r="A799" s="14"/>
    </row>
    <row r="800" spans="1:16" x14ac:dyDescent="0.25">
      <c r="A800" s="14"/>
    </row>
    <row r="801" spans="1:1" x14ac:dyDescent="0.25">
      <c r="A801" s="14"/>
    </row>
    <row r="802" spans="1:1" x14ac:dyDescent="0.25">
      <c r="A802" s="14"/>
    </row>
    <row r="803" spans="1:1" x14ac:dyDescent="0.25">
      <c r="A803" s="14"/>
    </row>
    <row r="804" spans="1:1" x14ac:dyDescent="0.25">
      <c r="A804" s="14"/>
    </row>
    <row r="805" spans="1:1" x14ac:dyDescent="0.25">
      <c r="A805" s="14"/>
    </row>
    <row r="806" spans="1:1" x14ac:dyDescent="0.25">
      <c r="A806" s="14"/>
    </row>
    <row r="807" spans="1:1" x14ac:dyDescent="0.25">
      <c r="A807" s="14"/>
    </row>
    <row r="808" spans="1:1" x14ac:dyDescent="0.25">
      <c r="A808" s="14"/>
    </row>
    <row r="809" spans="1:1" x14ac:dyDescent="0.25">
      <c r="A809" s="14"/>
    </row>
    <row r="810" spans="1:1" x14ac:dyDescent="0.25">
      <c r="A810" s="14"/>
    </row>
    <row r="811" spans="1:1" x14ac:dyDescent="0.25">
      <c r="A811" s="14"/>
    </row>
    <row r="812" spans="1:1" x14ac:dyDescent="0.25">
      <c r="A812" s="14"/>
    </row>
    <row r="813" spans="1:1" x14ac:dyDescent="0.25">
      <c r="A813" s="14"/>
    </row>
    <row r="814" spans="1:1" x14ac:dyDescent="0.25">
      <c r="A814" s="14"/>
    </row>
    <row r="815" spans="1:1" x14ac:dyDescent="0.25">
      <c r="A815" s="14"/>
    </row>
    <row r="816" spans="1:1" x14ac:dyDescent="0.25">
      <c r="A816" s="14"/>
    </row>
    <row r="817" spans="1:1" x14ac:dyDescent="0.25">
      <c r="A817" s="14"/>
    </row>
    <row r="818" spans="1:1" x14ac:dyDescent="0.25">
      <c r="A818" s="14"/>
    </row>
    <row r="819" spans="1:1" x14ac:dyDescent="0.25">
      <c r="A819" s="14"/>
    </row>
    <row r="820" spans="1:1" x14ac:dyDescent="0.25">
      <c r="A820" s="14"/>
    </row>
    <row r="821" spans="1:1" x14ac:dyDescent="0.25">
      <c r="A821" s="14"/>
    </row>
    <row r="822" spans="1:1" x14ac:dyDescent="0.25">
      <c r="A822" s="14"/>
    </row>
    <row r="823" spans="1:1" x14ac:dyDescent="0.25">
      <c r="A823" s="14"/>
    </row>
    <row r="824" spans="1:1" x14ac:dyDescent="0.25">
      <c r="A824" s="14"/>
    </row>
    <row r="825" spans="1:1" x14ac:dyDescent="0.25">
      <c r="A825" s="14"/>
    </row>
    <row r="826" spans="1:1" x14ac:dyDescent="0.25">
      <c r="A826" s="14"/>
    </row>
    <row r="827" spans="1:1" x14ac:dyDescent="0.25">
      <c r="A827" s="14"/>
    </row>
    <row r="828" spans="1:1" x14ac:dyDescent="0.25">
      <c r="A828" s="14"/>
    </row>
    <row r="829" spans="1:1" x14ac:dyDescent="0.25">
      <c r="A829" s="14"/>
    </row>
    <row r="830" spans="1:1" x14ac:dyDescent="0.25">
      <c r="A830" s="14"/>
    </row>
    <row r="831" spans="1:1" x14ac:dyDescent="0.25">
      <c r="A831" s="14"/>
    </row>
    <row r="832" spans="1:1" x14ac:dyDescent="0.25">
      <c r="A832" s="14"/>
    </row>
    <row r="833" spans="1:1" x14ac:dyDescent="0.25">
      <c r="A833" s="14"/>
    </row>
    <row r="834" spans="1:1" x14ac:dyDescent="0.25">
      <c r="A834" s="14"/>
    </row>
    <row r="835" spans="1:1" x14ac:dyDescent="0.25">
      <c r="A835" s="14"/>
    </row>
    <row r="836" spans="1:1" x14ac:dyDescent="0.25">
      <c r="A836" s="14"/>
    </row>
    <row r="837" spans="1:1" x14ac:dyDescent="0.25">
      <c r="A837" s="14"/>
    </row>
    <row r="838" spans="1:1" x14ac:dyDescent="0.25">
      <c r="A838" s="14"/>
    </row>
    <row r="839" spans="1:1" x14ac:dyDescent="0.25">
      <c r="A839" s="14"/>
    </row>
    <row r="840" spans="1:1" x14ac:dyDescent="0.25">
      <c r="A840" s="14"/>
    </row>
    <row r="841" spans="1:1" x14ac:dyDescent="0.25">
      <c r="A841" s="14"/>
    </row>
    <row r="842" spans="1:1" x14ac:dyDescent="0.25">
      <c r="A842" s="14"/>
    </row>
    <row r="843" spans="1:1" x14ac:dyDescent="0.25">
      <c r="A843" s="14"/>
    </row>
    <row r="844" spans="1:1" x14ac:dyDescent="0.25">
      <c r="A844" s="14"/>
    </row>
    <row r="845" spans="1:1" x14ac:dyDescent="0.25">
      <c r="A845" s="14"/>
    </row>
    <row r="846" spans="1:1" x14ac:dyDescent="0.25">
      <c r="A846" s="14"/>
    </row>
    <row r="847" spans="1:1" x14ac:dyDescent="0.25">
      <c r="A847" s="14"/>
    </row>
    <row r="848" spans="1:1" x14ac:dyDescent="0.25">
      <c r="A848" s="14"/>
    </row>
    <row r="849" spans="1:1" x14ac:dyDescent="0.25">
      <c r="A849" s="14"/>
    </row>
    <row r="850" spans="1:1" x14ac:dyDescent="0.25">
      <c r="A850" s="14"/>
    </row>
    <row r="851" spans="1:1" x14ac:dyDescent="0.25">
      <c r="A851" s="14"/>
    </row>
    <row r="852" spans="1:1" x14ac:dyDescent="0.25">
      <c r="A852" s="14"/>
    </row>
    <row r="853" spans="1:1" x14ac:dyDescent="0.25">
      <c r="A853" s="14"/>
    </row>
    <row r="854" spans="1:1" x14ac:dyDescent="0.25">
      <c r="A854" s="14"/>
    </row>
    <row r="855" spans="1:1" x14ac:dyDescent="0.25">
      <c r="A855" s="14"/>
    </row>
    <row r="856" spans="1:1" x14ac:dyDescent="0.25">
      <c r="A856" s="14"/>
    </row>
    <row r="857" spans="1:1" x14ac:dyDescent="0.25">
      <c r="A857" s="14"/>
    </row>
    <row r="858" spans="1:1" x14ac:dyDescent="0.25">
      <c r="A858" s="14"/>
    </row>
    <row r="859" spans="1:1" x14ac:dyDescent="0.25">
      <c r="A859" s="14"/>
    </row>
    <row r="860" spans="1:1" x14ac:dyDescent="0.25">
      <c r="A860" s="14"/>
    </row>
    <row r="861" spans="1:1" x14ac:dyDescent="0.25">
      <c r="A861" s="14"/>
    </row>
    <row r="862" spans="1:1" x14ac:dyDescent="0.25">
      <c r="A862" s="14"/>
    </row>
    <row r="863" spans="1:1" x14ac:dyDescent="0.25">
      <c r="A863" s="14"/>
    </row>
    <row r="864" spans="1:1" x14ac:dyDescent="0.25">
      <c r="A864" s="14"/>
    </row>
    <row r="865" spans="1:1" x14ac:dyDescent="0.25">
      <c r="A865" s="14"/>
    </row>
    <row r="866" spans="1:1" x14ac:dyDescent="0.25">
      <c r="A866" s="14"/>
    </row>
    <row r="867" spans="1:1" x14ac:dyDescent="0.25">
      <c r="A867" s="14"/>
    </row>
    <row r="868" spans="1:1" x14ac:dyDescent="0.25">
      <c r="A868" s="14"/>
    </row>
    <row r="869" spans="1:1" x14ac:dyDescent="0.25">
      <c r="A869" s="14"/>
    </row>
    <row r="870" spans="1:1" x14ac:dyDescent="0.25">
      <c r="A870" s="14"/>
    </row>
    <row r="871" spans="1:1" x14ac:dyDescent="0.25">
      <c r="A871" s="14"/>
    </row>
    <row r="872" spans="1:1" x14ac:dyDescent="0.25">
      <c r="A872" s="14"/>
    </row>
    <row r="873" spans="1:1" x14ac:dyDescent="0.25">
      <c r="A873" s="14"/>
    </row>
    <row r="874" spans="1:1" x14ac:dyDescent="0.25">
      <c r="A874" s="14"/>
    </row>
    <row r="875" spans="1:1" x14ac:dyDescent="0.25">
      <c r="A875" s="14"/>
    </row>
    <row r="876" spans="1:1" x14ac:dyDescent="0.25">
      <c r="A876" s="14"/>
    </row>
    <row r="877" spans="1:1" x14ac:dyDescent="0.25">
      <c r="A877" s="14"/>
    </row>
    <row r="878" spans="1:1" x14ac:dyDescent="0.25">
      <c r="A878" s="14"/>
    </row>
    <row r="879" spans="1:1" x14ac:dyDescent="0.25">
      <c r="A879" s="14"/>
    </row>
    <row r="880" spans="1:1" x14ac:dyDescent="0.25">
      <c r="A880" s="14"/>
    </row>
    <row r="881" spans="1:1" x14ac:dyDescent="0.25">
      <c r="A881" s="14"/>
    </row>
    <row r="882" spans="1:1" x14ac:dyDescent="0.25">
      <c r="A882" s="14"/>
    </row>
    <row r="883" spans="1:1" x14ac:dyDescent="0.25">
      <c r="A883" s="14"/>
    </row>
    <row r="884" spans="1:1" x14ac:dyDescent="0.25">
      <c r="A884" s="14"/>
    </row>
    <row r="885" spans="1:1" x14ac:dyDescent="0.25">
      <c r="A885" s="14"/>
    </row>
    <row r="886" spans="1:1" x14ac:dyDescent="0.25">
      <c r="A886" s="14"/>
    </row>
    <row r="887" spans="1:1" x14ac:dyDescent="0.25">
      <c r="A887" s="14"/>
    </row>
    <row r="888" spans="1:1" x14ac:dyDescent="0.25">
      <c r="A888" s="14"/>
    </row>
    <row r="889" spans="1:1" x14ac:dyDescent="0.25">
      <c r="A889" s="14"/>
    </row>
    <row r="890" spans="1:1" x14ac:dyDescent="0.25">
      <c r="A890" s="14"/>
    </row>
    <row r="891" spans="1:1" x14ac:dyDescent="0.25">
      <c r="A891" s="14"/>
    </row>
    <row r="892" spans="1:1" x14ac:dyDescent="0.25">
      <c r="A892" s="14"/>
    </row>
    <row r="893" spans="1:1" x14ac:dyDescent="0.25">
      <c r="A893" s="14"/>
    </row>
    <row r="894" spans="1:1" x14ac:dyDescent="0.25">
      <c r="A894" s="14"/>
    </row>
    <row r="895" spans="1:1" x14ac:dyDescent="0.25">
      <c r="A895" s="14"/>
    </row>
    <row r="896" spans="1:1" x14ac:dyDescent="0.25">
      <c r="A896" s="14"/>
    </row>
    <row r="897" spans="1:1" x14ac:dyDescent="0.25">
      <c r="A897" s="14"/>
    </row>
    <row r="898" spans="1:1" x14ac:dyDescent="0.25">
      <c r="A898" s="14"/>
    </row>
    <row r="899" spans="1:1" x14ac:dyDescent="0.25">
      <c r="A899" s="14"/>
    </row>
    <row r="900" spans="1:1" x14ac:dyDescent="0.25">
      <c r="A900" s="14"/>
    </row>
    <row r="901" spans="1:1" x14ac:dyDescent="0.25">
      <c r="A901" s="14"/>
    </row>
    <row r="902" spans="1:1" x14ac:dyDescent="0.25">
      <c r="A902" s="14"/>
    </row>
  </sheetData>
  <mergeCells count="1">
    <mergeCell ref="A1:M1"/>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3"/>
  <sheetViews>
    <sheetView zoomScaleNormal="100" workbookViewId="0">
      <selection sqref="A1:O1"/>
    </sheetView>
  </sheetViews>
  <sheetFormatPr defaultRowHeight="15" x14ac:dyDescent="0.25"/>
  <cols>
    <col min="1" max="1" width="23.85546875" style="7" bestFit="1" customWidth="1"/>
    <col min="2" max="11" width="9.140625" style="5"/>
    <col min="12" max="14" width="9.140625" style="20"/>
    <col min="15" max="15" width="9.140625" style="5" customWidth="1"/>
    <col min="16" max="16384" width="9.140625" style="7"/>
  </cols>
  <sheetData>
    <row r="1" spans="1:16" ht="45" customHeight="1" x14ac:dyDescent="0.25">
      <c r="A1" s="103" t="s">
        <v>1595</v>
      </c>
      <c r="B1" s="103"/>
      <c r="C1" s="103"/>
      <c r="D1" s="103"/>
      <c r="E1" s="103"/>
      <c r="F1" s="103"/>
      <c r="G1" s="103"/>
      <c r="H1" s="103"/>
      <c r="I1" s="103"/>
      <c r="J1" s="103"/>
      <c r="K1" s="103"/>
      <c r="L1" s="103"/>
      <c r="M1" s="103"/>
      <c r="N1" s="103"/>
      <c r="O1" s="103"/>
    </row>
    <row r="2" spans="1:16" ht="15" customHeight="1" x14ac:dyDescent="0.25">
      <c r="A2" s="41"/>
      <c r="B2" s="41"/>
      <c r="C2" s="41"/>
      <c r="D2" s="41"/>
      <c r="E2" s="41"/>
      <c r="F2" s="41"/>
      <c r="G2" s="41"/>
      <c r="H2" s="41"/>
      <c r="I2" s="41"/>
      <c r="J2" s="41"/>
      <c r="K2" s="41"/>
      <c r="L2" s="41"/>
      <c r="M2" s="41"/>
      <c r="N2" s="41"/>
      <c r="O2" s="41"/>
    </row>
    <row r="3" spans="1:16" s="30" customFormat="1" ht="17.25" x14ac:dyDescent="0.3">
      <c r="A3" s="28" t="s">
        <v>6</v>
      </c>
      <c r="B3" s="29" t="s">
        <v>1548</v>
      </c>
      <c r="C3" s="29" t="s">
        <v>1549</v>
      </c>
      <c r="D3" s="29" t="s">
        <v>1550</v>
      </c>
      <c r="E3" s="29" t="s">
        <v>0</v>
      </c>
      <c r="F3" s="29" t="s">
        <v>1</v>
      </c>
      <c r="G3" s="29" t="s">
        <v>7</v>
      </c>
      <c r="H3" s="29" t="s">
        <v>3</v>
      </c>
      <c r="I3" s="29" t="s">
        <v>1551</v>
      </c>
      <c r="J3" s="29" t="s">
        <v>4</v>
      </c>
      <c r="K3" s="19"/>
      <c r="L3" s="29" t="s">
        <v>1151</v>
      </c>
      <c r="M3" s="29" t="s">
        <v>1152</v>
      </c>
      <c r="N3" s="29" t="s">
        <v>1153</v>
      </c>
      <c r="O3" s="29" t="s">
        <v>12</v>
      </c>
      <c r="P3" s="28"/>
    </row>
    <row r="4" spans="1:16" s="85" customFormat="1" ht="15.75" x14ac:dyDescent="0.25">
      <c r="A4" s="58" t="s">
        <v>607</v>
      </c>
      <c r="B4" s="82"/>
      <c r="C4" s="82"/>
      <c r="D4" s="82"/>
      <c r="E4" s="82"/>
      <c r="F4" s="82"/>
      <c r="G4" s="82"/>
      <c r="H4" s="82"/>
      <c r="I4" s="82"/>
      <c r="J4" s="83"/>
      <c r="K4" s="83"/>
      <c r="L4" s="84"/>
      <c r="M4" s="84"/>
      <c r="N4" s="84"/>
      <c r="O4" s="84"/>
    </row>
    <row r="5" spans="1:16" s="21" customFormat="1" x14ac:dyDescent="0.25">
      <c r="A5" s="25" t="s">
        <v>1154</v>
      </c>
      <c r="B5" s="11"/>
      <c r="C5" s="11"/>
      <c r="D5" s="11"/>
      <c r="E5" s="11"/>
      <c r="F5" s="11"/>
      <c r="G5" s="11"/>
      <c r="H5" s="11"/>
      <c r="I5" s="11"/>
      <c r="J5" s="4"/>
      <c r="K5" s="4"/>
      <c r="L5" s="24"/>
      <c r="M5" s="24"/>
      <c r="N5" s="24"/>
      <c r="O5" s="24"/>
    </row>
    <row r="6" spans="1:16" s="59" customFormat="1" ht="12.75" x14ac:dyDescent="0.2">
      <c r="A6" s="59" t="s">
        <v>1246</v>
      </c>
      <c r="B6" s="47">
        <v>50.599899999999998</v>
      </c>
      <c r="C6" s="47">
        <v>2.5861700000000001</v>
      </c>
      <c r="D6" s="47">
        <v>0.34856399999999998</v>
      </c>
      <c r="E6" s="47">
        <v>14.872199999999999</v>
      </c>
      <c r="F6" s="47">
        <v>18.354500000000002</v>
      </c>
      <c r="G6" s="47">
        <v>10.8414</v>
      </c>
      <c r="H6" s="47">
        <v>0.40882600000000002</v>
      </c>
      <c r="I6" s="47">
        <v>0.56947300000000001</v>
      </c>
      <c r="J6" s="47">
        <f t="shared" ref="J6:J37" si="0">SUM(B6:I6)</f>
        <v>98.581033000000005</v>
      </c>
      <c r="K6" s="48"/>
      <c r="L6" s="65">
        <v>43.546514019128615</v>
      </c>
      <c r="M6" s="65">
        <v>17.813829723605661</v>
      </c>
      <c r="N6" s="65">
        <v>38.639656257265727</v>
      </c>
      <c r="O6" s="49">
        <v>74.720228174697567</v>
      </c>
    </row>
    <row r="7" spans="1:16" s="59" customFormat="1" ht="12.75" x14ac:dyDescent="0.2">
      <c r="A7" s="59" t="s">
        <v>1246</v>
      </c>
      <c r="B7" s="47">
        <v>51.075000000000003</v>
      </c>
      <c r="C7" s="47">
        <v>1.9415500000000001</v>
      </c>
      <c r="D7" s="47">
        <v>0.36385099999999998</v>
      </c>
      <c r="E7" s="47">
        <v>14.4382</v>
      </c>
      <c r="F7" s="47">
        <v>18.732099999999999</v>
      </c>
      <c r="G7" s="47">
        <v>11.216200000000001</v>
      </c>
      <c r="H7" s="47">
        <v>0.52820699999999998</v>
      </c>
      <c r="I7" s="47">
        <v>0.423294</v>
      </c>
      <c r="J7" s="47">
        <f t="shared" si="0"/>
        <v>98.718401999999998</v>
      </c>
      <c r="K7" s="48"/>
      <c r="L7" s="65">
        <v>42.216641738651852</v>
      </c>
      <c r="M7" s="65">
        <v>18.403911036997279</v>
      </c>
      <c r="N7" s="65">
        <v>39.379447224350869</v>
      </c>
      <c r="O7" s="49">
        <v>73.031756926578083</v>
      </c>
    </row>
    <row r="8" spans="1:16" s="59" customFormat="1" ht="12.75" x14ac:dyDescent="0.2">
      <c r="A8" s="59" t="s">
        <v>1247</v>
      </c>
      <c r="B8" s="47">
        <v>52.081600000000002</v>
      </c>
      <c r="C8" s="47">
        <v>2.3658100000000002</v>
      </c>
      <c r="D8" s="47">
        <v>0.32651599999999997</v>
      </c>
      <c r="E8" s="47">
        <v>15.215199999999999</v>
      </c>
      <c r="F8" s="47">
        <v>19.363199999999999</v>
      </c>
      <c r="G8" s="47">
        <v>9.6355500000000003</v>
      </c>
      <c r="H8" s="47">
        <v>0.38038</v>
      </c>
      <c r="I8" s="47">
        <v>0.47437499999999999</v>
      </c>
      <c r="J8" s="47">
        <f t="shared" si="0"/>
        <v>99.842630999999997</v>
      </c>
      <c r="K8" s="48"/>
      <c r="L8" s="65">
        <v>44.045868688994744</v>
      </c>
      <c r="M8" s="65">
        <v>15.653006825669417</v>
      </c>
      <c r="N8" s="65">
        <v>40.301124485335841</v>
      </c>
      <c r="O8" s="49">
        <v>75.328818805614105</v>
      </c>
    </row>
    <row r="9" spans="1:16" s="59" customFormat="1" ht="12.75" x14ac:dyDescent="0.2">
      <c r="A9" s="59" t="s">
        <v>1248</v>
      </c>
      <c r="B9" s="47">
        <v>50.866599999999998</v>
      </c>
      <c r="C9" s="47">
        <v>4.1407800000000003</v>
      </c>
      <c r="D9" s="47">
        <v>0.31326399999999999</v>
      </c>
      <c r="E9" s="47">
        <v>15.521599999999999</v>
      </c>
      <c r="F9" s="47">
        <v>19.0425</v>
      </c>
      <c r="G9" s="47">
        <v>8.8872499999999999</v>
      </c>
      <c r="H9" s="47">
        <v>0.30695299999999998</v>
      </c>
      <c r="I9" s="47">
        <v>0.51916799999999996</v>
      </c>
      <c r="J9" s="47">
        <f t="shared" si="0"/>
        <v>99.598114999999979</v>
      </c>
      <c r="K9" s="48"/>
      <c r="L9" s="65">
        <v>45.384939340714844</v>
      </c>
      <c r="M9" s="65">
        <v>14.582648919212435</v>
      </c>
      <c r="N9" s="65">
        <v>40.032411740072718</v>
      </c>
      <c r="O9" s="49">
        <v>78.739822595676131</v>
      </c>
    </row>
    <row r="10" spans="1:16" s="59" customFormat="1" ht="12.75" x14ac:dyDescent="0.2">
      <c r="A10" s="59" t="s">
        <v>1249</v>
      </c>
      <c r="B10" s="47">
        <v>51.873399999999997</v>
      </c>
      <c r="C10" s="47">
        <v>2.2080000000000002</v>
      </c>
      <c r="D10" s="47">
        <v>0.34625699999999998</v>
      </c>
      <c r="E10" s="47">
        <v>15.215199999999999</v>
      </c>
      <c r="F10" s="47">
        <v>18.942</v>
      </c>
      <c r="G10" s="47">
        <v>10.5053</v>
      </c>
      <c r="H10" s="47">
        <v>0.43516500000000002</v>
      </c>
      <c r="I10" s="47">
        <v>0.49368899999999999</v>
      </c>
      <c r="J10" s="47">
        <f t="shared" si="0"/>
        <v>100.01901100000001</v>
      </c>
      <c r="K10" s="48"/>
      <c r="L10" s="65">
        <v>43.81092839715086</v>
      </c>
      <c r="M10" s="65">
        <v>16.974891264810118</v>
      </c>
      <c r="N10" s="65">
        <v>39.214180338039014</v>
      </c>
      <c r="O10" s="49">
        <v>74.993282441106544</v>
      </c>
    </row>
    <row r="11" spans="1:16" s="59" customFormat="1" ht="12.75" x14ac:dyDescent="0.2">
      <c r="A11" s="59" t="s">
        <v>1250</v>
      </c>
      <c r="B11" s="47">
        <v>52.440800000000003</v>
      </c>
      <c r="C11" s="47">
        <v>1.7863599999999999</v>
      </c>
      <c r="D11" s="47">
        <v>0.173653</v>
      </c>
      <c r="E11" s="47">
        <v>16.248200000000001</v>
      </c>
      <c r="F11" s="47">
        <v>17.635100000000001</v>
      </c>
      <c r="G11" s="47">
        <v>10.565300000000001</v>
      </c>
      <c r="H11" s="47">
        <v>0.485267</v>
      </c>
      <c r="I11" s="47">
        <v>0.43383500000000003</v>
      </c>
      <c r="J11" s="47">
        <f t="shared" si="0"/>
        <v>99.768515000000022</v>
      </c>
      <c r="K11" s="48"/>
      <c r="L11" s="65">
        <v>46.614843994565248</v>
      </c>
      <c r="M11" s="65">
        <v>17.009618109303041</v>
      </c>
      <c r="N11" s="65">
        <v>36.375537896131718</v>
      </c>
      <c r="O11" s="49">
        <v>73.856995742416288</v>
      </c>
    </row>
    <row r="12" spans="1:16" s="59" customFormat="1" ht="12.75" x14ac:dyDescent="0.2">
      <c r="A12" s="59" t="s">
        <v>1251</v>
      </c>
      <c r="B12" s="47">
        <v>51.301900000000003</v>
      </c>
      <c r="C12" s="47">
        <v>3.0915599999999999</v>
      </c>
      <c r="D12" s="47">
        <v>0.37388300000000002</v>
      </c>
      <c r="E12" s="47">
        <v>14.776999999999999</v>
      </c>
      <c r="F12" s="47">
        <v>18.95</v>
      </c>
      <c r="G12" s="47">
        <v>10.4809</v>
      </c>
      <c r="H12" s="47">
        <v>0.35150100000000001</v>
      </c>
      <c r="I12" s="47">
        <v>0.60284700000000002</v>
      </c>
      <c r="J12" s="47">
        <f t="shared" si="0"/>
        <v>99.929591000000002</v>
      </c>
      <c r="K12" s="48"/>
      <c r="L12" s="65">
        <v>43.102877947418186</v>
      </c>
      <c r="M12" s="65">
        <v>17.15585328822112</v>
      </c>
      <c r="N12" s="65">
        <v>39.741268764360697</v>
      </c>
      <c r="O12" s="49">
        <v>74.143470617227209</v>
      </c>
    </row>
    <row r="13" spans="1:16" s="59" customFormat="1" ht="12.75" x14ac:dyDescent="0.2">
      <c r="A13" s="59" t="s">
        <v>1251</v>
      </c>
      <c r="B13" s="47">
        <v>51.412700000000001</v>
      </c>
      <c r="C13" s="47">
        <v>3.12202</v>
      </c>
      <c r="D13" s="47">
        <v>0.37819599999999998</v>
      </c>
      <c r="E13" s="47">
        <v>14.9513</v>
      </c>
      <c r="F13" s="47">
        <v>18.916799999999999</v>
      </c>
      <c r="G13" s="47">
        <v>10.316700000000001</v>
      </c>
      <c r="H13" s="47">
        <v>0.38045800000000002</v>
      </c>
      <c r="I13" s="47">
        <v>0.65841700000000003</v>
      </c>
      <c r="J13" s="47">
        <f t="shared" si="0"/>
        <v>100.136591</v>
      </c>
      <c r="K13" s="48"/>
      <c r="L13" s="65">
        <v>43.53727225594227</v>
      </c>
      <c r="M13" s="65">
        <v>16.858417801243284</v>
      </c>
      <c r="N13" s="65">
        <v>39.604309942814446</v>
      </c>
      <c r="O13" s="49">
        <v>74.648797754458954</v>
      </c>
    </row>
    <row r="14" spans="1:16" s="59" customFormat="1" ht="12.75" x14ac:dyDescent="0.2">
      <c r="A14" s="59" t="s">
        <v>1251</v>
      </c>
      <c r="B14" s="47">
        <v>51.023400000000002</v>
      </c>
      <c r="C14" s="47">
        <v>3.2848099999999998</v>
      </c>
      <c r="D14" s="47">
        <v>0.40952699999999997</v>
      </c>
      <c r="E14" s="47">
        <v>14.685600000000001</v>
      </c>
      <c r="F14" s="47">
        <v>19.123000000000001</v>
      </c>
      <c r="G14" s="47">
        <v>10.335900000000001</v>
      </c>
      <c r="H14" s="47">
        <v>0.35475099999999998</v>
      </c>
      <c r="I14" s="47">
        <v>0.62026999999999999</v>
      </c>
      <c r="J14" s="47">
        <f t="shared" si="0"/>
        <v>99.837257999999991</v>
      </c>
      <c r="K14" s="48"/>
      <c r="L14" s="65">
        <v>42.896818869303708</v>
      </c>
      <c r="M14" s="65">
        <v>16.942419936717343</v>
      </c>
      <c r="N14" s="65">
        <v>40.160761193978942</v>
      </c>
      <c r="O14" s="49">
        <v>75.182681393001104</v>
      </c>
    </row>
    <row r="15" spans="1:16" s="59" customFormat="1" ht="12.75" x14ac:dyDescent="0.2">
      <c r="A15" s="59" t="s">
        <v>1252</v>
      </c>
      <c r="B15" s="47">
        <v>51.341200000000001</v>
      </c>
      <c r="C15" s="47">
        <v>2.8691200000000001</v>
      </c>
      <c r="D15" s="47">
        <v>0.39648499999999998</v>
      </c>
      <c r="E15" s="47">
        <v>14.9261</v>
      </c>
      <c r="F15" s="47">
        <v>18.891100000000002</v>
      </c>
      <c r="G15" s="47">
        <v>10.8781</v>
      </c>
      <c r="H15" s="47">
        <v>0.41069099999999997</v>
      </c>
      <c r="I15" s="47">
        <v>0.54031799999999996</v>
      </c>
      <c r="J15" s="47">
        <f t="shared" si="0"/>
        <v>100.253114</v>
      </c>
      <c r="K15" s="48"/>
      <c r="L15" s="65">
        <v>43.123135956606447</v>
      </c>
      <c r="M15" s="65">
        <v>17.636434369175422</v>
      </c>
      <c r="N15" s="65">
        <v>39.240429674218134</v>
      </c>
      <c r="O15" s="49">
        <v>75.099917199807692</v>
      </c>
    </row>
    <row r="16" spans="1:16" s="59" customFormat="1" ht="12.75" x14ac:dyDescent="0.2">
      <c r="A16" s="59" t="s">
        <v>1253</v>
      </c>
      <c r="B16" s="47">
        <v>52.5503</v>
      </c>
      <c r="C16" s="47">
        <v>1.94757</v>
      </c>
      <c r="D16" s="47">
        <v>0.20752899999999999</v>
      </c>
      <c r="E16" s="47">
        <v>15.94</v>
      </c>
      <c r="F16" s="47">
        <v>18.194500000000001</v>
      </c>
      <c r="G16" s="47">
        <v>10.3545</v>
      </c>
      <c r="H16" s="47">
        <v>0.50409499999999996</v>
      </c>
      <c r="I16" s="47">
        <v>0.44694600000000001</v>
      </c>
      <c r="J16" s="47">
        <f t="shared" si="0"/>
        <v>100.14544000000001</v>
      </c>
      <c r="K16" s="48"/>
      <c r="L16" s="65">
        <v>45.762546361182281</v>
      </c>
      <c r="M16" s="65">
        <v>16.68187060513938</v>
      </c>
      <c r="N16" s="65">
        <v>37.555583033678339</v>
      </c>
      <c r="O16" s="49">
        <v>73.869518235522037</v>
      </c>
    </row>
    <row r="17" spans="1:15" s="59" customFormat="1" ht="12.75" x14ac:dyDescent="0.2">
      <c r="A17" s="59" t="s">
        <v>1254</v>
      </c>
      <c r="B17" s="47">
        <v>51.668599999999998</v>
      </c>
      <c r="C17" s="47">
        <v>2.4546399999999999</v>
      </c>
      <c r="D17" s="47">
        <v>0.37839400000000001</v>
      </c>
      <c r="E17" s="47">
        <v>15.0054</v>
      </c>
      <c r="F17" s="47">
        <v>18.836600000000001</v>
      </c>
      <c r="G17" s="47">
        <v>10.6211</v>
      </c>
      <c r="H17" s="47">
        <v>0.38941999999999999</v>
      </c>
      <c r="I17" s="47">
        <v>0.48454700000000001</v>
      </c>
      <c r="J17" s="47">
        <f t="shared" si="0"/>
        <v>99.838701</v>
      </c>
      <c r="K17" s="48"/>
      <c r="L17" s="65">
        <v>43.483025898799589</v>
      </c>
      <c r="M17" s="65">
        <v>17.271713684988701</v>
      </c>
      <c r="N17" s="65">
        <v>39.2452604162117</v>
      </c>
      <c r="O17" s="49">
        <v>74.413551366815966</v>
      </c>
    </row>
    <row r="18" spans="1:15" s="59" customFormat="1" ht="12.75" x14ac:dyDescent="0.2">
      <c r="A18" s="59" t="s">
        <v>1255</v>
      </c>
      <c r="B18" s="47">
        <v>49.688699999999997</v>
      </c>
      <c r="C18" s="47">
        <v>5.3622699999999996</v>
      </c>
      <c r="D18" s="47">
        <v>0.277563</v>
      </c>
      <c r="E18" s="47">
        <v>14.734999999999999</v>
      </c>
      <c r="F18" s="47">
        <v>20.0684</v>
      </c>
      <c r="G18" s="47">
        <v>8.40625</v>
      </c>
      <c r="H18" s="47">
        <v>0.23080800000000001</v>
      </c>
      <c r="I18" s="47">
        <v>0.60644100000000001</v>
      </c>
      <c r="J18" s="47">
        <f t="shared" si="0"/>
        <v>99.375432000000004</v>
      </c>
      <c r="K18" s="48"/>
      <c r="L18" s="65">
        <v>43.490498818468176</v>
      </c>
      <c r="M18" s="65">
        <v>13.923239744917437</v>
      </c>
      <c r="N18" s="65">
        <v>42.586261436614393</v>
      </c>
      <c r="O18" s="49">
        <v>80.235133118601993</v>
      </c>
    </row>
    <row r="19" spans="1:15" s="59" customFormat="1" ht="12.75" x14ac:dyDescent="0.2">
      <c r="A19" s="59" t="s">
        <v>1255</v>
      </c>
      <c r="B19" s="47">
        <v>49.921199999999999</v>
      </c>
      <c r="C19" s="47">
        <v>5.3906799999999997</v>
      </c>
      <c r="D19" s="47">
        <v>0.29663099999999998</v>
      </c>
      <c r="E19" s="47">
        <v>14.7933</v>
      </c>
      <c r="F19" s="47">
        <v>20.1266</v>
      </c>
      <c r="G19" s="47">
        <v>8.6423199999999998</v>
      </c>
      <c r="H19" s="47">
        <v>0.22418099999999999</v>
      </c>
      <c r="I19" s="47">
        <v>0.63991799999999999</v>
      </c>
      <c r="J19" s="47">
        <f t="shared" si="0"/>
        <v>100.03482999999999</v>
      </c>
      <c r="K19" s="48"/>
      <c r="L19" s="65">
        <v>43.364838189236359</v>
      </c>
      <c r="M19" s="65">
        <v>14.216633235552619</v>
      </c>
      <c r="N19" s="65">
        <v>42.41852857521102</v>
      </c>
      <c r="O19" s="49">
        <v>80.180579162420315</v>
      </c>
    </row>
    <row r="20" spans="1:15" s="59" customFormat="1" ht="12.75" x14ac:dyDescent="0.2">
      <c r="A20" s="59" t="s">
        <v>1256</v>
      </c>
      <c r="B20" s="47">
        <v>52.454500000000003</v>
      </c>
      <c r="C20" s="47">
        <v>1.13846</v>
      </c>
      <c r="D20" s="47">
        <v>0.241227</v>
      </c>
      <c r="E20" s="47">
        <v>15.227600000000001</v>
      </c>
      <c r="F20" s="47">
        <v>19.127199999999998</v>
      </c>
      <c r="G20" s="47">
        <v>10.3857</v>
      </c>
      <c r="H20" s="47">
        <v>0.55577200000000004</v>
      </c>
      <c r="I20" s="47">
        <v>0.30846800000000002</v>
      </c>
      <c r="J20" s="47">
        <f t="shared" si="0"/>
        <v>99.438927000000021</v>
      </c>
      <c r="K20" s="48"/>
      <c r="L20" s="65">
        <v>43.747826227039631</v>
      </c>
      <c r="M20" s="65">
        <v>16.743819845890382</v>
      </c>
      <c r="N20" s="65">
        <v>39.508353927069983</v>
      </c>
      <c r="O20" s="49">
        <v>73.717177201628218</v>
      </c>
    </row>
    <row r="21" spans="1:15" s="59" customFormat="1" ht="12.75" x14ac:dyDescent="0.2">
      <c r="A21" s="59" t="s">
        <v>1257</v>
      </c>
      <c r="B21" s="47">
        <v>51.46</v>
      </c>
      <c r="C21" s="47">
        <v>1.9105799999999999</v>
      </c>
      <c r="D21" s="47">
        <v>0.29960799999999999</v>
      </c>
      <c r="E21" s="47">
        <v>14.824199999999999</v>
      </c>
      <c r="F21" s="47">
        <v>19.5807</v>
      </c>
      <c r="G21" s="47">
        <v>10.042199999999999</v>
      </c>
      <c r="H21" s="47">
        <v>0.43893900000000002</v>
      </c>
      <c r="I21" s="47">
        <v>0.43970300000000001</v>
      </c>
      <c r="J21" s="47">
        <f t="shared" si="0"/>
        <v>98.995929999999987</v>
      </c>
      <c r="K21" s="48"/>
      <c r="L21" s="65">
        <v>42.921960553032584</v>
      </c>
      <c r="M21" s="65">
        <v>16.316646436107369</v>
      </c>
      <c r="N21" s="65">
        <v>40.761393010860047</v>
      </c>
      <c r="O21" s="49">
        <v>75.463692830584634</v>
      </c>
    </row>
    <row r="22" spans="1:15" s="59" customFormat="1" ht="12.75" x14ac:dyDescent="0.2">
      <c r="A22" s="59" t="s">
        <v>1258</v>
      </c>
      <c r="B22" s="47">
        <v>51.360199999999999</v>
      </c>
      <c r="C22" s="47">
        <v>2.84091</v>
      </c>
      <c r="D22" s="47">
        <v>0.36604900000000001</v>
      </c>
      <c r="E22" s="47">
        <v>14.869899999999999</v>
      </c>
      <c r="F22" s="47">
        <v>18.946200000000001</v>
      </c>
      <c r="G22" s="47">
        <v>10.321300000000001</v>
      </c>
      <c r="H22" s="47">
        <v>0.37553399999999998</v>
      </c>
      <c r="I22" s="47">
        <v>0.56335100000000005</v>
      </c>
      <c r="J22" s="47">
        <f t="shared" si="0"/>
        <v>99.643443999999988</v>
      </c>
      <c r="K22" s="48"/>
      <c r="L22" s="65">
        <v>43.373091182882135</v>
      </c>
      <c r="M22" s="65">
        <v>16.894310810776876</v>
      </c>
      <c r="N22" s="65">
        <v>39.732598006340986</v>
      </c>
      <c r="O22" s="49">
        <v>74.50251617150974</v>
      </c>
    </row>
    <row r="23" spans="1:15" s="59" customFormat="1" ht="12.75" x14ac:dyDescent="0.2">
      <c r="A23" s="59" t="s">
        <v>1258</v>
      </c>
      <c r="B23" s="47">
        <v>51.299599999999998</v>
      </c>
      <c r="C23" s="47">
        <v>2.6747399999999999</v>
      </c>
      <c r="D23" s="47">
        <v>0.37349100000000002</v>
      </c>
      <c r="E23" s="47">
        <v>15.0227</v>
      </c>
      <c r="F23" s="47">
        <v>18.7715</v>
      </c>
      <c r="G23" s="47">
        <v>10.226599999999999</v>
      </c>
      <c r="H23" s="47">
        <v>0.346308</v>
      </c>
      <c r="I23" s="47">
        <v>0.58607200000000004</v>
      </c>
      <c r="J23" s="47">
        <f t="shared" si="0"/>
        <v>99.301011000000003</v>
      </c>
      <c r="K23" s="48"/>
      <c r="L23" s="65">
        <v>43.851972980440564</v>
      </c>
      <c r="M23" s="65">
        <v>16.751980687850736</v>
      </c>
      <c r="N23" s="65">
        <v>39.396046331708689</v>
      </c>
      <c r="O23" s="49">
        <v>74.916551940936458</v>
      </c>
    </row>
    <row r="24" spans="1:15" s="59" customFormat="1" ht="12.75" x14ac:dyDescent="0.2">
      <c r="A24" s="59" t="s">
        <v>1259</v>
      </c>
      <c r="B24" s="47">
        <v>51.266800000000003</v>
      </c>
      <c r="C24" s="47">
        <v>2.5997599999999998</v>
      </c>
      <c r="D24" s="47">
        <v>0.34587800000000002</v>
      </c>
      <c r="E24" s="47">
        <v>15.159800000000001</v>
      </c>
      <c r="F24" s="47">
        <v>19.047000000000001</v>
      </c>
      <c r="G24" s="47">
        <v>10.0869</v>
      </c>
      <c r="H24" s="47">
        <v>0.36220000000000002</v>
      </c>
      <c r="I24" s="47">
        <v>0.52055700000000005</v>
      </c>
      <c r="J24" s="47">
        <f t="shared" si="0"/>
        <v>99.388895000000005</v>
      </c>
      <c r="K24" s="48"/>
      <c r="L24" s="65">
        <v>43.922946428045947</v>
      </c>
      <c r="M24" s="65">
        <v>16.400211928170211</v>
      </c>
      <c r="N24" s="65">
        <v>39.676841643783845</v>
      </c>
      <c r="O24" s="49">
        <v>76.324689090443513</v>
      </c>
    </row>
    <row r="25" spans="1:15" s="59" customFormat="1" ht="12.75" x14ac:dyDescent="0.2">
      <c r="A25" s="59" t="s">
        <v>1259</v>
      </c>
      <c r="B25" s="47">
        <v>51.254800000000003</v>
      </c>
      <c r="C25" s="47">
        <v>2.9085000000000001</v>
      </c>
      <c r="D25" s="47">
        <v>0.35598600000000002</v>
      </c>
      <c r="E25" s="47">
        <v>15.112399999999999</v>
      </c>
      <c r="F25" s="47">
        <v>18.6663</v>
      </c>
      <c r="G25" s="47">
        <v>10.5418</v>
      </c>
      <c r="H25" s="47">
        <v>0.41075499999999998</v>
      </c>
      <c r="I25" s="47">
        <v>0.62203399999999998</v>
      </c>
      <c r="J25" s="47">
        <f t="shared" si="0"/>
        <v>99.872574999999998</v>
      </c>
      <c r="K25" s="48"/>
      <c r="L25" s="65">
        <v>43.869294525610833</v>
      </c>
      <c r="M25" s="65">
        <v>17.172587336136953</v>
      </c>
      <c r="N25" s="65">
        <v>38.95811813825221</v>
      </c>
      <c r="O25" s="49">
        <v>75.091849268496034</v>
      </c>
    </row>
    <row r="26" spans="1:15" s="59" customFormat="1" ht="12.75" x14ac:dyDescent="0.2">
      <c r="A26" s="59" t="s">
        <v>1259</v>
      </c>
      <c r="B26" s="47">
        <v>49.546599999999998</v>
      </c>
      <c r="C26" s="47">
        <v>3.1670199999999999</v>
      </c>
      <c r="D26" s="47">
        <v>0.37608000000000003</v>
      </c>
      <c r="E26" s="47">
        <v>14.530900000000001</v>
      </c>
      <c r="F26" s="47">
        <v>18.3996</v>
      </c>
      <c r="G26" s="47">
        <v>10.851800000000001</v>
      </c>
      <c r="H26" s="47">
        <v>0.41611199999999998</v>
      </c>
      <c r="I26" s="47">
        <v>0.57000899999999999</v>
      </c>
      <c r="J26" s="47">
        <f t="shared" si="0"/>
        <v>97.858120999999983</v>
      </c>
      <c r="K26" s="48"/>
      <c r="L26" s="65">
        <v>42.928076497002287</v>
      </c>
      <c r="M26" s="65">
        <v>17.990550274112358</v>
      </c>
      <c r="N26" s="65">
        <v>39.08137322888534</v>
      </c>
      <c r="O26" s="49">
        <v>76.121070825672419</v>
      </c>
    </row>
    <row r="27" spans="1:15" s="59" customFormat="1" ht="12.75" x14ac:dyDescent="0.2">
      <c r="A27" s="59" t="s">
        <v>1259</v>
      </c>
      <c r="B27" s="47">
        <v>51.240600000000001</v>
      </c>
      <c r="C27" s="47">
        <v>2.8189199999999999</v>
      </c>
      <c r="D27" s="47">
        <v>0.347686</v>
      </c>
      <c r="E27" s="47">
        <v>14.9329</v>
      </c>
      <c r="F27" s="47">
        <v>18.5245</v>
      </c>
      <c r="G27" s="47">
        <v>10.6851</v>
      </c>
      <c r="H27" s="47">
        <v>0.38903799999999999</v>
      </c>
      <c r="I27" s="47">
        <v>0.59034900000000001</v>
      </c>
      <c r="J27" s="47">
        <f t="shared" si="0"/>
        <v>99.529093000000017</v>
      </c>
      <c r="K27" s="48"/>
      <c r="L27" s="65">
        <v>43.602685253183978</v>
      </c>
      <c r="M27" s="65">
        <v>17.508196859495868</v>
      </c>
      <c r="N27" s="65">
        <v>38.889117887320154</v>
      </c>
      <c r="O27" s="49">
        <v>73.79521663187812</v>
      </c>
    </row>
    <row r="28" spans="1:15" s="59" customFormat="1" ht="12.75" x14ac:dyDescent="0.2">
      <c r="A28" s="59" t="s">
        <v>1260</v>
      </c>
      <c r="B28" s="47">
        <v>51.647300000000001</v>
      </c>
      <c r="C28" s="47">
        <v>2.7169300000000001</v>
      </c>
      <c r="D28" s="47">
        <v>0.41060600000000003</v>
      </c>
      <c r="E28" s="47">
        <v>15.2136</v>
      </c>
      <c r="F28" s="47">
        <v>18.535699999999999</v>
      </c>
      <c r="G28" s="47">
        <v>10.072699999999999</v>
      </c>
      <c r="H28" s="47">
        <v>0.38386500000000001</v>
      </c>
      <c r="I28" s="47">
        <v>0.56587799999999999</v>
      </c>
      <c r="J28" s="47">
        <f t="shared" si="0"/>
        <v>99.546578999999994</v>
      </c>
      <c r="K28" s="48"/>
      <c r="L28" s="65">
        <v>44.493637553910439</v>
      </c>
      <c r="M28" s="65">
        <v>16.531245273501131</v>
      </c>
      <c r="N28" s="65">
        <v>38.975117172588433</v>
      </c>
      <c r="O28" s="49">
        <v>74.843174205015131</v>
      </c>
    </row>
    <row r="29" spans="1:15" s="59" customFormat="1" ht="12.75" x14ac:dyDescent="0.2">
      <c r="A29" s="59" t="s">
        <v>1260</v>
      </c>
      <c r="B29" s="47">
        <v>51.668999999999997</v>
      </c>
      <c r="C29" s="47">
        <v>2.7028099999999999</v>
      </c>
      <c r="D29" s="47">
        <v>0.423097</v>
      </c>
      <c r="E29" s="47">
        <v>15.353899999999999</v>
      </c>
      <c r="F29" s="47">
        <v>18.527899999999999</v>
      </c>
      <c r="G29" s="47">
        <v>10.3652</v>
      </c>
      <c r="H29" s="47">
        <v>0.35000500000000001</v>
      </c>
      <c r="I29" s="47">
        <v>0.57488899999999998</v>
      </c>
      <c r="J29" s="47">
        <f t="shared" si="0"/>
        <v>99.96680099999999</v>
      </c>
      <c r="K29" s="48"/>
      <c r="L29" s="65">
        <v>44.514912001513153</v>
      </c>
      <c r="M29" s="65">
        <v>16.863908952515736</v>
      </c>
      <c r="N29" s="65">
        <v>38.621179045971118</v>
      </c>
      <c r="O29" s="49">
        <v>75.490824488147169</v>
      </c>
    </row>
    <row r="30" spans="1:15" s="59" customFormat="1" ht="12.75" x14ac:dyDescent="0.2">
      <c r="A30" s="59" t="s">
        <v>1261</v>
      </c>
      <c r="B30" s="47">
        <v>52.328499999999998</v>
      </c>
      <c r="C30" s="47">
        <v>1.73997</v>
      </c>
      <c r="D30" s="47">
        <v>0.17267099999999999</v>
      </c>
      <c r="E30" s="47">
        <v>16.364699999999999</v>
      </c>
      <c r="F30" s="47">
        <v>18.347799999999999</v>
      </c>
      <c r="G30" s="47">
        <v>9.6116299999999999</v>
      </c>
      <c r="H30" s="47">
        <v>0.42880800000000002</v>
      </c>
      <c r="I30" s="47">
        <v>0.36202600000000001</v>
      </c>
      <c r="J30" s="47">
        <f t="shared" si="0"/>
        <v>99.356105000000014</v>
      </c>
      <c r="K30" s="48"/>
      <c r="L30" s="65">
        <v>46.823148263748649</v>
      </c>
      <c r="M30" s="65">
        <v>15.432751323635358</v>
      </c>
      <c r="N30" s="65">
        <v>37.744100412616</v>
      </c>
      <c r="O30" s="49">
        <v>76.434186611038797</v>
      </c>
    </row>
    <row r="31" spans="1:15" s="59" customFormat="1" ht="12.75" x14ac:dyDescent="0.2">
      <c r="A31" s="59" t="s">
        <v>1262</v>
      </c>
      <c r="B31" s="47">
        <v>52.0321</v>
      </c>
      <c r="C31" s="47">
        <v>2.4104299999999999</v>
      </c>
      <c r="D31" s="47">
        <v>0.30742199999999997</v>
      </c>
      <c r="E31" s="47">
        <v>15.668699999999999</v>
      </c>
      <c r="F31" s="47">
        <v>19.1157</v>
      </c>
      <c r="G31" s="47">
        <v>9.5983800000000006</v>
      </c>
      <c r="H31" s="47">
        <v>0.36034699999999997</v>
      </c>
      <c r="I31" s="47">
        <v>0.46455299999999999</v>
      </c>
      <c r="J31" s="47">
        <f t="shared" si="0"/>
        <v>99.957632000000004</v>
      </c>
      <c r="K31" s="48"/>
      <c r="L31" s="65">
        <v>45.026702121195875</v>
      </c>
      <c r="M31" s="65">
        <v>15.478499746719852</v>
      </c>
      <c r="N31" s="65">
        <v>39.494798132084284</v>
      </c>
      <c r="O31" s="49">
        <v>76.8102774663475</v>
      </c>
    </row>
    <row r="32" spans="1:15" s="59" customFormat="1" ht="12.75" x14ac:dyDescent="0.2">
      <c r="A32" s="59" t="s">
        <v>1262</v>
      </c>
      <c r="B32" s="47">
        <v>50.690100000000001</v>
      </c>
      <c r="C32" s="47">
        <v>3.0502199999999999</v>
      </c>
      <c r="D32" s="47">
        <v>0.36145500000000003</v>
      </c>
      <c r="E32" s="47">
        <v>14.791399999999999</v>
      </c>
      <c r="F32" s="47">
        <v>18.812799999999999</v>
      </c>
      <c r="G32" s="47">
        <v>10.3331</v>
      </c>
      <c r="H32" s="47">
        <v>0.35218100000000002</v>
      </c>
      <c r="I32" s="47">
        <v>0.57450900000000005</v>
      </c>
      <c r="J32" s="47">
        <f t="shared" si="0"/>
        <v>98.965765000000005</v>
      </c>
      <c r="K32" s="48"/>
      <c r="L32" s="65">
        <v>43.35631120501985</v>
      </c>
      <c r="M32" s="65">
        <v>16.996810268499189</v>
      </c>
      <c r="N32" s="65">
        <v>39.646878526480968</v>
      </c>
      <c r="O32" s="49">
        <v>75.327742654935236</v>
      </c>
    </row>
    <row r="33" spans="1:15" s="59" customFormat="1" ht="12.75" x14ac:dyDescent="0.2">
      <c r="A33" s="59" t="s">
        <v>1263</v>
      </c>
      <c r="B33" s="47">
        <v>51.865200000000002</v>
      </c>
      <c r="C33" s="47">
        <v>2.8257400000000001</v>
      </c>
      <c r="D33" s="47">
        <v>0.26866299999999999</v>
      </c>
      <c r="E33" s="47">
        <v>16.1633</v>
      </c>
      <c r="F33" s="47">
        <v>19.054200000000002</v>
      </c>
      <c r="G33" s="47">
        <v>8.6778499999999994</v>
      </c>
      <c r="H33" s="47">
        <v>0.30323299999999997</v>
      </c>
      <c r="I33" s="47">
        <v>0.39252399999999998</v>
      </c>
      <c r="J33" s="47">
        <f t="shared" si="0"/>
        <v>99.550710000000024</v>
      </c>
      <c r="K33" s="48"/>
      <c r="L33" s="65">
        <v>46.536536359986954</v>
      </c>
      <c r="M33" s="65">
        <v>14.020706960142151</v>
      </c>
      <c r="N33" s="65">
        <v>39.44275667987089</v>
      </c>
      <c r="O33" s="49">
        <v>79.121644422219049</v>
      </c>
    </row>
    <row r="34" spans="1:15" s="59" customFormat="1" ht="12.75" x14ac:dyDescent="0.2">
      <c r="A34" s="59" t="s">
        <v>1264</v>
      </c>
      <c r="B34" s="47">
        <v>51.063499999999998</v>
      </c>
      <c r="C34" s="47">
        <v>2.9973999999999998</v>
      </c>
      <c r="D34" s="47">
        <v>0.32101299999999999</v>
      </c>
      <c r="E34" s="47">
        <v>15.1762</v>
      </c>
      <c r="F34" s="47">
        <v>19.5608</v>
      </c>
      <c r="G34" s="47">
        <v>9.3128299999999999</v>
      </c>
      <c r="H34" s="47">
        <v>0.31768299999999999</v>
      </c>
      <c r="I34" s="47">
        <v>0.69530099999999995</v>
      </c>
      <c r="J34" s="47">
        <f t="shared" si="0"/>
        <v>99.444727</v>
      </c>
      <c r="K34" s="48"/>
      <c r="L34" s="65">
        <v>44.032434068255576</v>
      </c>
      <c r="M34" s="65">
        <v>15.162998025323763</v>
      </c>
      <c r="N34" s="65">
        <v>40.804567906420658</v>
      </c>
      <c r="O34" s="49">
        <v>77.688774647208817</v>
      </c>
    </row>
    <row r="35" spans="1:15" s="59" customFormat="1" ht="12.75" x14ac:dyDescent="0.2">
      <c r="A35" s="59" t="s">
        <v>1265</v>
      </c>
      <c r="B35" s="47">
        <v>51.4953</v>
      </c>
      <c r="C35" s="47">
        <v>2.7953600000000001</v>
      </c>
      <c r="D35" s="47">
        <v>0.29775000000000001</v>
      </c>
      <c r="E35" s="47">
        <v>15.289400000000001</v>
      </c>
      <c r="F35" s="47">
        <v>19.359400000000001</v>
      </c>
      <c r="G35" s="47">
        <v>9.5184999999999995</v>
      </c>
      <c r="H35" s="47">
        <v>0.38915899999999998</v>
      </c>
      <c r="I35" s="47">
        <v>0.540354</v>
      </c>
      <c r="J35" s="47">
        <f t="shared" si="0"/>
        <v>99.685223000000008</v>
      </c>
      <c r="K35" s="48"/>
      <c r="L35" s="65">
        <v>44.253258773118702</v>
      </c>
      <c r="M35" s="65">
        <v>15.460270195826709</v>
      </c>
      <c r="N35" s="65">
        <v>40.286471031054596</v>
      </c>
      <c r="O35" s="49">
        <v>76.789238259173729</v>
      </c>
    </row>
    <row r="36" spans="1:15" s="59" customFormat="1" ht="12.75" x14ac:dyDescent="0.2">
      <c r="A36" s="59" t="s">
        <v>1266</v>
      </c>
      <c r="B36" s="47">
        <v>51.216999999999999</v>
      </c>
      <c r="C36" s="47">
        <v>2.7101899999999999</v>
      </c>
      <c r="D36" s="47">
        <v>0.36729800000000001</v>
      </c>
      <c r="E36" s="47">
        <v>14.2608</v>
      </c>
      <c r="F36" s="47">
        <v>18.619700000000002</v>
      </c>
      <c r="G36" s="47">
        <v>11.495900000000001</v>
      </c>
      <c r="H36" s="47">
        <v>0.419574</v>
      </c>
      <c r="I36" s="47">
        <v>0.62570800000000004</v>
      </c>
      <c r="J36" s="47">
        <f t="shared" si="0"/>
        <v>99.716169999999991</v>
      </c>
      <c r="K36" s="48"/>
      <c r="L36" s="65">
        <v>41.821749996012301</v>
      </c>
      <c r="M36" s="65">
        <v>18.918863364389409</v>
      </c>
      <c r="N36" s="65">
        <v>39.259386639598283</v>
      </c>
      <c r="O36" s="49">
        <v>70.946542949745748</v>
      </c>
    </row>
    <row r="37" spans="1:15" s="59" customFormat="1" ht="12.75" x14ac:dyDescent="0.2">
      <c r="A37" s="59" t="s">
        <v>1267</v>
      </c>
      <c r="B37" s="47">
        <v>51.641599999999997</v>
      </c>
      <c r="C37" s="47">
        <v>2.3400099999999999</v>
      </c>
      <c r="D37" s="47">
        <v>0.18391299999999999</v>
      </c>
      <c r="E37" s="47">
        <v>17.244</v>
      </c>
      <c r="F37" s="47">
        <v>16.3672</v>
      </c>
      <c r="G37" s="47">
        <v>10.535399999999999</v>
      </c>
      <c r="H37" s="47">
        <v>0.38713399999999998</v>
      </c>
      <c r="I37" s="47">
        <v>0.454291</v>
      </c>
      <c r="J37" s="47">
        <f t="shared" si="0"/>
        <v>99.153547999999986</v>
      </c>
      <c r="K37" s="48"/>
      <c r="L37" s="65">
        <v>49.376191576104475</v>
      </c>
      <c r="M37" s="65">
        <v>16.928729104754542</v>
      </c>
      <c r="N37" s="65">
        <v>33.695079319140994</v>
      </c>
      <c r="O37" s="49">
        <v>76.933132330867593</v>
      </c>
    </row>
    <row r="38" spans="1:15" s="59" customFormat="1" ht="12.75" x14ac:dyDescent="0.2">
      <c r="A38" s="59" t="s">
        <v>1268</v>
      </c>
      <c r="B38" s="47">
        <v>52.474400000000003</v>
      </c>
      <c r="C38" s="47">
        <v>1.9504699999999999</v>
      </c>
      <c r="D38" s="47">
        <v>0.32640599999999997</v>
      </c>
      <c r="E38" s="47">
        <v>16.178100000000001</v>
      </c>
      <c r="F38" s="47">
        <v>18.027799999999999</v>
      </c>
      <c r="G38" s="47">
        <v>10.434699999999999</v>
      </c>
      <c r="H38" s="47">
        <v>0.40563199999999999</v>
      </c>
      <c r="I38" s="47">
        <v>0.41311300000000001</v>
      </c>
      <c r="J38" s="47">
        <f t="shared" ref="J38:J54" si="1">SUM(B38:I38)</f>
        <v>100.21062099999999</v>
      </c>
      <c r="K38" s="48"/>
      <c r="L38" s="65">
        <v>46.229442208039082</v>
      </c>
      <c r="M38" s="65">
        <v>16.732654985380179</v>
      </c>
      <c r="N38" s="65">
        <v>37.037902806580732</v>
      </c>
      <c r="O38" s="49">
        <v>75.679651932784921</v>
      </c>
    </row>
    <row r="39" spans="1:15" s="59" customFormat="1" ht="12.75" x14ac:dyDescent="0.2">
      <c r="A39" s="59" t="s">
        <v>1269</v>
      </c>
      <c r="B39" s="47">
        <v>52.723799999999997</v>
      </c>
      <c r="C39" s="47">
        <v>1.5750200000000001</v>
      </c>
      <c r="D39" s="47">
        <v>0.208897</v>
      </c>
      <c r="E39" s="47">
        <v>16.290099999999999</v>
      </c>
      <c r="F39" s="47">
        <v>18.288900000000002</v>
      </c>
      <c r="G39" s="47">
        <v>10.208500000000001</v>
      </c>
      <c r="H39" s="47">
        <v>0.47729500000000002</v>
      </c>
      <c r="I39" s="47">
        <v>0.34960000000000002</v>
      </c>
      <c r="J39" s="47">
        <f t="shared" si="1"/>
        <v>100.12211199999999</v>
      </c>
      <c r="K39" s="48"/>
      <c r="L39" s="65">
        <v>46.320779062675015</v>
      </c>
      <c r="M39" s="65">
        <v>16.2895013080722</v>
      </c>
      <c r="N39" s="65">
        <v>37.389719629252795</v>
      </c>
      <c r="O39" s="49">
        <v>75.453163563615192</v>
      </c>
    </row>
    <row r="40" spans="1:15" s="59" customFormat="1" ht="12.75" x14ac:dyDescent="0.2">
      <c r="A40" s="59" t="s">
        <v>1270</v>
      </c>
      <c r="B40" s="47">
        <v>50.902799999999999</v>
      </c>
      <c r="C40" s="47">
        <v>3.19123</v>
      </c>
      <c r="D40" s="47">
        <v>0.40807100000000002</v>
      </c>
      <c r="E40" s="47">
        <v>14.561999999999999</v>
      </c>
      <c r="F40" s="47">
        <v>18.6067</v>
      </c>
      <c r="G40" s="47">
        <v>11.0486</v>
      </c>
      <c r="H40" s="47">
        <v>0.357012</v>
      </c>
      <c r="I40" s="47">
        <v>0.61089300000000002</v>
      </c>
      <c r="J40" s="47">
        <f t="shared" si="1"/>
        <v>99.687306000000007</v>
      </c>
      <c r="K40" s="48"/>
      <c r="L40" s="65">
        <v>42.653971057611386</v>
      </c>
      <c r="M40" s="65">
        <v>18.160986892669033</v>
      </c>
      <c r="N40" s="65">
        <v>39.185042049719577</v>
      </c>
      <c r="O40" s="49">
        <v>73.466506314158764</v>
      </c>
    </row>
    <row r="41" spans="1:15" s="59" customFormat="1" ht="12.75" x14ac:dyDescent="0.2">
      <c r="A41" s="59" t="s">
        <v>1271</v>
      </c>
      <c r="B41" s="47">
        <v>51.2592</v>
      </c>
      <c r="C41" s="47">
        <v>2.4284599999999998</v>
      </c>
      <c r="D41" s="47">
        <v>0.37559100000000001</v>
      </c>
      <c r="E41" s="47">
        <v>15.1233</v>
      </c>
      <c r="F41" s="47">
        <v>18.657900000000001</v>
      </c>
      <c r="G41" s="47">
        <v>10.488200000000001</v>
      </c>
      <c r="H41" s="47">
        <v>0.430925</v>
      </c>
      <c r="I41" s="47">
        <v>0.48598400000000003</v>
      </c>
      <c r="J41" s="47">
        <f t="shared" si="1"/>
        <v>99.249560000000017</v>
      </c>
      <c r="K41" s="48"/>
      <c r="L41" s="65">
        <v>43.933096836544664</v>
      </c>
      <c r="M41" s="65">
        <v>17.097789332106736</v>
      </c>
      <c r="N41" s="65">
        <v>38.969113831348594</v>
      </c>
      <c r="O41" s="49">
        <v>75.604857534578557</v>
      </c>
    </row>
    <row r="42" spans="1:15" s="59" customFormat="1" ht="12.75" x14ac:dyDescent="0.2">
      <c r="A42" s="59" t="s">
        <v>1272</v>
      </c>
      <c r="B42" s="47">
        <v>51.1297</v>
      </c>
      <c r="C42" s="47">
        <v>4.0556799999999997</v>
      </c>
      <c r="D42" s="47">
        <v>0.27835399999999999</v>
      </c>
      <c r="E42" s="47">
        <v>15.6524</v>
      </c>
      <c r="F42" s="47">
        <v>20.200299999999999</v>
      </c>
      <c r="G42" s="47">
        <v>7.9245900000000002</v>
      </c>
      <c r="H42" s="47">
        <v>0.25495000000000001</v>
      </c>
      <c r="I42" s="47">
        <v>0.484352</v>
      </c>
      <c r="J42" s="47">
        <f t="shared" si="1"/>
        <v>99.980325999999991</v>
      </c>
      <c r="K42" s="48"/>
      <c r="L42" s="65">
        <v>45.208224998894806</v>
      </c>
      <c r="M42" s="65">
        <v>12.844200340282114</v>
      </c>
      <c r="N42" s="65">
        <v>41.947574660823079</v>
      </c>
      <c r="O42" s="49">
        <v>81.695445425046174</v>
      </c>
    </row>
    <row r="43" spans="1:15" s="59" customFormat="1" ht="12.75" x14ac:dyDescent="0.2">
      <c r="A43" s="59" t="s">
        <v>1273</v>
      </c>
      <c r="B43" s="47">
        <v>51.322899999999997</v>
      </c>
      <c r="C43" s="47">
        <v>2.9662799999999998</v>
      </c>
      <c r="D43" s="47">
        <v>0.38567800000000002</v>
      </c>
      <c r="E43" s="47">
        <v>14.8476</v>
      </c>
      <c r="F43" s="47">
        <v>18.749300000000002</v>
      </c>
      <c r="G43" s="47">
        <v>10.7865</v>
      </c>
      <c r="H43" s="47">
        <v>0.37242999999999998</v>
      </c>
      <c r="I43" s="47">
        <v>0.57047400000000004</v>
      </c>
      <c r="J43" s="47">
        <f t="shared" si="1"/>
        <v>100.00116200000001</v>
      </c>
      <c r="K43" s="48"/>
      <c r="L43" s="65">
        <v>43.185619730335553</v>
      </c>
      <c r="M43" s="65">
        <v>17.605858054377482</v>
      </c>
      <c r="N43" s="65">
        <v>39.208522215286976</v>
      </c>
      <c r="O43" s="49">
        <v>74.127756948273458</v>
      </c>
    </row>
    <row r="44" spans="1:15" s="59" customFormat="1" ht="12.75" x14ac:dyDescent="0.2">
      <c r="A44" s="59" t="s">
        <v>1274</v>
      </c>
      <c r="B44" s="47">
        <v>51.291600000000003</v>
      </c>
      <c r="C44" s="47">
        <v>2.8563399999999999</v>
      </c>
      <c r="D44" s="47">
        <v>0.225994</v>
      </c>
      <c r="E44" s="47">
        <v>15.6431</v>
      </c>
      <c r="F44" s="47">
        <v>18.418900000000001</v>
      </c>
      <c r="G44" s="47">
        <v>10.6752</v>
      </c>
      <c r="H44" s="47">
        <v>0.41721200000000003</v>
      </c>
      <c r="I44" s="47">
        <v>0.66126300000000005</v>
      </c>
      <c r="J44" s="47">
        <f t="shared" si="1"/>
        <v>100.18960900000002</v>
      </c>
      <c r="K44" s="48"/>
      <c r="L44" s="65">
        <v>44.852989274516347</v>
      </c>
      <c r="M44" s="65">
        <v>17.176645083305399</v>
      </c>
      <c r="N44" s="65">
        <v>37.970365642178251</v>
      </c>
      <c r="O44" s="49">
        <v>75.635724369660167</v>
      </c>
    </row>
    <row r="45" spans="1:15" s="59" customFormat="1" ht="12.75" x14ac:dyDescent="0.2">
      <c r="A45" s="59" t="s">
        <v>1275</v>
      </c>
      <c r="B45" s="47">
        <v>51.955500000000001</v>
      </c>
      <c r="C45" s="47">
        <v>2.3329900000000001</v>
      </c>
      <c r="D45" s="47">
        <v>0.326735</v>
      </c>
      <c r="E45" s="47">
        <v>15.053699999999999</v>
      </c>
      <c r="F45" s="47">
        <v>19.268899999999999</v>
      </c>
      <c r="G45" s="47">
        <v>10.2072</v>
      </c>
      <c r="H45" s="47">
        <v>0.386073</v>
      </c>
      <c r="I45" s="47">
        <v>0.51016499999999998</v>
      </c>
      <c r="J45" s="47">
        <f t="shared" si="1"/>
        <v>100.041263</v>
      </c>
      <c r="K45" s="48"/>
      <c r="L45" s="65">
        <v>43.463232182304438</v>
      </c>
      <c r="M45" s="65">
        <v>16.537853422699609</v>
      </c>
      <c r="N45" s="65">
        <v>39.998914394995957</v>
      </c>
      <c r="O45" s="49">
        <v>74.538689416491479</v>
      </c>
    </row>
    <row r="46" spans="1:15" s="59" customFormat="1" ht="12.75" x14ac:dyDescent="0.2">
      <c r="A46" s="59" t="s">
        <v>1276</v>
      </c>
      <c r="B46" s="47">
        <v>50.907499999999999</v>
      </c>
      <c r="C46" s="47">
        <v>2.48116</v>
      </c>
      <c r="D46" s="47">
        <v>0.35500999999999999</v>
      </c>
      <c r="E46" s="47">
        <v>14.8828</v>
      </c>
      <c r="F46" s="47">
        <v>18.916499999999999</v>
      </c>
      <c r="G46" s="47">
        <v>10.208500000000001</v>
      </c>
      <c r="H46" s="47">
        <v>0.37006299999999998</v>
      </c>
      <c r="I46" s="47">
        <v>0.46491500000000002</v>
      </c>
      <c r="J46" s="47">
        <f t="shared" si="1"/>
        <v>98.586448000000004</v>
      </c>
      <c r="K46" s="48"/>
      <c r="L46" s="65">
        <v>43.501764527117018</v>
      </c>
      <c r="M46" s="65">
        <v>16.744720845660446</v>
      </c>
      <c r="N46" s="65">
        <v>39.753514627222536</v>
      </c>
      <c r="O46" s="49">
        <v>75.706007660963209</v>
      </c>
    </row>
    <row r="47" spans="1:15" s="59" customFormat="1" ht="12.75" x14ac:dyDescent="0.2">
      <c r="A47" s="59" t="s">
        <v>1277</v>
      </c>
      <c r="B47" s="47">
        <v>52.101799999999997</v>
      </c>
      <c r="C47" s="47">
        <v>2.5506000000000002</v>
      </c>
      <c r="D47" s="47">
        <v>0.21907299999999999</v>
      </c>
      <c r="E47" s="47">
        <v>16.0167</v>
      </c>
      <c r="F47" s="47">
        <v>19.790500000000002</v>
      </c>
      <c r="G47" s="47">
        <v>8.3854199999999999</v>
      </c>
      <c r="H47" s="47">
        <v>0.33653</v>
      </c>
      <c r="I47" s="47">
        <v>0.38465199999999999</v>
      </c>
      <c r="J47" s="47">
        <f t="shared" si="1"/>
        <v>99.785274999999999</v>
      </c>
      <c r="K47" s="48"/>
      <c r="L47" s="65">
        <v>45.825931482898802</v>
      </c>
      <c r="M47" s="65">
        <v>13.463464552517426</v>
      </c>
      <c r="N47" s="65">
        <v>40.710603964583768</v>
      </c>
      <c r="O47" s="49">
        <v>79.432420007532372</v>
      </c>
    </row>
    <row r="48" spans="1:15" s="59" customFormat="1" ht="12.75" x14ac:dyDescent="0.2">
      <c r="A48" s="59" t="s">
        <v>1278</v>
      </c>
      <c r="B48" s="47">
        <v>52.533499999999997</v>
      </c>
      <c r="C48" s="47">
        <v>1.0942000000000001</v>
      </c>
      <c r="D48" s="47">
        <v>0.267067</v>
      </c>
      <c r="E48" s="47">
        <v>13.985799999999999</v>
      </c>
      <c r="F48" s="47">
        <v>19.581199999999999</v>
      </c>
      <c r="G48" s="47">
        <v>11.2075</v>
      </c>
      <c r="H48" s="47">
        <v>0.62661699999999998</v>
      </c>
      <c r="I48" s="47">
        <v>0.34109099999999998</v>
      </c>
      <c r="J48" s="47">
        <f t="shared" si="1"/>
        <v>99.636974999999993</v>
      </c>
      <c r="K48" s="48"/>
      <c r="L48" s="65">
        <v>40.711480369480491</v>
      </c>
      <c r="M48" s="65">
        <v>18.307628021151558</v>
      </c>
      <c r="N48" s="65">
        <v>40.980891609367958</v>
      </c>
      <c r="O48" s="49">
        <v>68.980168422779016</v>
      </c>
    </row>
    <row r="49" spans="1:15" s="59" customFormat="1" ht="12.75" x14ac:dyDescent="0.2">
      <c r="A49" s="59" t="s">
        <v>1279</v>
      </c>
      <c r="B49" s="47">
        <v>52.195999999999998</v>
      </c>
      <c r="C49" s="47">
        <v>1.52382</v>
      </c>
      <c r="D49" s="47">
        <v>0.29611500000000002</v>
      </c>
      <c r="E49" s="47">
        <v>15.6759</v>
      </c>
      <c r="F49" s="47">
        <v>18.342099999999999</v>
      </c>
      <c r="G49" s="47">
        <v>10.4732</v>
      </c>
      <c r="H49" s="47">
        <v>0.46409699999999998</v>
      </c>
      <c r="I49" s="47">
        <v>0.329484</v>
      </c>
      <c r="J49" s="47">
        <f t="shared" si="1"/>
        <v>99.300715999999994</v>
      </c>
      <c r="K49" s="48"/>
      <c r="L49" s="65">
        <v>45.122697768724393</v>
      </c>
      <c r="M49" s="65">
        <v>16.917481909867</v>
      </c>
      <c r="N49" s="65">
        <v>37.9598203214086</v>
      </c>
      <c r="O49" s="49">
        <v>74.762170655829848</v>
      </c>
    </row>
    <row r="50" spans="1:15" s="59" customFormat="1" ht="12.75" x14ac:dyDescent="0.2">
      <c r="A50" s="59" t="s">
        <v>1280</v>
      </c>
      <c r="B50" s="47">
        <v>52.341799999999999</v>
      </c>
      <c r="C50" s="47">
        <v>1.5283500000000001</v>
      </c>
      <c r="D50" s="47">
        <v>3.6081000000000002E-2</v>
      </c>
      <c r="E50" s="47">
        <v>22.191800000000001</v>
      </c>
      <c r="F50" s="47">
        <v>1.69156</v>
      </c>
      <c r="G50" s="47">
        <v>21.2898</v>
      </c>
      <c r="H50" s="47">
        <v>0.78469599999999995</v>
      </c>
      <c r="I50" s="47">
        <v>0.30168299999999998</v>
      </c>
      <c r="J50" s="47">
        <f t="shared" si="1"/>
        <v>100.16576999999999</v>
      </c>
      <c r="K50" s="48"/>
      <c r="L50" s="65">
        <v>62.76820031030995</v>
      </c>
      <c r="M50" s="65">
        <v>33.791889750450451</v>
      </c>
      <c r="N50" s="65">
        <v>3.4399099392395875</v>
      </c>
      <c r="O50" s="49">
        <v>66.210222936697036</v>
      </c>
    </row>
    <row r="51" spans="1:15" s="59" customFormat="1" ht="12.75" x14ac:dyDescent="0.2">
      <c r="A51" s="59" t="s">
        <v>1281</v>
      </c>
      <c r="B51" s="47">
        <v>51.355400000000003</v>
      </c>
      <c r="C51" s="47">
        <v>2.8984800000000002</v>
      </c>
      <c r="D51" s="47">
        <v>0.391177</v>
      </c>
      <c r="E51" s="47">
        <v>14.7241</v>
      </c>
      <c r="F51" s="47">
        <v>19.1584</v>
      </c>
      <c r="G51" s="47">
        <v>10.7209</v>
      </c>
      <c r="H51" s="47">
        <v>0.394067</v>
      </c>
      <c r="I51" s="47">
        <v>0.57175799999999999</v>
      </c>
      <c r="J51" s="47">
        <f t="shared" si="1"/>
        <v>100.21428200000001</v>
      </c>
      <c r="K51" s="48"/>
      <c r="L51" s="65">
        <v>42.660363613855459</v>
      </c>
      <c r="M51" s="65">
        <v>17.43093930117751</v>
      </c>
      <c r="N51" s="65">
        <v>39.908697084967038</v>
      </c>
      <c r="O51" s="49">
        <v>74.622451662197435</v>
      </c>
    </row>
    <row r="52" spans="1:15" s="59" customFormat="1" ht="12.75" x14ac:dyDescent="0.2">
      <c r="A52" s="59" t="s">
        <v>1282</v>
      </c>
      <c r="B52" s="47">
        <v>51.296700000000001</v>
      </c>
      <c r="C52" s="47">
        <v>2.9426100000000002</v>
      </c>
      <c r="D52" s="47">
        <v>0.42428300000000002</v>
      </c>
      <c r="E52" s="47">
        <v>14.6639</v>
      </c>
      <c r="F52" s="47">
        <v>18.756599999999999</v>
      </c>
      <c r="G52" s="47">
        <v>10.908300000000001</v>
      </c>
      <c r="H52" s="47">
        <v>0.34981699999999999</v>
      </c>
      <c r="I52" s="47">
        <v>0.55958600000000003</v>
      </c>
      <c r="J52" s="47">
        <f t="shared" si="1"/>
        <v>99.90179599999999</v>
      </c>
      <c r="K52" s="48"/>
      <c r="L52" s="65">
        <v>42.788336314014813</v>
      </c>
      <c r="M52" s="65">
        <v>17.861862206993802</v>
      </c>
      <c r="N52" s="65">
        <v>39.349801478991381</v>
      </c>
      <c r="O52" s="49">
        <v>73.636794923248203</v>
      </c>
    </row>
    <row r="53" spans="1:15" s="59" customFormat="1" ht="12.75" x14ac:dyDescent="0.2">
      <c r="A53" s="59" t="s">
        <v>1283</v>
      </c>
      <c r="B53" s="47">
        <v>51.61</v>
      </c>
      <c r="C53" s="47">
        <v>2.1489500000000001</v>
      </c>
      <c r="D53" s="47">
        <v>0.36453200000000002</v>
      </c>
      <c r="E53" s="47">
        <v>15.4962</v>
      </c>
      <c r="F53" s="47">
        <v>18.092600000000001</v>
      </c>
      <c r="G53" s="47">
        <v>10.7745</v>
      </c>
      <c r="H53" s="47">
        <v>0.40521000000000001</v>
      </c>
      <c r="I53" s="47">
        <v>0.45758199999999999</v>
      </c>
      <c r="J53" s="47">
        <f t="shared" si="1"/>
        <v>99.349574000000004</v>
      </c>
      <c r="K53" s="48"/>
      <c r="L53" s="65">
        <v>44.850733502309467</v>
      </c>
      <c r="M53" s="65">
        <v>17.499885758082442</v>
      </c>
      <c r="N53" s="65">
        <v>37.649380739608098</v>
      </c>
      <c r="O53" s="49">
        <v>74.955165354884542</v>
      </c>
    </row>
    <row r="54" spans="1:15" s="59" customFormat="1" ht="12.75" x14ac:dyDescent="0.2">
      <c r="A54" s="59" t="s">
        <v>1284</v>
      </c>
      <c r="B54" s="47">
        <v>52.507599999999996</v>
      </c>
      <c r="C54" s="47">
        <v>1.6781699999999999</v>
      </c>
      <c r="D54" s="47">
        <v>0.173178</v>
      </c>
      <c r="E54" s="47">
        <v>16.4406</v>
      </c>
      <c r="F54" s="47">
        <v>17.546700000000001</v>
      </c>
      <c r="G54" s="47">
        <v>10.7058</v>
      </c>
      <c r="H54" s="47">
        <v>0.47310099999999999</v>
      </c>
      <c r="I54" s="47">
        <v>0.41339700000000001</v>
      </c>
      <c r="J54" s="47">
        <f t="shared" si="1"/>
        <v>99.938546000000002</v>
      </c>
      <c r="K54" s="48"/>
      <c r="L54" s="65">
        <v>46.887451501882111</v>
      </c>
      <c r="M54" s="65">
        <v>17.133726956874288</v>
      </c>
      <c r="N54" s="65">
        <v>35.978821541243612</v>
      </c>
      <c r="O54" s="49">
        <v>74.372479396192105</v>
      </c>
    </row>
    <row r="55" spans="1:15" s="59" customFormat="1" ht="13.5" x14ac:dyDescent="0.25">
      <c r="A55" s="63"/>
      <c r="B55" s="47"/>
      <c r="C55" s="47"/>
      <c r="D55" s="47"/>
      <c r="E55" s="47"/>
      <c r="F55" s="47"/>
      <c r="G55" s="47"/>
      <c r="H55" s="47"/>
      <c r="I55" s="47"/>
      <c r="J55" s="64"/>
      <c r="K55" s="64"/>
      <c r="L55" s="65"/>
      <c r="M55" s="65"/>
      <c r="N55" s="65"/>
      <c r="O55" s="65"/>
    </row>
    <row r="56" spans="1:15" s="21" customFormat="1" x14ac:dyDescent="0.25">
      <c r="A56" s="25" t="s">
        <v>1155</v>
      </c>
      <c r="B56" s="11"/>
      <c r="C56" s="11"/>
      <c r="D56" s="11"/>
      <c r="E56" s="11"/>
      <c r="F56" s="11"/>
      <c r="G56" s="11"/>
      <c r="H56" s="11"/>
      <c r="I56" s="11"/>
      <c r="J56" s="4"/>
      <c r="K56" s="4"/>
      <c r="L56" s="24"/>
      <c r="M56" s="24"/>
      <c r="N56" s="24"/>
      <c r="O56" s="24"/>
    </row>
    <row r="57" spans="1:15" s="59" customFormat="1" ht="12.75" x14ac:dyDescent="0.2">
      <c r="A57" s="59" t="s">
        <v>1285</v>
      </c>
      <c r="B57" s="47">
        <v>52.8474</v>
      </c>
      <c r="C57" s="47">
        <v>1.3629100000000001</v>
      </c>
      <c r="D57" s="47">
        <v>2.8941000000000001E-2</v>
      </c>
      <c r="E57" s="47">
        <v>22.909800000000001</v>
      </c>
      <c r="F57" s="47">
        <v>1.72333</v>
      </c>
      <c r="G57" s="47">
        <v>20.683</v>
      </c>
      <c r="H57" s="47">
        <v>0.72234200000000004</v>
      </c>
      <c r="I57" s="47">
        <v>0.27112199999999997</v>
      </c>
      <c r="J57" s="47">
        <f t="shared" ref="J57:J69" si="2">SUM(B57:I57)</f>
        <v>100.54884500000001</v>
      </c>
      <c r="K57" s="48"/>
      <c r="L57" s="65">
        <v>64.07352050049451</v>
      </c>
      <c r="M57" s="65">
        <v>32.461200107867199</v>
      </c>
      <c r="N57" s="65">
        <v>3.4652793916382958</v>
      </c>
      <c r="O57" s="49">
        <v>67.636016979503083</v>
      </c>
    </row>
    <row r="58" spans="1:15" s="59" customFormat="1" ht="12.75" x14ac:dyDescent="0.2">
      <c r="A58" s="59" t="s">
        <v>1285</v>
      </c>
      <c r="B58" s="47">
        <v>52.9559</v>
      </c>
      <c r="C58" s="47">
        <v>1.3915599999999999</v>
      </c>
      <c r="D58" s="47">
        <v>3.8633000000000001E-2</v>
      </c>
      <c r="E58" s="47">
        <v>23.0672</v>
      </c>
      <c r="F58" s="47">
        <v>1.69712</v>
      </c>
      <c r="G58" s="47">
        <v>20.2561</v>
      </c>
      <c r="H58" s="47">
        <v>0.70231699999999997</v>
      </c>
      <c r="I58" s="47">
        <v>0.258911</v>
      </c>
      <c r="J58" s="47">
        <f t="shared" si="2"/>
        <v>100.367741</v>
      </c>
      <c r="K58" s="48"/>
      <c r="L58" s="65">
        <v>64.696496836001032</v>
      </c>
      <c r="M58" s="65">
        <v>31.881259294768576</v>
      </c>
      <c r="N58" s="65">
        <v>3.4222438692303965</v>
      </c>
      <c r="O58" s="49">
        <v>67.956960192212847</v>
      </c>
    </row>
    <row r="59" spans="1:15" s="59" customFormat="1" ht="12.75" x14ac:dyDescent="0.2">
      <c r="A59" s="59" t="s">
        <v>1286</v>
      </c>
      <c r="B59" s="47">
        <v>52.668500000000002</v>
      </c>
      <c r="C59" s="47">
        <v>1.13978</v>
      </c>
      <c r="D59" s="47">
        <v>1.5729E-2</v>
      </c>
      <c r="E59" s="47">
        <v>23.433299999999999</v>
      </c>
      <c r="F59" s="47">
        <v>1.52986</v>
      </c>
      <c r="G59" s="47">
        <v>20.0487</v>
      </c>
      <c r="H59" s="47">
        <v>0.82552700000000001</v>
      </c>
      <c r="I59" s="47">
        <v>0.196376</v>
      </c>
      <c r="J59" s="47">
        <f t="shared" si="2"/>
        <v>99.857771999999997</v>
      </c>
      <c r="K59" s="48"/>
      <c r="L59" s="65">
        <v>65.485524370336606</v>
      </c>
      <c r="M59" s="65">
        <v>31.440672382622054</v>
      </c>
      <c r="N59" s="65">
        <v>3.0738032470413299</v>
      </c>
      <c r="O59" s="49">
        <v>69.269323277064316</v>
      </c>
    </row>
    <row r="60" spans="1:15" s="59" customFormat="1" ht="12.75" x14ac:dyDescent="0.2">
      <c r="A60" s="59" t="s">
        <v>1286</v>
      </c>
      <c r="B60" s="47">
        <v>52.719200000000001</v>
      </c>
      <c r="C60" s="47">
        <v>0.87801399999999996</v>
      </c>
      <c r="D60" s="47">
        <v>1.0865E-2</v>
      </c>
      <c r="E60" s="47">
        <v>23.459</v>
      </c>
      <c r="F60" s="47">
        <v>1.40598</v>
      </c>
      <c r="G60" s="47">
        <v>20.137699999999999</v>
      </c>
      <c r="H60" s="47">
        <v>0.78308100000000003</v>
      </c>
      <c r="I60" s="47">
        <v>0.19577700000000001</v>
      </c>
      <c r="J60" s="47">
        <f t="shared" si="2"/>
        <v>99.589617000000004</v>
      </c>
      <c r="K60" s="48"/>
      <c r="L60" s="65">
        <v>65.581943642079352</v>
      </c>
      <c r="M60" s="65">
        <v>31.592093498541988</v>
      </c>
      <c r="N60" s="65">
        <v>2.825962859378659</v>
      </c>
      <c r="O60" s="49">
        <v>69.019742963135485</v>
      </c>
    </row>
    <row r="61" spans="1:15" s="59" customFormat="1" ht="12.75" x14ac:dyDescent="0.2">
      <c r="A61" s="59" t="s">
        <v>1287</v>
      </c>
      <c r="B61" s="47">
        <v>53.640599999999999</v>
      </c>
      <c r="C61" s="47">
        <v>0.79642000000000002</v>
      </c>
      <c r="D61" s="47">
        <v>2.6051999999999999E-2</v>
      </c>
      <c r="E61" s="47">
        <v>24.114000000000001</v>
      </c>
      <c r="F61" s="47">
        <v>1.42713</v>
      </c>
      <c r="G61" s="47">
        <v>19.5215</v>
      </c>
      <c r="H61" s="47">
        <v>0.81244799999999995</v>
      </c>
      <c r="I61" s="47">
        <v>0.13666800000000001</v>
      </c>
      <c r="J61" s="47">
        <f t="shared" si="2"/>
        <v>100.47481800000001</v>
      </c>
      <c r="K61" s="48"/>
      <c r="L61" s="65">
        <v>66.807165770489121</v>
      </c>
      <c r="M61" s="65">
        <v>30.350141981729493</v>
      </c>
      <c r="N61" s="65">
        <v>2.8426922477813847</v>
      </c>
      <c r="O61" s="49">
        <v>69.883830855979866</v>
      </c>
    </row>
    <row r="62" spans="1:15" s="59" customFormat="1" ht="12.75" x14ac:dyDescent="0.2">
      <c r="A62" s="59" t="s">
        <v>1287</v>
      </c>
      <c r="B62" s="47">
        <v>52.832099999999997</v>
      </c>
      <c r="C62" s="47">
        <v>0.87694499999999997</v>
      </c>
      <c r="D62" s="47">
        <v>1.2002000000000001E-2</v>
      </c>
      <c r="E62" s="47">
        <v>23.424800000000001</v>
      </c>
      <c r="F62" s="47">
        <v>1.4134500000000001</v>
      </c>
      <c r="G62" s="47">
        <v>20.0671</v>
      </c>
      <c r="H62" s="47">
        <v>0.81104699999999996</v>
      </c>
      <c r="I62" s="47">
        <v>0.27323900000000001</v>
      </c>
      <c r="J62" s="47">
        <f t="shared" si="2"/>
        <v>99.710683000000003</v>
      </c>
      <c r="K62" s="48"/>
      <c r="L62" s="65">
        <v>65.611884217717801</v>
      </c>
      <c r="M62" s="65">
        <v>31.541691819357066</v>
      </c>
      <c r="N62" s="65">
        <v>2.8464239629251309</v>
      </c>
      <c r="O62" s="49">
        <v>68.735858822543449</v>
      </c>
    </row>
    <row r="63" spans="1:15" s="59" customFormat="1" ht="12.75" x14ac:dyDescent="0.2">
      <c r="A63" s="59" t="s">
        <v>1288</v>
      </c>
      <c r="B63" s="47">
        <v>53.582099999999997</v>
      </c>
      <c r="C63" s="47">
        <v>1.2909999999999999</v>
      </c>
      <c r="D63" s="47">
        <v>4.3697E-2</v>
      </c>
      <c r="E63" s="47">
        <v>25.301500000000001</v>
      </c>
      <c r="F63" s="47">
        <v>1.6600699999999999</v>
      </c>
      <c r="G63" s="47">
        <v>17.73</v>
      </c>
      <c r="H63" s="47">
        <v>0.59398799999999996</v>
      </c>
      <c r="I63" s="47">
        <v>0.219447</v>
      </c>
      <c r="J63" s="47">
        <f t="shared" si="2"/>
        <v>100.421802</v>
      </c>
      <c r="K63" s="48"/>
      <c r="L63" s="65">
        <v>69.424601681353266</v>
      </c>
      <c r="M63" s="65">
        <v>27.300437961065033</v>
      </c>
      <c r="N63" s="65">
        <v>3.2749603575816999</v>
      </c>
      <c r="O63" s="49">
        <v>73.509991632112403</v>
      </c>
    </row>
    <row r="64" spans="1:15" s="59" customFormat="1" ht="12.75" x14ac:dyDescent="0.2">
      <c r="A64" s="59" t="s">
        <v>1289</v>
      </c>
      <c r="B64" s="47">
        <v>52.669199999999996</v>
      </c>
      <c r="C64" s="47">
        <v>1.64794</v>
      </c>
      <c r="D64" s="47">
        <v>2.9398000000000001E-2</v>
      </c>
      <c r="E64" s="47">
        <v>22.624300000000002</v>
      </c>
      <c r="F64" s="47">
        <v>1.5801499999999999</v>
      </c>
      <c r="G64" s="47">
        <v>20.8567</v>
      </c>
      <c r="H64" s="47">
        <v>0.65648099999999998</v>
      </c>
      <c r="I64" s="47">
        <v>0.28135100000000002</v>
      </c>
      <c r="J64" s="47">
        <f t="shared" si="2"/>
        <v>100.34552000000001</v>
      </c>
      <c r="K64" s="48"/>
      <c r="L64" s="65">
        <v>63.794179629281359</v>
      </c>
      <c r="M64" s="65">
        <v>33.002379295008012</v>
      </c>
      <c r="N64" s="65">
        <v>3.2034410757106357</v>
      </c>
      <c r="O64" s="49">
        <v>66.744319190298896</v>
      </c>
    </row>
    <row r="65" spans="1:15" s="59" customFormat="1" ht="12.75" x14ac:dyDescent="0.2">
      <c r="A65" s="59" t="s">
        <v>1290</v>
      </c>
      <c r="B65" s="47">
        <v>53.252899999999997</v>
      </c>
      <c r="C65" s="47">
        <v>1.1648099999999999</v>
      </c>
      <c r="D65" s="47">
        <v>2.4098999999999999E-2</v>
      </c>
      <c r="E65" s="47">
        <v>24.3169</v>
      </c>
      <c r="F65" s="47">
        <v>1.61155</v>
      </c>
      <c r="G65" s="47">
        <v>19.0063</v>
      </c>
      <c r="H65" s="47">
        <v>0.59628499999999995</v>
      </c>
      <c r="I65" s="47">
        <v>0.24105499999999999</v>
      </c>
      <c r="J65" s="47">
        <f t="shared" si="2"/>
        <v>100.21389899999998</v>
      </c>
      <c r="K65" s="48"/>
      <c r="L65" s="65">
        <v>67.282842319411415</v>
      </c>
      <c r="M65" s="65">
        <v>29.51123957788332</v>
      </c>
      <c r="N65" s="65">
        <v>3.2059181027052581</v>
      </c>
      <c r="O65" s="49">
        <v>70.907739914262862</v>
      </c>
    </row>
    <row r="66" spans="1:15" s="59" customFormat="1" ht="12.75" x14ac:dyDescent="0.2">
      <c r="A66" s="59" t="s">
        <v>1290</v>
      </c>
      <c r="B66" s="47">
        <v>52.200499999999998</v>
      </c>
      <c r="C66" s="47">
        <v>1.4510099999999999</v>
      </c>
      <c r="D66" s="47">
        <v>2.9357999999999999E-2</v>
      </c>
      <c r="E66" s="47">
        <v>24.047000000000001</v>
      </c>
      <c r="F66" s="47">
        <v>1.6706700000000001</v>
      </c>
      <c r="G66" s="47">
        <v>19.242599999999999</v>
      </c>
      <c r="H66" s="47">
        <v>0.62588600000000005</v>
      </c>
      <c r="I66" s="47">
        <v>0.29056300000000002</v>
      </c>
      <c r="J66" s="47">
        <f t="shared" si="2"/>
        <v>99.557586999999998</v>
      </c>
      <c r="K66" s="48"/>
      <c r="L66" s="65">
        <v>66.711018585379051</v>
      </c>
      <c r="M66" s="65">
        <v>29.956713887191583</v>
      </c>
      <c r="N66" s="65">
        <v>3.3322675274293592</v>
      </c>
      <c r="O66" s="49">
        <v>71.697479916581528</v>
      </c>
    </row>
    <row r="67" spans="1:15" s="59" customFormat="1" ht="12.75" x14ac:dyDescent="0.2">
      <c r="A67" s="59" t="s">
        <v>1291</v>
      </c>
      <c r="B67" s="47">
        <v>53.052900000000001</v>
      </c>
      <c r="C67" s="47">
        <v>1.7158199999999999</v>
      </c>
      <c r="D67" s="47">
        <v>3.6893000000000002E-2</v>
      </c>
      <c r="E67" s="47">
        <v>23.849799999999998</v>
      </c>
      <c r="F67" s="47">
        <v>1.6432800000000001</v>
      </c>
      <c r="G67" s="47">
        <v>19.088200000000001</v>
      </c>
      <c r="H67" s="47">
        <v>0.62446199999999996</v>
      </c>
      <c r="I67" s="47">
        <v>0.258299</v>
      </c>
      <c r="J67" s="47">
        <f t="shared" si="2"/>
        <v>100.26965399999999</v>
      </c>
      <c r="K67" s="48"/>
      <c r="L67" s="65">
        <v>66.7258263666494</v>
      </c>
      <c r="M67" s="65">
        <v>29.968702966008738</v>
      </c>
      <c r="N67" s="65">
        <v>3.3054706673418641</v>
      </c>
      <c r="O67" s="49">
        <v>69.948758044409772</v>
      </c>
    </row>
    <row r="68" spans="1:15" s="59" customFormat="1" ht="12.75" x14ac:dyDescent="0.2">
      <c r="A68" s="59" t="s">
        <v>1292</v>
      </c>
      <c r="B68" s="47">
        <v>52.631300000000003</v>
      </c>
      <c r="C68" s="47">
        <v>1.1899200000000001</v>
      </c>
      <c r="D68" s="47">
        <v>1.1620999999999999E-2</v>
      </c>
      <c r="E68" s="47">
        <v>23.053799999999999</v>
      </c>
      <c r="F68" s="47">
        <v>1.6912100000000001</v>
      </c>
      <c r="G68" s="47">
        <v>20.263400000000001</v>
      </c>
      <c r="H68" s="47">
        <v>0.68452900000000005</v>
      </c>
      <c r="I68" s="47">
        <v>0.22689799999999999</v>
      </c>
      <c r="J68" s="47">
        <f t="shared" si="2"/>
        <v>99.752678000000003</v>
      </c>
      <c r="K68" s="48"/>
      <c r="L68" s="65">
        <v>64.683500694181532</v>
      </c>
      <c r="M68" s="65">
        <v>31.904876167158619</v>
      </c>
      <c r="N68" s="65">
        <v>3.411623138659841</v>
      </c>
      <c r="O68" s="49">
        <v>68.217561387978989</v>
      </c>
    </row>
    <row r="69" spans="1:15" s="59" customFormat="1" ht="12.75" x14ac:dyDescent="0.2">
      <c r="A69" s="59" t="s">
        <v>1293</v>
      </c>
      <c r="B69" s="47">
        <v>53.308700000000002</v>
      </c>
      <c r="C69" s="47">
        <v>1.4662599999999999</v>
      </c>
      <c r="D69" s="47">
        <v>3.2562000000000001E-2</v>
      </c>
      <c r="E69" s="47">
        <v>24.188600000000001</v>
      </c>
      <c r="F69" s="47">
        <v>1.7203999999999999</v>
      </c>
      <c r="G69" s="47">
        <v>18.890599999999999</v>
      </c>
      <c r="H69" s="47">
        <v>0.61729400000000001</v>
      </c>
      <c r="I69" s="47">
        <v>0.27237299999999998</v>
      </c>
      <c r="J69" s="47">
        <f t="shared" si="2"/>
        <v>100.49678900000001</v>
      </c>
      <c r="K69" s="48"/>
      <c r="L69" s="65">
        <v>67.141426655745391</v>
      </c>
      <c r="M69" s="65">
        <v>29.425194042059289</v>
      </c>
      <c r="N69" s="65">
        <v>3.4333793021953247</v>
      </c>
      <c r="O69" s="49">
        <v>70.6551281973572</v>
      </c>
    </row>
    <row r="70" spans="1:15" s="59" customFormat="1" ht="13.5" x14ac:dyDescent="0.25">
      <c r="A70" s="63"/>
      <c r="B70" s="47"/>
      <c r="C70" s="47"/>
      <c r="D70" s="47"/>
      <c r="E70" s="47"/>
      <c r="F70" s="47"/>
      <c r="G70" s="47"/>
      <c r="H70" s="47"/>
      <c r="I70" s="47"/>
      <c r="J70" s="64"/>
      <c r="K70" s="64"/>
      <c r="L70" s="65"/>
      <c r="M70" s="65"/>
      <c r="N70" s="65"/>
      <c r="O70" s="65"/>
    </row>
    <row r="71" spans="1:15" s="85" customFormat="1" ht="15.75" x14ac:dyDescent="0.25">
      <c r="A71" s="58" t="s">
        <v>609</v>
      </c>
      <c r="B71" s="82"/>
      <c r="C71" s="82"/>
      <c r="D71" s="82"/>
      <c r="E71" s="82"/>
      <c r="F71" s="82"/>
      <c r="G71" s="82"/>
      <c r="H71" s="82"/>
      <c r="I71" s="82"/>
      <c r="J71" s="86"/>
      <c r="K71" s="83"/>
      <c r="L71" s="84"/>
      <c r="M71" s="84"/>
      <c r="N71" s="84"/>
      <c r="O71" s="84"/>
    </row>
    <row r="72" spans="1:15" s="21" customFormat="1" ht="14.25" customHeight="1" x14ac:dyDescent="0.25">
      <c r="A72" s="25" t="s">
        <v>1154</v>
      </c>
      <c r="B72" s="11"/>
      <c r="C72" s="11"/>
      <c r="D72" s="11"/>
      <c r="E72" s="11"/>
      <c r="F72" s="11"/>
      <c r="G72" s="11"/>
      <c r="H72" s="11"/>
      <c r="I72" s="11"/>
      <c r="J72" s="12"/>
      <c r="K72" s="4"/>
      <c r="L72" s="24"/>
      <c r="M72" s="24"/>
      <c r="N72" s="24"/>
      <c r="O72" s="24"/>
    </row>
    <row r="73" spans="1:15" s="59" customFormat="1" ht="14.25" customHeight="1" x14ac:dyDescent="0.2">
      <c r="A73" s="59" t="s">
        <v>1311</v>
      </c>
      <c r="B73" s="47">
        <v>51.392400000000002</v>
      </c>
      <c r="C73" s="47">
        <v>2.94354</v>
      </c>
      <c r="D73" s="47">
        <v>0.26007999999999998</v>
      </c>
      <c r="E73" s="47">
        <v>15.3245</v>
      </c>
      <c r="F73" s="47">
        <v>19.307400000000001</v>
      </c>
      <c r="G73" s="47">
        <v>9.6869200000000006</v>
      </c>
      <c r="H73" s="47">
        <v>0.34392099999999998</v>
      </c>
      <c r="I73" s="47">
        <v>0.56016100000000002</v>
      </c>
      <c r="J73" s="47">
        <f t="shared" ref="J73:J93" si="3">SUM(B73:I73)</f>
        <v>99.818922000000001</v>
      </c>
      <c r="K73" s="48"/>
      <c r="L73" s="65">
        <v>44.236767826168155</v>
      </c>
      <c r="M73" s="65">
        <v>15.691936361308635</v>
      </c>
      <c r="N73" s="65">
        <v>40.071295812523218</v>
      </c>
      <c r="O73" s="49">
        <v>76.572993943862329</v>
      </c>
    </row>
    <row r="74" spans="1:15" s="59" customFormat="1" ht="14.25" customHeight="1" x14ac:dyDescent="0.2">
      <c r="A74" s="59" t="s">
        <v>1312</v>
      </c>
      <c r="B74" s="47">
        <v>51.784700000000001</v>
      </c>
      <c r="C74" s="47">
        <v>2.0187300000000001</v>
      </c>
      <c r="D74" s="47">
        <v>0.29228100000000001</v>
      </c>
      <c r="E74" s="47">
        <v>15.507400000000001</v>
      </c>
      <c r="F74" s="47">
        <v>18.362200000000001</v>
      </c>
      <c r="G74" s="47">
        <v>10.577500000000001</v>
      </c>
      <c r="H74" s="47">
        <v>0.42862099999999997</v>
      </c>
      <c r="I74" s="47">
        <v>0.48038500000000001</v>
      </c>
      <c r="J74" s="47">
        <f t="shared" si="3"/>
        <v>99.451817000000005</v>
      </c>
      <c r="K74" s="48"/>
      <c r="L74" s="65">
        <v>44.760743502493973</v>
      </c>
      <c r="M74" s="65">
        <v>17.13306598483307</v>
      </c>
      <c r="N74" s="65">
        <v>38.106190512672953</v>
      </c>
      <c r="O74" s="49">
        <v>74.613825372859083</v>
      </c>
    </row>
    <row r="75" spans="1:15" s="59" customFormat="1" ht="14.25" customHeight="1" x14ac:dyDescent="0.2">
      <c r="A75" s="59" t="s">
        <v>1331</v>
      </c>
      <c r="B75" s="47">
        <v>51.588799999999999</v>
      </c>
      <c r="C75" s="47">
        <v>2.4379900000000001</v>
      </c>
      <c r="D75" s="47">
        <v>0.352495</v>
      </c>
      <c r="E75" s="47">
        <v>15.2285</v>
      </c>
      <c r="F75" s="47">
        <v>19.778099999999998</v>
      </c>
      <c r="G75" s="47">
        <v>9.3907100000000003</v>
      </c>
      <c r="H75" s="47">
        <v>0.37694100000000003</v>
      </c>
      <c r="I75" s="47">
        <v>0.46316099999999999</v>
      </c>
      <c r="J75" s="47">
        <f t="shared" si="3"/>
        <v>99.616696999999988</v>
      </c>
      <c r="K75" s="48"/>
      <c r="L75" s="65">
        <v>43.863168521873781</v>
      </c>
      <c r="M75" s="65">
        <v>15.178716613385964</v>
      </c>
      <c r="N75" s="65">
        <v>40.958114864740267</v>
      </c>
      <c r="O75" s="49">
        <v>78.102448689864346</v>
      </c>
    </row>
    <row r="76" spans="1:15" s="59" customFormat="1" ht="14.25" customHeight="1" x14ac:dyDescent="0.2">
      <c r="A76" s="59" t="s">
        <v>1332</v>
      </c>
      <c r="B76" s="47">
        <v>51.578499999999998</v>
      </c>
      <c r="C76" s="47">
        <v>2.5181100000000001</v>
      </c>
      <c r="D76" s="47">
        <v>0.33640399999999998</v>
      </c>
      <c r="E76" s="47">
        <v>15.3414</v>
      </c>
      <c r="F76" s="47">
        <v>19.5533</v>
      </c>
      <c r="G76" s="47">
        <v>9.41892</v>
      </c>
      <c r="H76" s="47">
        <v>0.36299199999999998</v>
      </c>
      <c r="I76" s="47">
        <v>0.52240799999999998</v>
      </c>
      <c r="J76" s="47">
        <f t="shared" si="3"/>
        <v>99.632034000000019</v>
      </c>
      <c r="K76" s="48"/>
      <c r="L76" s="65">
        <v>44.230265197095854</v>
      </c>
      <c r="M76" s="65">
        <v>15.238752269956915</v>
      </c>
      <c r="N76" s="65">
        <v>40.530982532947235</v>
      </c>
      <c r="O76" s="49">
        <v>77.746794675913705</v>
      </c>
    </row>
    <row r="77" spans="1:15" s="59" customFormat="1" ht="14.25" customHeight="1" x14ac:dyDescent="0.2">
      <c r="A77" s="59" t="s">
        <v>1310</v>
      </c>
      <c r="B77" s="47">
        <v>53.100999999999999</v>
      </c>
      <c r="C77" s="47">
        <v>1.2788600000000001</v>
      </c>
      <c r="D77" s="47">
        <v>0.240649</v>
      </c>
      <c r="E77" s="47">
        <v>15.7346</v>
      </c>
      <c r="F77" s="47">
        <v>19.011500000000002</v>
      </c>
      <c r="G77" s="47">
        <v>10.2102</v>
      </c>
      <c r="H77" s="47">
        <v>0.56626299999999996</v>
      </c>
      <c r="I77" s="47">
        <v>0.33530900000000002</v>
      </c>
      <c r="J77" s="47">
        <f t="shared" si="3"/>
        <v>100.478381</v>
      </c>
      <c r="K77" s="48"/>
      <c r="L77" s="65">
        <v>44.785811385737439</v>
      </c>
      <c r="M77" s="65">
        <v>16.308452012897611</v>
      </c>
      <c r="N77" s="65">
        <v>38.905736601364936</v>
      </c>
      <c r="O77" s="49">
        <v>74.279882986320331</v>
      </c>
    </row>
    <row r="78" spans="1:15" s="59" customFormat="1" ht="14.25" customHeight="1" x14ac:dyDescent="0.2">
      <c r="A78" s="59" t="s">
        <v>1333</v>
      </c>
      <c r="B78" s="47">
        <v>52.927799999999998</v>
      </c>
      <c r="C78" s="47">
        <v>1.58649</v>
      </c>
      <c r="D78" s="47">
        <v>0.15075</v>
      </c>
      <c r="E78" s="47">
        <v>17.331299999999999</v>
      </c>
      <c r="F78" s="47">
        <v>18.5428</v>
      </c>
      <c r="G78" s="47">
        <v>8.9861199999999997</v>
      </c>
      <c r="H78" s="47">
        <v>0.42977100000000001</v>
      </c>
      <c r="I78" s="47">
        <v>0.36556</v>
      </c>
      <c r="J78" s="47">
        <f t="shared" si="3"/>
        <v>100.32059100000001</v>
      </c>
      <c r="K78" s="48"/>
      <c r="L78" s="65">
        <v>48.539168140082737</v>
      </c>
      <c r="M78" s="65">
        <v>14.123006341387576</v>
      </c>
      <c r="N78" s="65">
        <v>37.337825518529691</v>
      </c>
      <c r="O78" s="49">
        <v>79.756060744205229</v>
      </c>
    </row>
    <row r="79" spans="1:15" s="59" customFormat="1" ht="14.25" customHeight="1" x14ac:dyDescent="0.2">
      <c r="A79" s="59" t="s">
        <v>1309</v>
      </c>
      <c r="B79" s="47">
        <v>51.552799999999998</v>
      </c>
      <c r="C79" s="47">
        <v>2.1667399999999999</v>
      </c>
      <c r="D79" s="47">
        <v>0.36019099999999998</v>
      </c>
      <c r="E79" s="47">
        <v>14.748699999999999</v>
      </c>
      <c r="F79" s="47">
        <v>18.3171</v>
      </c>
      <c r="G79" s="47">
        <v>11.0025</v>
      </c>
      <c r="H79" s="47">
        <v>0.47667599999999999</v>
      </c>
      <c r="I79" s="47">
        <v>0.49284699999999998</v>
      </c>
      <c r="J79" s="47">
        <f t="shared" si="3"/>
        <v>99.117553999999984</v>
      </c>
      <c r="K79" s="48"/>
      <c r="L79" s="65">
        <v>43.260883374931446</v>
      </c>
      <c r="M79" s="65">
        <v>18.11034692185747</v>
      </c>
      <c r="N79" s="65">
        <v>38.628769703211084</v>
      </c>
      <c r="O79" s="49">
        <v>72.076229506203504</v>
      </c>
    </row>
    <row r="80" spans="1:15" s="59" customFormat="1" ht="14.25" customHeight="1" x14ac:dyDescent="0.2">
      <c r="A80" s="59" t="s">
        <v>1334</v>
      </c>
      <c r="B80" s="47">
        <v>52.677300000000002</v>
      </c>
      <c r="C80" s="47">
        <v>1.3216300000000001</v>
      </c>
      <c r="D80" s="47">
        <v>0.226517</v>
      </c>
      <c r="E80" s="47">
        <v>15.809699999999999</v>
      </c>
      <c r="F80" s="47">
        <v>19.923400000000001</v>
      </c>
      <c r="G80" s="47">
        <v>9.4232300000000002</v>
      </c>
      <c r="H80" s="47">
        <v>0.48894599999999999</v>
      </c>
      <c r="I80" s="47">
        <v>0.33870499999999998</v>
      </c>
      <c r="J80" s="47">
        <f t="shared" si="3"/>
        <v>100.209428</v>
      </c>
      <c r="K80" s="48"/>
      <c r="L80" s="65">
        <v>44.632293077528658</v>
      </c>
      <c r="M80" s="65">
        <v>14.928601099491873</v>
      </c>
      <c r="N80" s="65">
        <v>40.439105822979478</v>
      </c>
      <c r="O80" s="49">
        <v>77.783146683316602</v>
      </c>
    </row>
    <row r="81" spans="1:15" s="59" customFormat="1" ht="14.25" customHeight="1" x14ac:dyDescent="0.2">
      <c r="A81" s="59" t="s">
        <v>1324</v>
      </c>
      <c r="B81" s="47">
        <v>52.600099999999998</v>
      </c>
      <c r="C81" s="47">
        <v>1.8065</v>
      </c>
      <c r="D81" s="47">
        <v>0.18903300000000001</v>
      </c>
      <c r="E81" s="47">
        <v>16.473400000000002</v>
      </c>
      <c r="F81" s="47">
        <v>19.4436</v>
      </c>
      <c r="G81" s="47">
        <v>8.5165100000000002</v>
      </c>
      <c r="H81" s="47">
        <v>0.39538200000000001</v>
      </c>
      <c r="I81" s="47">
        <v>0.35963200000000001</v>
      </c>
      <c r="J81" s="47">
        <f t="shared" si="3"/>
        <v>99.784157000000008</v>
      </c>
      <c r="K81" s="48"/>
      <c r="L81" s="65">
        <v>46.756894110249085</v>
      </c>
      <c r="M81" s="65">
        <v>13.564938296602588</v>
      </c>
      <c r="N81" s="65">
        <v>39.678167593148316</v>
      </c>
      <c r="O81" s="49">
        <v>79.276062604510173</v>
      </c>
    </row>
    <row r="82" spans="1:15" s="59" customFormat="1" ht="14.25" customHeight="1" x14ac:dyDescent="0.2">
      <c r="A82" s="59" t="s">
        <v>1327</v>
      </c>
      <c r="B82" s="47">
        <v>52.695999999999998</v>
      </c>
      <c r="C82" s="47">
        <v>1.99644</v>
      </c>
      <c r="D82" s="47">
        <v>0.21532899999999999</v>
      </c>
      <c r="E82" s="47">
        <v>16.5867</v>
      </c>
      <c r="F82" s="47">
        <v>19.221299999999999</v>
      </c>
      <c r="G82" s="47">
        <v>8.5174699999999994</v>
      </c>
      <c r="H82" s="47">
        <v>0.33525899999999997</v>
      </c>
      <c r="I82" s="47">
        <v>0.34046700000000002</v>
      </c>
      <c r="J82" s="47">
        <f t="shared" si="3"/>
        <v>99.908964999999995</v>
      </c>
      <c r="K82" s="48"/>
      <c r="L82" s="65">
        <v>47.140009192315077</v>
      </c>
      <c r="M82" s="65">
        <v>13.58419904994032</v>
      </c>
      <c r="N82" s="65">
        <v>39.275791757744607</v>
      </c>
      <c r="O82" s="49">
        <v>79.134852503646385</v>
      </c>
    </row>
    <row r="83" spans="1:15" s="59" customFormat="1" ht="14.25" customHeight="1" x14ac:dyDescent="0.2">
      <c r="A83" s="59" t="s">
        <v>1318</v>
      </c>
      <c r="B83" s="47">
        <v>52.689399999999999</v>
      </c>
      <c r="C83" s="47">
        <v>0.93883300000000003</v>
      </c>
      <c r="D83" s="47">
        <v>0.299211</v>
      </c>
      <c r="E83" s="47">
        <v>15.2614</v>
      </c>
      <c r="F83" s="47">
        <v>19.651499999999999</v>
      </c>
      <c r="G83" s="47">
        <v>10.061500000000001</v>
      </c>
      <c r="H83" s="47">
        <v>0.69889900000000005</v>
      </c>
      <c r="I83" s="47">
        <v>0.27411400000000002</v>
      </c>
      <c r="J83" s="47">
        <f t="shared" si="3"/>
        <v>99.874856999999992</v>
      </c>
      <c r="K83" s="48"/>
      <c r="L83" s="65">
        <v>43.558576138839548</v>
      </c>
      <c r="M83" s="65">
        <v>16.115203055171502</v>
      </c>
      <c r="N83" s="65">
        <v>40.326220805988946</v>
      </c>
      <c r="O83" s="49">
        <v>75.596829590859841</v>
      </c>
    </row>
    <row r="84" spans="1:15" s="59" customFormat="1" ht="14.25" customHeight="1" x14ac:dyDescent="0.2">
      <c r="A84" s="59" t="s">
        <v>1339</v>
      </c>
      <c r="B84" s="47">
        <v>51.992199999999997</v>
      </c>
      <c r="C84" s="47">
        <v>1.4530799999999999</v>
      </c>
      <c r="D84" s="47">
        <v>0.23865</v>
      </c>
      <c r="E84" s="47">
        <v>15.230700000000001</v>
      </c>
      <c r="F84" s="47">
        <v>19.751000000000001</v>
      </c>
      <c r="G84" s="47">
        <v>8.8206900000000008</v>
      </c>
      <c r="H84" s="47">
        <v>0.43547000000000002</v>
      </c>
      <c r="I84" s="47">
        <v>0.30912800000000001</v>
      </c>
      <c r="J84" s="47">
        <f t="shared" si="3"/>
        <v>98.230918000000003</v>
      </c>
      <c r="K84" s="48"/>
      <c r="L84" s="65">
        <v>44.299716898201282</v>
      </c>
      <c r="M84" s="65">
        <v>14.397178763590034</v>
      </c>
      <c r="N84" s="65">
        <v>41.303104338208676</v>
      </c>
      <c r="O84" s="49">
        <v>76.254516937037238</v>
      </c>
    </row>
    <row r="85" spans="1:15" s="59" customFormat="1" ht="14.25" customHeight="1" x14ac:dyDescent="0.2">
      <c r="A85" s="59" t="s">
        <v>1306</v>
      </c>
      <c r="B85" s="47">
        <v>52.076700000000002</v>
      </c>
      <c r="C85" s="47">
        <v>2.4308200000000002</v>
      </c>
      <c r="D85" s="47">
        <v>0.31180999999999998</v>
      </c>
      <c r="E85" s="47">
        <v>15.6492</v>
      </c>
      <c r="F85" s="47">
        <v>19.770299999999999</v>
      </c>
      <c r="G85" s="47">
        <v>8.9745799999999996</v>
      </c>
      <c r="H85" s="47">
        <v>0.37318800000000002</v>
      </c>
      <c r="I85" s="47">
        <v>0.45220700000000003</v>
      </c>
      <c r="J85" s="47">
        <f t="shared" si="3"/>
        <v>100.03880500000001</v>
      </c>
      <c r="K85" s="48"/>
      <c r="L85" s="65">
        <v>44.840414176481083</v>
      </c>
      <c r="M85" s="65">
        <v>14.430632228664377</v>
      </c>
      <c r="N85" s="65">
        <v>40.728953594854545</v>
      </c>
      <c r="O85" s="49">
        <v>78.506785517977022</v>
      </c>
    </row>
    <row r="86" spans="1:15" s="59" customFormat="1" ht="14.25" customHeight="1" x14ac:dyDescent="0.2">
      <c r="A86" s="59" t="s">
        <v>1305</v>
      </c>
      <c r="B86" s="47">
        <v>52.136200000000002</v>
      </c>
      <c r="C86" s="47">
        <v>2.0962000000000001</v>
      </c>
      <c r="D86" s="47">
        <v>0.313832</v>
      </c>
      <c r="E86" s="47">
        <v>15.607200000000001</v>
      </c>
      <c r="F86" s="47">
        <v>19.813199999999998</v>
      </c>
      <c r="G86" s="47">
        <v>9.4183500000000002</v>
      </c>
      <c r="H86" s="47">
        <v>0.36362699999999998</v>
      </c>
      <c r="I86" s="47">
        <v>0.44861000000000001</v>
      </c>
      <c r="J86" s="47">
        <f t="shared" si="3"/>
        <v>100.197219</v>
      </c>
      <c r="K86" s="48"/>
      <c r="L86" s="65">
        <v>44.417324689177818</v>
      </c>
      <c r="M86" s="65">
        <v>15.041667269183169</v>
      </c>
      <c r="N86" s="65">
        <v>40.541008041639017</v>
      </c>
      <c r="O86" s="49">
        <v>78.26688174949912</v>
      </c>
    </row>
    <row r="87" spans="1:15" s="59" customFormat="1" ht="14.25" customHeight="1" x14ac:dyDescent="0.2">
      <c r="A87" s="59" t="s">
        <v>1320</v>
      </c>
      <c r="B87" s="47">
        <v>51.279899999999998</v>
      </c>
      <c r="C87" s="47">
        <v>2.8094000000000001</v>
      </c>
      <c r="D87" s="47">
        <v>0.213759</v>
      </c>
      <c r="E87" s="47">
        <v>16.299700000000001</v>
      </c>
      <c r="F87" s="47">
        <v>18.119399999999999</v>
      </c>
      <c r="G87" s="47">
        <v>9.8968699999999998</v>
      </c>
      <c r="H87" s="47">
        <v>0.53921300000000005</v>
      </c>
      <c r="I87" s="47">
        <v>0.62999700000000003</v>
      </c>
      <c r="J87" s="47">
        <f t="shared" si="3"/>
        <v>99.78823899999999</v>
      </c>
      <c r="K87" s="48"/>
      <c r="L87" s="65">
        <v>46.729618833516909</v>
      </c>
      <c r="M87" s="65">
        <v>15.922242864367256</v>
      </c>
      <c r="N87" s="65">
        <v>37.348138302115828</v>
      </c>
      <c r="O87" s="49">
        <v>78.227208077564299</v>
      </c>
    </row>
    <row r="88" spans="1:15" s="59" customFormat="1" ht="14.25" customHeight="1" x14ac:dyDescent="0.2">
      <c r="A88" s="59" t="s">
        <v>1294</v>
      </c>
      <c r="B88" s="47">
        <v>51.9435</v>
      </c>
      <c r="C88" s="47">
        <v>2.4226200000000002</v>
      </c>
      <c r="D88" s="47">
        <v>0.33231699999999997</v>
      </c>
      <c r="E88" s="47">
        <v>15.2729</v>
      </c>
      <c r="F88" s="47">
        <v>18.4772</v>
      </c>
      <c r="G88" s="47">
        <v>10.529</v>
      </c>
      <c r="H88" s="47">
        <v>0.37481900000000001</v>
      </c>
      <c r="I88" s="47">
        <v>0.52392799999999995</v>
      </c>
      <c r="J88" s="47">
        <f t="shared" si="3"/>
        <v>99.876283999999998</v>
      </c>
      <c r="K88" s="48"/>
      <c r="L88" s="65">
        <v>44.312874774737445</v>
      </c>
      <c r="M88" s="65">
        <v>17.143097455130963</v>
      </c>
      <c r="N88" s="65">
        <v>38.544027770131592</v>
      </c>
      <c r="O88" s="49">
        <v>73.583781574367435</v>
      </c>
    </row>
    <row r="89" spans="1:15" s="59" customFormat="1" ht="14.25" customHeight="1" x14ac:dyDescent="0.2">
      <c r="A89" s="59" t="s">
        <v>1300</v>
      </c>
      <c r="B89" s="47">
        <v>50.770299999999999</v>
      </c>
      <c r="C89" s="47">
        <v>3.1201500000000002</v>
      </c>
      <c r="D89" s="47">
        <v>0.40207700000000002</v>
      </c>
      <c r="E89" s="47">
        <v>14.827400000000001</v>
      </c>
      <c r="F89" s="47">
        <v>18.531400000000001</v>
      </c>
      <c r="G89" s="47">
        <v>10.864699999999999</v>
      </c>
      <c r="H89" s="47">
        <v>0.33413999999999999</v>
      </c>
      <c r="I89" s="47">
        <v>0.60689899999999997</v>
      </c>
      <c r="J89" s="47">
        <f t="shared" si="3"/>
        <v>99.457066000000012</v>
      </c>
      <c r="K89" s="48"/>
      <c r="L89" s="65">
        <v>43.294322923083747</v>
      </c>
      <c r="M89" s="65">
        <v>17.802354228436791</v>
      </c>
      <c r="N89" s="65">
        <v>38.903322848479455</v>
      </c>
      <c r="O89" s="49">
        <v>74.836382389090062</v>
      </c>
    </row>
    <row r="90" spans="1:15" s="59" customFormat="1" ht="14.25" customHeight="1" x14ac:dyDescent="0.2">
      <c r="A90" s="59" t="s">
        <v>1299</v>
      </c>
      <c r="B90" s="47">
        <v>52.3812</v>
      </c>
      <c r="C90" s="47">
        <v>2.1898300000000002</v>
      </c>
      <c r="D90" s="47">
        <v>0.2747</v>
      </c>
      <c r="E90" s="47">
        <v>15.944599999999999</v>
      </c>
      <c r="F90" s="47">
        <v>20.088999999999999</v>
      </c>
      <c r="G90" s="47">
        <v>8.3603299999999994</v>
      </c>
      <c r="H90" s="47">
        <v>0.32105699999999998</v>
      </c>
      <c r="I90" s="47">
        <v>0.343866</v>
      </c>
      <c r="J90" s="47">
        <f t="shared" si="3"/>
        <v>99.904583000000002</v>
      </c>
      <c r="K90" s="48"/>
      <c r="L90" s="65">
        <v>45.452620759427532</v>
      </c>
      <c r="M90" s="65">
        <v>13.374035509747003</v>
      </c>
      <c r="N90" s="65">
        <v>41.173343730825472</v>
      </c>
      <c r="O90" s="49">
        <v>79.801749478641796</v>
      </c>
    </row>
    <row r="91" spans="1:15" s="59" customFormat="1" ht="14.25" customHeight="1" x14ac:dyDescent="0.2">
      <c r="A91" s="59" t="s">
        <v>1302</v>
      </c>
      <c r="B91" s="47">
        <v>51.357599999999998</v>
      </c>
      <c r="C91" s="47">
        <v>2.43946</v>
      </c>
      <c r="D91" s="47">
        <v>0.30614799999999998</v>
      </c>
      <c r="E91" s="47">
        <v>15.119</v>
      </c>
      <c r="F91" s="47">
        <v>19.706</v>
      </c>
      <c r="G91" s="47">
        <v>9.3034999999999997</v>
      </c>
      <c r="H91" s="47">
        <v>0.41584199999999999</v>
      </c>
      <c r="I91" s="47">
        <v>0.500502</v>
      </c>
      <c r="J91" s="47">
        <f t="shared" si="3"/>
        <v>99.148051999999993</v>
      </c>
      <c r="K91" s="48"/>
      <c r="L91" s="65">
        <v>43.813134714872156</v>
      </c>
      <c r="M91" s="65">
        <v>15.129388422173069</v>
      </c>
      <c r="N91" s="65">
        <v>41.057476862954786</v>
      </c>
      <c r="O91" s="49">
        <v>77.485082495002416</v>
      </c>
    </row>
    <row r="92" spans="1:15" s="59" customFormat="1" ht="14.25" customHeight="1" x14ac:dyDescent="0.2">
      <c r="A92" s="59" t="s">
        <v>1303</v>
      </c>
      <c r="B92" s="47">
        <v>52.244300000000003</v>
      </c>
      <c r="C92" s="47">
        <v>2.1048499999999999</v>
      </c>
      <c r="D92" s="47">
        <v>0.299952</v>
      </c>
      <c r="E92" s="47">
        <v>16.005500000000001</v>
      </c>
      <c r="F92" s="47">
        <v>19.3691</v>
      </c>
      <c r="G92" s="47">
        <v>9.2065099999999997</v>
      </c>
      <c r="H92" s="47">
        <v>0.372145</v>
      </c>
      <c r="I92" s="47">
        <v>0.39334000000000002</v>
      </c>
      <c r="J92" s="47">
        <f t="shared" si="3"/>
        <v>99.995696999999993</v>
      </c>
      <c r="K92" s="48"/>
      <c r="L92" s="65">
        <v>45.602616427500919</v>
      </c>
      <c r="M92" s="65">
        <v>14.720050341751357</v>
      </c>
      <c r="N92" s="65">
        <v>39.677333230747728</v>
      </c>
      <c r="O92" s="49">
        <v>78.704416673689636</v>
      </c>
    </row>
    <row r="93" spans="1:15" s="59" customFormat="1" ht="14.25" customHeight="1" x14ac:dyDescent="0.2">
      <c r="A93" s="59" t="s">
        <v>1304</v>
      </c>
      <c r="B93" s="47">
        <v>52.209000000000003</v>
      </c>
      <c r="C93" s="47">
        <v>2.0585</v>
      </c>
      <c r="D93" s="47">
        <v>0.31131599999999998</v>
      </c>
      <c r="E93" s="47">
        <v>15.3811</v>
      </c>
      <c r="F93" s="47">
        <v>19.5669</v>
      </c>
      <c r="G93" s="47">
        <v>9.4614499999999992</v>
      </c>
      <c r="H93" s="47">
        <v>0.37637199999999998</v>
      </c>
      <c r="I93" s="47">
        <v>0.45136700000000002</v>
      </c>
      <c r="J93" s="47">
        <f t="shared" si="3"/>
        <v>99.816005000000018</v>
      </c>
      <c r="K93" s="48"/>
      <c r="L93" s="65">
        <v>44.251150676784391</v>
      </c>
      <c r="M93" s="65">
        <v>15.275260388861264</v>
      </c>
      <c r="N93" s="65">
        <v>40.473588934354346</v>
      </c>
      <c r="O93" s="49">
        <v>76.266285797723299</v>
      </c>
    </row>
    <row r="94" spans="1:15" s="59" customFormat="1" ht="14.25" customHeight="1" x14ac:dyDescent="0.25">
      <c r="A94" s="63"/>
      <c r="B94" s="47"/>
      <c r="C94" s="47"/>
      <c r="D94" s="47"/>
      <c r="E94" s="47"/>
      <c r="F94" s="47"/>
      <c r="G94" s="47"/>
      <c r="H94" s="47"/>
      <c r="I94" s="47"/>
      <c r="J94" s="60"/>
      <c r="K94" s="64"/>
      <c r="L94" s="65"/>
      <c r="M94" s="65"/>
      <c r="N94" s="65"/>
      <c r="O94" s="65"/>
    </row>
    <row r="95" spans="1:15" s="21" customFormat="1" ht="14.25" customHeight="1" x14ac:dyDescent="0.25">
      <c r="A95" s="25" t="s">
        <v>1155</v>
      </c>
      <c r="B95" s="11"/>
      <c r="C95" s="11"/>
      <c r="D95" s="11"/>
      <c r="E95" s="11"/>
      <c r="F95" s="11"/>
      <c r="G95" s="11"/>
      <c r="H95" s="11"/>
      <c r="I95" s="11"/>
      <c r="J95" s="12"/>
      <c r="K95" s="4"/>
      <c r="L95" s="24"/>
      <c r="M95" s="24"/>
      <c r="N95" s="24"/>
      <c r="O95" s="24"/>
    </row>
    <row r="96" spans="1:15" s="59" customFormat="1" ht="14.25" customHeight="1" x14ac:dyDescent="0.2">
      <c r="A96" s="59" t="s">
        <v>1307</v>
      </c>
      <c r="B96" s="47">
        <v>53.591799999999999</v>
      </c>
      <c r="C96" s="47">
        <v>1.38513</v>
      </c>
      <c r="D96" s="47">
        <v>3.8727999999999999E-2</v>
      </c>
      <c r="E96" s="47">
        <v>25.0273</v>
      </c>
      <c r="F96" s="47">
        <v>1.4454400000000001</v>
      </c>
      <c r="G96" s="47">
        <v>18.326799999999999</v>
      </c>
      <c r="H96" s="47">
        <v>0.61225499999999999</v>
      </c>
      <c r="I96" s="47">
        <v>0.207121</v>
      </c>
      <c r="J96" s="47">
        <f t="shared" ref="J96:J111" si="4">SUM(B96:I96)</f>
        <v>100.63457400000001</v>
      </c>
      <c r="K96" s="48"/>
      <c r="L96" s="65">
        <v>68.849064259811584</v>
      </c>
      <c r="M96" s="65">
        <v>28.292051109387799</v>
      </c>
      <c r="N96" s="65">
        <v>2.8588846308006173</v>
      </c>
      <c r="O96" s="49">
        <v>72.382860106110797</v>
      </c>
    </row>
    <row r="97" spans="1:15" s="59" customFormat="1" ht="14.25" customHeight="1" x14ac:dyDescent="0.2">
      <c r="A97" s="59" t="s">
        <v>1308</v>
      </c>
      <c r="B97" s="47">
        <v>53.359900000000003</v>
      </c>
      <c r="C97" s="47">
        <v>1.5525899999999999</v>
      </c>
      <c r="D97" s="47">
        <v>4.0332E-2</v>
      </c>
      <c r="E97" s="47">
        <v>24.491199999999999</v>
      </c>
      <c r="F97" s="47">
        <v>1.6720900000000001</v>
      </c>
      <c r="G97" s="47">
        <v>18.611899999999999</v>
      </c>
      <c r="H97" s="47">
        <v>0.60163</v>
      </c>
      <c r="I97" s="47">
        <v>0.29130499999999998</v>
      </c>
      <c r="J97" s="47">
        <f t="shared" si="4"/>
        <v>100.620947</v>
      </c>
      <c r="K97" s="48"/>
      <c r="L97" s="65">
        <v>67.771676231451721</v>
      </c>
      <c r="M97" s="65">
        <v>28.901649104713545</v>
      </c>
      <c r="N97" s="65">
        <v>3.326674663834738</v>
      </c>
      <c r="O97" s="49">
        <v>71.398610858560701</v>
      </c>
    </row>
    <row r="98" spans="1:15" s="59" customFormat="1" ht="14.25" customHeight="1" x14ac:dyDescent="0.2">
      <c r="A98" s="59" t="s">
        <v>1335</v>
      </c>
      <c r="B98" s="47">
        <v>53.852899999999998</v>
      </c>
      <c r="C98" s="47">
        <v>1.1992700000000001</v>
      </c>
      <c r="D98" s="47">
        <v>2.0572E-2</v>
      </c>
      <c r="E98" s="47">
        <v>25.345400000000001</v>
      </c>
      <c r="F98" s="47">
        <v>1.47153</v>
      </c>
      <c r="G98" s="47">
        <v>17.8781</v>
      </c>
      <c r="H98" s="47">
        <v>0.63341499999999995</v>
      </c>
      <c r="I98" s="47">
        <v>0.196765</v>
      </c>
      <c r="J98" s="47">
        <f t="shared" si="4"/>
        <v>100.59795200000001</v>
      </c>
      <c r="K98" s="48"/>
      <c r="L98" s="65">
        <v>69.561370242151369</v>
      </c>
      <c r="M98" s="65">
        <v>27.534937292840965</v>
      </c>
      <c r="N98" s="65">
        <v>2.9036924650076616</v>
      </c>
      <c r="O98" s="49">
        <v>72.909739939978749</v>
      </c>
    </row>
    <row r="99" spans="1:15" s="59" customFormat="1" ht="14.25" customHeight="1" x14ac:dyDescent="0.2">
      <c r="A99" s="59" t="s">
        <v>1336</v>
      </c>
      <c r="B99" s="47">
        <v>53.747199999999999</v>
      </c>
      <c r="C99" s="47">
        <v>1.28163</v>
      </c>
      <c r="D99" s="47">
        <v>2.2779000000000001E-2</v>
      </c>
      <c r="E99" s="47">
        <v>25.074100000000001</v>
      </c>
      <c r="F99" s="47">
        <v>1.49281</v>
      </c>
      <c r="G99" s="47">
        <v>17.974299999999999</v>
      </c>
      <c r="H99" s="47">
        <v>0.59387500000000004</v>
      </c>
      <c r="I99" s="47">
        <v>0.210198</v>
      </c>
      <c r="J99" s="47">
        <f t="shared" si="4"/>
        <v>100.39689200000001</v>
      </c>
      <c r="K99" s="48"/>
      <c r="L99" s="65">
        <v>69.200452301383564</v>
      </c>
      <c r="M99" s="65">
        <v>27.837441440975535</v>
      </c>
      <c r="N99" s="65">
        <v>2.962106257640901</v>
      </c>
      <c r="O99" s="49">
        <v>72.259667733116729</v>
      </c>
    </row>
    <row r="100" spans="1:15" s="59" customFormat="1" ht="14.25" customHeight="1" x14ac:dyDescent="0.2">
      <c r="A100" s="59" t="s">
        <v>1325</v>
      </c>
      <c r="B100" s="47">
        <v>53.0002</v>
      </c>
      <c r="C100" s="47">
        <v>1.80938</v>
      </c>
      <c r="D100" s="47">
        <v>1.5563E-2</v>
      </c>
      <c r="E100" s="47">
        <v>24.490200000000002</v>
      </c>
      <c r="F100" s="47">
        <v>1.53443</v>
      </c>
      <c r="G100" s="47">
        <v>18.9801</v>
      </c>
      <c r="H100" s="47">
        <v>0.511042</v>
      </c>
      <c r="I100" s="47">
        <v>0.24152199999999999</v>
      </c>
      <c r="J100" s="47">
        <f t="shared" si="4"/>
        <v>100.582437</v>
      </c>
      <c r="K100" s="48"/>
      <c r="L100" s="65">
        <v>67.569500278456687</v>
      </c>
      <c r="M100" s="65">
        <v>29.386686672181078</v>
      </c>
      <c r="N100" s="65">
        <v>3.0438130493622371</v>
      </c>
      <c r="O100" s="49">
        <v>71.503188271939848</v>
      </c>
    </row>
    <row r="101" spans="1:15" s="59" customFormat="1" ht="14.25" customHeight="1" x14ac:dyDescent="0.2">
      <c r="A101" s="59" t="s">
        <v>1326</v>
      </c>
      <c r="B101" s="47">
        <v>53.998199999999997</v>
      </c>
      <c r="C101" s="47">
        <v>1.0639400000000001</v>
      </c>
      <c r="D101" s="47">
        <v>2.1765E-2</v>
      </c>
      <c r="E101" s="47">
        <v>25.0045</v>
      </c>
      <c r="F101" s="47">
        <v>1.3910400000000001</v>
      </c>
      <c r="G101" s="47">
        <v>18.352900000000002</v>
      </c>
      <c r="H101" s="47">
        <v>0.65416399999999997</v>
      </c>
      <c r="I101" s="47">
        <v>0.20780399999999999</v>
      </c>
      <c r="J101" s="47">
        <f t="shared" si="4"/>
        <v>100.69431299999999</v>
      </c>
      <c r="K101" s="48"/>
      <c r="L101" s="65">
        <v>68.875898801269429</v>
      </c>
      <c r="M101" s="65">
        <v>28.369230361910141</v>
      </c>
      <c r="N101" s="65">
        <v>2.7548708368204413</v>
      </c>
      <c r="O101" s="49">
        <v>71.628180006896599</v>
      </c>
    </row>
    <row r="102" spans="1:15" s="59" customFormat="1" ht="14.25" customHeight="1" x14ac:dyDescent="0.2">
      <c r="A102" s="59" t="s">
        <v>1319</v>
      </c>
      <c r="B102" s="47">
        <v>54.073300000000003</v>
      </c>
      <c r="C102" s="47">
        <v>0.56321500000000002</v>
      </c>
      <c r="D102" s="47">
        <v>3.0800000000000001E-2</v>
      </c>
      <c r="E102" s="47">
        <v>24.656600000000001</v>
      </c>
      <c r="F102" s="47">
        <v>1.4346300000000001</v>
      </c>
      <c r="G102" s="47">
        <v>19.012799999999999</v>
      </c>
      <c r="H102" s="47">
        <v>0.87256500000000004</v>
      </c>
      <c r="I102" s="47">
        <v>0.19098999999999999</v>
      </c>
      <c r="J102" s="47">
        <f t="shared" si="4"/>
        <v>100.83489999999999</v>
      </c>
      <c r="K102" s="48"/>
      <c r="L102" s="65">
        <v>67.817176218956149</v>
      </c>
      <c r="M102" s="65">
        <v>29.345826369096841</v>
      </c>
      <c r="N102" s="65">
        <v>2.8369974119470256</v>
      </c>
      <c r="O102" s="49">
        <v>70.910021269970002</v>
      </c>
    </row>
    <row r="103" spans="1:15" s="59" customFormat="1" ht="14.25" customHeight="1" x14ac:dyDescent="0.2">
      <c r="A103" s="59" t="s">
        <v>1317</v>
      </c>
      <c r="B103" s="47">
        <v>53.620699999999999</v>
      </c>
      <c r="C103" s="47">
        <v>1.1026199999999999</v>
      </c>
      <c r="D103" s="47">
        <v>5.8760000000000001E-3</v>
      </c>
      <c r="E103" s="47">
        <v>25.5243</v>
      </c>
      <c r="F103" s="47">
        <v>1.43136</v>
      </c>
      <c r="G103" s="47">
        <v>17.7743</v>
      </c>
      <c r="H103" s="47">
        <v>0.66702499999999998</v>
      </c>
      <c r="I103" s="47">
        <v>0.25720500000000002</v>
      </c>
      <c r="J103" s="47">
        <f t="shared" si="4"/>
        <v>100.38338599999999</v>
      </c>
      <c r="K103" s="48"/>
      <c r="L103" s="65">
        <v>69.87637383827024</v>
      </c>
      <c r="M103" s="65">
        <v>27.306294901149116</v>
      </c>
      <c r="N103" s="65">
        <v>2.8173312605806671</v>
      </c>
      <c r="O103" s="49">
        <v>73.587977727460924</v>
      </c>
    </row>
    <row r="104" spans="1:15" s="59" customFormat="1" ht="14.25" customHeight="1" x14ac:dyDescent="0.2">
      <c r="A104" s="59" t="s">
        <v>1328</v>
      </c>
      <c r="B104" s="47">
        <v>53.400599999999997</v>
      </c>
      <c r="C104" s="47">
        <v>1.40055</v>
      </c>
      <c r="D104" s="47">
        <v>2.0188999999999999E-2</v>
      </c>
      <c r="E104" s="47">
        <v>25.235299999999999</v>
      </c>
      <c r="F104" s="47">
        <v>1.3837600000000001</v>
      </c>
      <c r="G104" s="47">
        <v>17.8687</v>
      </c>
      <c r="H104" s="47">
        <v>0.618807</v>
      </c>
      <c r="I104" s="47">
        <v>0.249057</v>
      </c>
      <c r="J104" s="47">
        <f t="shared" si="4"/>
        <v>100.176963</v>
      </c>
      <c r="K104" s="48"/>
      <c r="L104" s="65">
        <v>69.60012797964481</v>
      </c>
      <c r="M104" s="65">
        <v>27.655930463965561</v>
      </c>
      <c r="N104" s="65">
        <v>2.7439415563896135</v>
      </c>
      <c r="O104" s="49">
        <v>73.023014006001972</v>
      </c>
    </row>
    <row r="105" spans="1:15" s="59" customFormat="1" ht="14.25" customHeight="1" x14ac:dyDescent="0.2">
      <c r="A105" s="59" t="s">
        <v>1337</v>
      </c>
      <c r="B105" s="47">
        <v>53.662599999999998</v>
      </c>
      <c r="C105" s="47">
        <v>0.71728199999999998</v>
      </c>
      <c r="D105" s="47">
        <v>3.6539000000000002E-2</v>
      </c>
      <c r="E105" s="47">
        <v>25.040500000000002</v>
      </c>
      <c r="F105" s="47">
        <v>1.48099</v>
      </c>
      <c r="G105" s="47">
        <v>18.3142</v>
      </c>
      <c r="H105" s="47">
        <v>0.70646799999999998</v>
      </c>
      <c r="I105" s="47">
        <v>0.175428</v>
      </c>
      <c r="J105" s="47">
        <f t="shared" si="4"/>
        <v>100.134007</v>
      </c>
      <c r="K105" s="48"/>
      <c r="L105" s="65">
        <v>68.82537876502569</v>
      </c>
      <c r="M105" s="65">
        <v>28.247974805078236</v>
      </c>
      <c r="N105" s="65">
        <v>2.9266464298960684</v>
      </c>
      <c r="O105" s="49">
        <v>72.508899949905469</v>
      </c>
    </row>
    <row r="106" spans="1:15" s="59" customFormat="1" ht="14.25" customHeight="1" x14ac:dyDescent="0.2">
      <c r="A106" s="59" t="s">
        <v>1321</v>
      </c>
      <c r="B106" s="47">
        <v>53.713000000000001</v>
      </c>
      <c r="C106" s="47">
        <v>1.13639</v>
      </c>
      <c r="D106" s="47">
        <v>1.9605999999999998E-2</v>
      </c>
      <c r="E106" s="47">
        <v>24.681100000000001</v>
      </c>
      <c r="F106" s="47">
        <v>1.42865</v>
      </c>
      <c r="G106" s="47">
        <v>18.789300000000001</v>
      </c>
      <c r="H106" s="47">
        <v>0.58036399999999999</v>
      </c>
      <c r="I106" s="47">
        <v>0.21994900000000001</v>
      </c>
      <c r="J106" s="47">
        <f t="shared" si="4"/>
        <v>100.568359</v>
      </c>
      <c r="K106" s="48"/>
      <c r="L106" s="65">
        <v>68.081595067489303</v>
      </c>
      <c r="M106" s="65">
        <v>29.085033084310218</v>
      </c>
      <c r="N106" s="65">
        <v>2.8333718482004651</v>
      </c>
      <c r="O106" s="49">
        <v>71.036950254028554</v>
      </c>
    </row>
    <row r="107" spans="1:15" s="59" customFormat="1" ht="14.25" customHeight="1" x14ac:dyDescent="0.2">
      <c r="A107" s="59" t="s">
        <v>1340</v>
      </c>
      <c r="B107" s="47">
        <v>52.646500000000003</v>
      </c>
      <c r="C107" s="47">
        <v>1.6927399999999999</v>
      </c>
      <c r="D107" s="47">
        <v>7.7101000000000003E-2</v>
      </c>
      <c r="E107" s="47">
        <v>23.119499999999999</v>
      </c>
      <c r="F107" s="47">
        <v>4.2071800000000001</v>
      </c>
      <c r="G107" s="47">
        <v>17.267900000000001</v>
      </c>
      <c r="H107" s="47">
        <v>0.63563899999999995</v>
      </c>
      <c r="I107" s="47">
        <v>0.33696599999999999</v>
      </c>
      <c r="J107" s="47">
        <f t="shared" si="4"/>
        <v>99.983525999999998</v>
      </c>
      <c r="K107" s="48"/>
      <c r="L107" s="65">
        <v>64.517325697247045</v>
      </c>
      <c r="M107" s="65">
        <v>27.04152598057934</v>
      </c>
      <c r="N107" s="65">
        <v>8.4411483221736248</v>
      </c>
      <c r="O107" s="49">
        <v>72.455029712978714</v>
      </c>
    </row>
    <row r="108" spans="1:15" s="59" customFormat="1" ht="14.25" customHeight="1" x14ac:dyDescent="0.2">
      <c r="A108" s="59" t="s">
        <v>1295</v>
      </c>
      <c r="B108" s="47">
        <v>53.5396</v>
      </c>
      <c r="C108" s="47">
        <v>1.15378</v>
      </c>
      <c r="D108" s="47">
        <v>1.2461E-2</v>
      </c>
      <c r="E108" s="47">
        <v>25.458200000000001</v>
      </c>
      <c r="F108" s="47">
        <v>1.4914499999999999</v>
      </c>
      <c r="G108" s="47">
        <v>17.558700000000002</v>
      </c>
      <c r="H108" s="47">
        <v>0.66779500000000003</v>
      </c>
      <c r="I108" s="47">
        <v>0.19839200000000001</v>
      </c>
      <c r="J108" s="47">
        <f t="shared" si="4"/>
        <v>100.080378</v>
      </c>
      <c r="K108" s="48"/>
      <c r="L108" s="65">
        <v>69.971035469173358</v>
      </c>
      <c r="M108" s="65">
        <v>27.081749497170264</v>
      </c>
      <c r="N108" s="65">
        <v>2.9472150336563723</v>
      </c>
      <c r="O108" s="49">
        <v>73.705254655348284</v>
      </c>
    </row>
    <row r="109" spans="1:15" s="59" customFormat="1" ht="14.25" customHeight="1" x14ac:dyDescent="0.2">
      <c r="A109" s="59" t="s">
        <v>1298</v>
      </c>
      <c r="B109" s="47">
        <v>54.055999999999997</v>
      </c>
      <c r="C109" s="47">
        <v>0.97143599999999997</v>
      </c>
      <c r="D109" s="47">
        <v>-1.175E-2</v>
      </c>
      <c r="E109" s="47">
        <v>25.706700000000001</v>
      </c>
      <c r="F109" s="47">
        <v>1.41988</v>
      </c>
      <c r="G109" s="47">
        <v>17.710599999999999</v>
      </c>
      <c r="H109" s="47">
        <v>0.65757399999999999</v>
      </c>
      <c r="I109" s="47">
        <v>0.18848599999999999</v>
      </c>
      <c r="J109" s="47">
        <f t="shared" si="4"/>
        <v>100.698926</v>
      </c>
      <c r="K109" s="48"/>
      <c r="L109" s="65">
        <v>70.11008036456893</v>
      </c>
      <c r="M109" s="65">
        <v>27.105733310739659</v>
      </c>
      <c r="N109" s="65">
        <v>2.7841863246914107</v>
      </c>
      <c r="O109" s="49">
        <v>73.442854416060257</v>
      </c>
    </row>
    <row r="110" spans="1:15" s="59" customFormat="1" ht="14.25" customHeight="1" x14ac:dyDescent="0.2">
      <c r="A110" s="59" t="s">
        <v>1338</v>
      </c>
      <c r="B110" s="47">
        <v>53.759900000000002</v>
      </c>
      <c r="C110" s="47">
        <v>0.63621399999999995</v>
      </c>
      <c r="D110" s="47">
        <v>2.2252000000000001E-2</v>
      </c>
      <c r="E110" s="47">
        <v>22.922599999999999</v>
      </c>
      <c r="F110" s="47">
        <v>1.49743</v>
      </c>
      <c r="G110" s="47">
        <v>20.790299999999998</v>
      </c>
      <c r="H110" s="47">
        <v>0.79141899999999998</v>
      </c>
      <c r="I110" s="47">
        <v>0.162943</v>
      </c>
      <c r="J110" s="47">
        <f t="shared" si="4"/>
        <v>100.58305800000001</v>
      </c>
      <c r="K110" s="48"/>
      <c r="L110" s="65">
        <v>64.270019075728868</v>
      </c>
      <c r="M110" s="65">
        <v>32.711394594377289</v>
      </c>
      <c r="N110" s="65">
        <v>3.0185863298938287</v>
      </c>
      <c r="O110" s="49">
        <v>66.306935860581092</v>
      </c>
    </row>
    <row r="111" spans="1:15" s="59" customFormat="1" ht="14.25" customHeight="1" x14ac:dyDescent="0.2">
      <c r="A111" s="59" t="s">
        <v>1301</v>
      </c>
      <c r="B111" s="47">
        <v>53.873399999999997</v>
      </c>
      <c r="C111" s="47">
        <v>1.2644200000000001</v>
      </c>
      <c r="D111" s="47">
        <v>7.3299999999999997E-3</v>
      </c>
      <c r="E111" s="47">
        <v>25.6828</v>
      </c>
      <c r="F111" s="47">
        <v>1.4317299999999999</v>
      </c>
      <c r="G111" s="47">
        <v>17.7195</v>
      </c>
      <c r="H111" s="47">
        <v>0.59584700000000002</v>
      </c>
      <c r="I111" s="47">
        <v>0.21724399999999999</v>
      </c>
      <c r="J111" s="47">
        <f t="shared" si="4"/>
        <v>100.792271</v>
      </c>
      <c r="K111" s="48"/>
      <c r="L111" s="65">
        <v>70.064743675655492</v>
      </c>
      <c r="M111" s="65">
        <v>27.127038372296262</v>
      </c>
      <c r="N111" s="65">
        <v>2.8082179520482442</v>
      </c>
      <c r="O111" s="49">
        <v>73.650416759959782</v>
      </c>
    </row>
    <row r="112" spans="1:15" s="59" customFormat="1" ht="14.25" customHeight="1" x14ac:dyDescent="0.2">
      <c r="B112" s="47"/>
      <c r="C112" s="47"/>
      <c r="D112" s="47"/>
      <c r="E112" s="47"/>
      <c r="F112" s="47"/>
      <c r="G112" s="47"/>
      <c r="H112" s="47"/>
      <c r="I112" s="47"/>
      <c r="J112" s="60"/>
      <c r="K112" s="48"/>
      <c r="L112" s="61"/>
      <c r="M112" s="61"/>
      <c r="N112" s="61"/>
      <c r="O112" s="62"/>
    </row>
    <row r="113" spans="1:15" s="21" customFormat="1" ht="14.25" customHeight="1" x14ac:dyDescent="0.25">
      <c r="A113" s="26" t="s">
        <v>1156</v>
      </c>
      <c r="B113" s="11"/>
      <c r="C113" s="11"/>
      <c r="D113" s="11"/>
      <c r="E113" s="11"/>
      <c r="F113" s="11"/>
      <c r="G113" s="11"/>
      <c r="H113" s="11"/>
      <c r="I113" s="11"/>
      <c r="J113" s="12"/>
      <c r="K113" s="5"/>
      <c r="L113" s="23"/>
      <c r="M113" s="23"/>
      <c r="N113" s="23"/>
      <c r="O113" s="8"/>
    </row>
    <row r="114" spans="1:15" s="59" customFormat="1" ht="14.25" customHeight="1" x14ac:dyDescent="0.2">
      <c r="A114" s="59" t="s">
        <v>1296</v>
      </c>
      <c r="B114" s="47">
        <v>53.657800000000002</v>
      </c>
      <c r="C114" s="47">
        <v>1.3649199999999999</v>
      </c>
      <c r="D114" s="47">
        <v>2.6318000000000001E-2</v>
      </c>
      <c r="E114" s="47">
        <v>25.5899</v>
      </c>
      <c r="F114" s="47">
        <v>1.5867899999999999</v>
      </c>
      <c r="G114" s="47">
        <v>17.5015</v>
      </c>
      <c r="H114" s="47">
        <v>0.58341100000000001</v>
      </c>
      <c r="I114" s="47">
        <v>0.233686</v>
      </c>
      <c r="J114" s="47">
        <f>SUM(B114:I114)</f>
        <v>100.544325</v>
      </c>
      <c r="K114" s="48"/>
      <c r="L114" s="65">
        <v>70.009460392405259</v>
      </c>
      <c r="M114" s="65">
        <v>26.869350268297197</v>
      </c>
      <c r="N114" s="65">
        <v>3.1211893392975321</v>
      </c>
      <c r="O114" s="49">
        <v>73.999822004101091</v>
      </c>
    </row>
    <row r="115" spans="1:15" s="59" customFormat="1" ht="14.25" customHeight="1" x14ac:dyDescent="0.2">
      <c r="A115" s="59" t="s">
        <v>1297</v>
      </c>
      <c r="B115" s="47">
        <v>51.174999999999997</v>
      </c>
      <c r="C115" s="47">
        <v>2.90496</v>
      </c>
      <c r="D115" s="47">
        <v>0.31004900000000002</v>
      </c>
      <c r="E115" s="47">
        <v>15.559200000000001</v>
      </c>
      <c r="F115" s="47">
        <v>19.048300000000001</v>
      </c>
      <c r="G115" s="47">
        <v>9.7873599999999996</v>
      </c>
      <c r="H115" s="47">
        <v>0.40975200000000001</v>
      </c>
      <c r="I115" s="47">
        <v>0.58053100000000002</v>
      </c>
      <c r="J115" s="47">
        <f>SUM(B115:I115)</f>
        <v>99.775151999999977</v>
      </c>
      <c r="K115" s="48"/>
      <c r="L115" s="65">
        <v>44.778831428738478</v>
      </c>
      <c r="M115" s="65">
        <v>15.806830866823468</v>
      </c>
      <c r="N115" s="65">
        <v>39.414337704438061</v>
      </c>
      <c r="O115" s="49">
        <v>78.201931346411797</v>
      </c>
    </row>
    <row r="116" spans="1:15" s="59" customFormat="1" ht="14.25" customHeight="1" x14ac:dyDescent="0.2">
      <c r="B116" s="47"/>
      <c r="C116" s="47"/>
      <c r="D116" s="47"/>
      <c r="E116" s="47"/>
      <c r="F116" s="47"/>
      <c r="G116" s="47"/>
      <c r="H116" s="47"/>
      <c r="I116" s="47"/>
      <c r="J116" s="47"/>
      <c r="K116" s="48"/>
      <c r="L116" s="65"/>
      <c r="M116" s="65"/>
      <c r="N116" s="65"/>
      <c r="O116" s="49"/>
    </row>
    <row r="117" spans="1:15" s="59" customFormat="1" ht="14.25" customHeight="1" x14ac:dyDescent="0.2">
      <c r="A117" s="59" t="s">
        <v>1314</v>
      </c>
      <c r="B117" s="47">
        <v>52.072899999999997</v>
      </c>
      <c r="C117" s="47">
        <v>2.2255799999999999</v>
      </c>
      <c r="D117" s="47">
        <v>0.284744</v>
      </c>
      <c r="E117" s="47">
        <v>15.709899999999999</v>
      </c>
      <c r="F117" s="47">
        <v>19.908899999999999</v>
      </c>
      <c r="G117" s="47">
        <v>8.71143</v>
      </c>
      <c r="H117" s="47">
        <v>0.34625800000000001</v>
      </c>
      <c r="I117" s="47">
        <v>0.48460799999999998</v>
      </c>
      <c r="J117" s="47">
        <f>SUM(B117:I117)</f>
        <v>99.744320000000002</v>
      </c>
      <c r="K117" s="48"/>
      <c r="L117" s="65">
        <v>44.997994475399643</v>
      </c>
      <c r="M117" s="65">
        <v>14.002414827506271</v>
      </c>
      <c r="N117" s="65">
        <v>40.999590697094085</v>
      </c>
      <c r="O117" s="49">
        <v>78.81175475626641</v>
      </c>
    </row>
    <row r="118" spans="1:15" s="59" customFormat="1" ht="14.25" customHeight="1" x14ac:dyDescent="0.2">
      <c r="A118" s="59" t="s">
        <v>1315</v>
      </c>
      <c r="B118" s="47">
        <v>52.209800000000001</v>
      </c>
      <c r="C118" s="47">
        <v>2.2614399999999999</v>
      </c>
      <c r="D118" s="47">
        <v>0.298431</v>
      </c>
      <c r="E118" s="47">
        <v>15.7531</v>
      </c>
      <c r="F118" s="47">
        <v>20.210100000000001</v>
      </c>
      <c r="G118" s="47">
        <v>8.8331700000000009</v>
      </c>
      <c r="H118" s="47">
        <v>0.347881</v>
      </c>
      <c r="I118" s="47">
        <v>0.453878</v>
      </c>
      <c r="J118" s="47">
        <f>SUM(B118:I118)</f>
        <v>100.3678</v>
      </c>
      <c r="K118" s="48"/>
      <c r="L118" s="65">
        <v>44.701672102918252</v>
      </c>
      <c r="M118" s="65">
        <v>14.065917908003515</v>
      </c>
      <c r="N118" s="65">
        <v>41.232409989078242</v>
      </c>
      <c r="O118" s="49">
        <v>79.735448977331941</v>
      </c>
    </row>
    <row r="119" spans="1:15" s="59" customFormat="1" ht="14.25" customHeight="1" x14ac:dyDescent="0.2">
      <c r="A119" s="59" t="s">
        <v>1316</v>
      </c>
      <c r="B119" s="47">
        <v>53.643099999999997</v>
      </c>
      <c r="C119" s="47">
        <v>0.983989</v>
      </c>
      <c r="D119" s="47">
        <v>6.5900000000000004E-3</v>
      </c>
      <c r="E119" s="47">
        <v>25.914400000000001</v>
      </c>
      <c r="F119" s="47">
        <v>1.3077300000000001</v>
      </c>
      <c r="G119" s="47">
        <v>17.536799999999999</v>
      </c>
      <c r="H119" s="47">
        <v>0.58279400000000003</v>
      </c>
      <c r="I119" s="47">
        <v>0.17769499999999999</v>
      </c>
      <c r="J119" s="47">
        <f>SUM(B119:I119)</f>
        <v>100.15309800000001</v>
      </c>
      <c r="K119" s="48"/>
      <c r="L119" s="65">
        <v>70.619655382930532</v>
      </c>
      <c r="M119" s="65">
        <v>26.818132733160954</v>
      </c>
      <c r="N119" s="65">
        <v>2.5622118839085157</v>
      </c>
      <c r="O119" s="49">
        <v>74.476872660209153</v>
      </c>
    </row>
    <row r="120" spans="1:15" s="59" customFormat="1" ht="14.25" customHeight="1" x14ac:dyDescent="0.2">
      <c r="B120" s="47"/>
      <c r="C120" s="47"/>
      <c r="D120" s="47"/>
      <c r="E120" s="47"/>
      <c r="F120" s="47"/>
      <c r="G120" s="47"/>
      <c r="H120" s="47"/>
      <c r="I120" s="47"/>
      <c r="J120" s="47"/>
      <c r="K120" s="48"/>
      <c r="L120" s="65"/>
      <c r="M120" s="65"/>
      <c r="N120" s="65"/>
      <c r="O120" s="49"/>
    </row>
    <row r="121" spans="1:15" s="59" customFormat="1" ht="14.25" customHeight="1" x14ac:dyDescent="0.2">
      <c r="A121" s="59" t="s">
        <v>1322</v>
      </c>
      <c r="B121" s="47">
        <v>54.597000000000001</v>
      </c>
      <c r="C121" s="47">
        <v>0.80011500000000002</v>
      </c>
      <c r="D121" s="47">
        <v>2.9814E-2</v>
      </c>
      <c r="E121" s="47">
        <v>26.235700000000001</v>
      </c>
      <c r="F121" s="47">
        <v>1.55826</v>
      </c>
      <c r="G121" s="47">
        <v>16.883099999999999</v>
      </c>
      <c r="H121" s="47">
        <v>0.615923</v>
      </c>
      <c r="I121" s="47">
        <v>0.18296799999999999</v>
      </c>
      <c r="J121" s="47">
        <f>SUM(B121:I121)</f>
        <v>100.90288000000001</v>
      </c>
      <c r="K121" s="48"/>
      <c r="L121" s="65">
        <v>71.233970944173407</v>
      </c>
      <c r="M121" s="65">
        <v>25.724114999386753</v>
      </c>
      <c r="N121" s="65">
        <v>3.0419140564398437</v>
      </c>
      <c r="O121" s="49">
        <v>74.578644442168169</v>
      </c>
    </row>
    <row r="122" spans="1:15" s="59" customFormat="1" ht="14.25" customHeight="1" x14ac:dyDescent="0.2">
      <c r="A122" s="59" t="s">
        <v>1323</v>
      </c>
      <c r="B122" s="47">
        <v>51.527099999999997</v>
      </c>
      <c r="C122" s="47">
        <v>2.89357</v>
      </c>
      <c r="D122" s="47">
        <v>0.29667100000000002</v>
      </c>
      <c r="E122" s="47">
        <v>15.4716</v>
      </c>
      <c r="F122" s="47">
        <v>19.2026</v>
      </c>
      <c r="G122" s="47">
        <v>9.5490100000000009</v>
      </c>
      <c r="H122" s="47">
        <v>0.39467799999999997</v>
      </c>
      <c r="I122" s="47">
        <v>0.67654300000000001</v>
      </c>
      <c r="J122" s="47">
        <f>SUM(B122:I122)</f>
        <v>100.01177199999999</v>
      </c>
      <c r="K122" s="48"/>
      <c r="L122" s="65">
        <v>44.668668299836476</v>
      </c>
      <c r="M122" s="65">
        <v>15.471053056922187</v>
      </c>
      <c r="N122" s="65">
        <v>39.860278643241344</v>
      </c>
      <c r="O122" s="49">
        <v>76.922115236475761</v>
      </c>
    </row>
    <row r="123" spans="1:15" s="59" customFormat="1" ht="14.25" customHeight="1" x14ac:dyDescent="0.2">
      <c r="B123" s="47"/>
      <c r="C123" s="47"/>
      <c r="D123" s="47"/>
      <c r="E123" s="47"/>
      <c r="F123" s="47"/>
      <c r="G123" s="47"/>
      <c r="H123" s="47"/>
      <c r="I123" s="47"/>
      <c r="J123" s="47"/>
      <c r="K123" s="48"/>
      <c r="L123" s="65"/>
      <c r="M123" s="65"/>
      <c r="N123" s="65"/>
      <c r="O123" s="49"/>
    </row>
    <row r="124" spans="1:15" s="59" customFormat="1" ht="14.25" customHeight="1" x14ac:dyDescent="0.2">
      <c r="A124" s="59" t="s">
        <v>1329</v>
      </c>
      <c r="B124" s="47">
        <v>54.154899999999998</v>
      </c>
      <c r="C124" s="47">
        <v>1.0684400000000001</v>
      </c>
      <c r="D124" s="47">
        <v>1.2107E-2</v>
      </c>
      <c r="E124" s="47">
        <v>25.260899999999999</v>
      </c>
      <c r="F124" s="47">
        <v>1.4376100000000001</v>
      </c>
      <c r="G124" s="47">
        <v>18.021899999999999</v>
      </c>
      <c r="H124" s="47">
        <v>0.64708200000000005</v>
      </c>
      <c r="I124" s="47">
        <v>0.202178</v>
      </c>
      <c r="J124" s="47">
        <f>SUM(B124:I124)</f>
        <v>100.80511700000001</v>
      </c>
      <c r="K124" s="48"/>
      <c r="L124" s="65">
        <v>69.38314035412607</v>
      </c>
      <c r="M124" s="65">
        <v>27.777903156263655</v>
      </c>
      <c r="N124" s="65">
        <v>2.8389564896102666</v>
      </c>
      <c r="O124" s="49">
        <v>72.160133697579397</v>
      </c>
    </row>
    <row r="125" spans="1:15" s="59" customFormat="1" ht="14.25" customHeight="1" x14ac:dyDescent="0.2">
      <c r="A125" s="59" t="s">
        <v>1313</v>
      </c>
      <c r="B125" s="47">
        <v>52.011800000000001</v>
      </c>
      <c r="C125" s="47">
        <v>2.3112300000000001</v>
      </c>
      <c r="D125" s="47">
        <v>0.291105</v>
      </c>
      <c r="E125" s="47">
        <v>15.9794</v>
      </c>
      <c r="F125" s="47">
        <v>18.482800000000001</v>
      </c>
      <c r="G125" s="47">
        <v>9.7288599999999992</v>
      </c>
      <c r="H125" s="47">
        <v>0.33921800000000002</v>
      </c>
      <c r="I125" s="47">
        <v>0.49814000000000003</v>
      </c>
      <c r="J125" s="47">
        <f>SUM(B125:I125)</f>
        <v>99.642553000000007</v>
      </c>
      <c r="K125" s="48"/>
      <c r="L125" s="65">
        <v>46.013587990940344</v>
      </c>
      <c r="M125" s="65">
        <v>15.721042293129587</v>
      </c>
      <c r="N125" s="65">
        <v>38.265369715930078</v>
      </c>
      <c r="O125" s="49">
        <v>76.4123825140299</v>
      </c>
    </row>
    <row r="126" spans="1:15" s="59" customFormat="1" ht="14.25" customHeight="1" x14ac:dyDescent="0.2">
      <c r="A126" s="59" t="s">
        <v>1330</v>
      </c>
      <c r="B126" s="47">
        <v>53.349200000000003</v>
      </c>
      <c r="C126" s="47">
        <v>1.4007000000000001</v>
      </c>
      <c r="D126" s="47">
        <v>0.13594600000000001</v>
      </c>
      <c r="E126" s="47">
        <v>17.3062</v>
      </c>
      <c r="F126" s="47">
        <v>17.6629</v>
      </c>
      <c r="G126" s="47">
        <v>9.69285</v>
      </c>
      <c r="H126" s="47">
        <v>0.49897799999999998</v>
      </c>
      <c r="I126" s="47">
        <v>0.29305999999999999</v>
      </c>
      <c r="J126" s="47">
        <f>SUM(B126:I126)</f>
        <v>100.339834</v>
      </c>
      <c r="K126" s="48"/>
      <c r="L126" s="65">
        <v>48.82595296461993</v>
      </c>
      <c r="M126" s="65">
        <v>15.345966753260749</v>
      </c>
      <c r="N126" s="65">
        <v>35.828080282119323</v>
      </c>
      <c r="O126" s="49">
        <v>76.547766489946298</v>
      </c>
    </row>
    <row r="127" spans="1:15" s="50" customFormat="1" ht="12.75" x14ac:dyDescent="0.2">
      <c r="B127" s="48"/>
      <c r="C127" s="48"/>
      <c r="D127" s="48"/>
      <c r="E127" s="48"/>
      <c r="F127" s="48"/>
      <c r="G127" s="48"/>
      <c r="H127" s="48"/>
      <c r="I127" s="48"/>
      <c r="J127" s="48"/>
      <c r="K127" s="48"/>
      <c r="L127" s="64"/>
      <c r="M127" s="64"/>
      <c r="N127" s="64"/>
      <c r="O127" s="48"/>
    </row>
    <row r="128" spans="1:15" s="85" customFormat="1" ht="15.75" x14ac:dyDescent="0.25">
      <c r="A128" s="58" t="s">
        <v>608</v>
      </c>
      <c r="B128" s="82"/>
      <c r="C128" s="82"/>
      <c r="D128" s="82"/>
      <c r="E128" s="82"/>
      <c r="F128" s="82"/>
      <c r="G128" s="82"/>
      <c r="H128" s="82"/>
      <c r="I128" s="82"/>
      <c r="J128" s="82"/>
      <c r="K128" s="83"/>
      <c r="L128" s="84"/>
      <c r="M128" s="84"/>
      <c r="N128" s="84"/>
      <c r="O128" s="84"/>
    </row>
    <row r="129" spans="1:15" s="21" customFormat="1" x14ac:dyDescent="0.25">
      <c r="A129" s="25" t="s">
        <v>1154</v>
      </c>
      <c r="B129" s="11"/>
      <c r="C129" s="11"/>
      <c r="D129" s="11"/>
      <c r="E129" s="11"/>
      <c r="F129" s="11"/>
      <c r="G129" s="11"/>
      <c r="H129" s="11"/>
      <c r="I129" s="11"/>
      <c r="J129" s="12"/>
      <c r="K129" s="4"/>
      <c r="L129" s="24"/>
      <c r="M129" s="24"/>
      <c r="N129" s="24"/>
      <c r="O129" s="24"/>
    </row>
    <row r="130" spans="1:15" s="59" customFormat="1" ht="12.75" x14ac:dyDescent="0.2">
      <c r="A130" s="59" t="s">
        <v>1341</v>
      </c>
      <c r="B130" s="47">
        <v>51.759700000000002</v>
      </c>
      <c r="C130" s="47">
        <v>2.4855299999999998</v>
      </c>
      <c r="D130" s="47">
        <v>0.25998199999999999</v>
      </c>
      <c r="E130" s="47">
        <v>16.873799999999999</v>
      </c>
      <c r="F130" s="47">
        <v>18.0351</v>
      </c>
      <c r="G130" s="47">
        <v>9.2795000000000005</v>
      </c>
      <c r="H130" s="47">
        <v>0.28952699999999998</v>
      </c>
      <c r="I130" s="47">
        <v>0.39149499999999998</v>
      </c>
      <c r="J130" s="47">
        <f t="shared" ref="J130:J135" si="5">SUM(B130:I130)</f>
        <v>99.374634000000015</v>
      </c>
      <c r="K130" s="48"/>
      <c r="L130" s="65">
        <v>48.144944294573527</v>
      </c>
      <c r="M130" s="65">
        <v>14.857855091862701</v>
      </c>
      <c r="N130" s="65">
        <v>36.997200613563777</v>
      </c>
      <c r="O130" s="49">
        <v>79.894158969205179</v>
      </c>
    </row>
    <row r="131" spans="1:15" s="59" customFormat="1" ht="12.75" x14ac:dyDescent="0.2">
      <c r="A131" s="59" t="s">
        <v>1342</v>
      </c>
      <c r="B131" s="47">
        <v>49.659100000000002</v>
      </c>
      <c r="C131" s="47">
        <v>4.6475400000000002</v>
      </c>
      <c r="D131" s="47">
        <v>0.36169099999999998</v>
      </c>
      <c r="E131" s="47">
        <v>15.028</v>
      </c>
      <c r="F131" s="47">
        <v>19.273399999999999</v>
      </c>
      <c r="G131" s="47">
        <v>9.2528000000000006</v>
      </c>
      <c r="H131" s="47">
        <v>0.272789</v>
      </c>
      <c r="I131" s="47">
        <v>0.68484500000000004</v>
      </c>
      <c r="J131" s="47">
        <f t="shared" si="5"/>
        <v>99.180165000000002</v>
      </c>
      <c r="K131" s="48"/>
      <c r="L131" s="65">
        <v>44.099559775418832</v>
      </c>
      <c r="M131" s="65">
        <v>15.237018458831026</v>
      </c>
      <c r="N131" s="65">
        <v>40.663421765750144</v>
      </c>
      <c r="O131" s="49">
        <v>80.30654360493574</v>
      </c>
    </row>
    <row r="132" spans="1:15" s="59" customFormat="1" ht="12.75" x14ac:dyDescent="0.2">
      <c r="A132" s="59" t="s">
        <v>1362</v>
      </c>
      <c r="B132" s="47">
        <v>51.737000000000002</v>
      </c>
      <c r="C132" s="47">
        <v>2.9284300000000001</v>
      </c>
      <c r="D132" s="47">
        <v>0.308838</v>
      </c>
      <c r="E132" s="47">
        <v>16.0746</v>
      </c>
      <c r="F132" s="47">
        <v>18.969100000000001</v>
      </c>
      <c r="G132" s="47">
        <v>8.7300699999999996</v>
      </c>
      <c r="H132" s="47">
        <v>0.29244999999999999</v>
      </c>
      <c r="I132" s="47">
        <v>0.43462400000000001</v>
      </c>
      <c r="J132" s="47">
        <f t="shared" si="5"/>
        <v>99.475111999999996</v>
      </c>
      <c r="K132" s="48"/>
      <c r="L132" s="65">
        <v>46.442389342893755</v>
      </c>
      <c r="M132" s="65">
        <v>14.154217249830566</v>
      </c>
      <c r="N132" s="65">
        <v>39.403393407275686</v>
      </c>
      <c r="O132" s="49">
        <v>79.08230799368323</v>
      </c>
    </row>
    <row r="133" spans="1:15" s="59" customFormat="1" ht="12.75" x14ac:dyDescent="0.2">
      <c r="A133" s="59" t="s">
        <v>1345</v>
      </c>
      <c r="B133" s="47">
        <v>49.857100000000003</v>
      </c>
      <c r="C133" s="47">
        <v>4.7801999999999998</v>
      </c>
      <c r="D133" s="47">
        <v>0.373137</v>
      </c>
      <c r="E133" s="47">
        <v>14.973800000000001</v>
      </c>
      <c r="F133" s="47">
        <v>18.760899999999999</v>
      </c>
      <c r="G133" s="47">
        <v>9.4755900000000004</v>
      </c>
      <c r="H133" s="47">
        <v>0.27975499999999998</v>
      </c>
      <c r="I133" s="47">
        <v>0.72683799999999998</v>
      </c>
      <c r="J133" s="47">
        <f t="shared" si="5"/>
        <v>99.227319999999992</v>
      </c>
      <c r="K133" s="48"/>
      <c r="L133" s="65">
        <v>44.327692262707366</v>
      </c>
      <c r="M133" s="65">
        <v>15.741390980646401</v>
      </c>
      <c r="N133" s="65">
        <v>39.930916756646226</v>
      </c>
      <c r="O133" s="49">
        <v>77.980120176440579</v>
      </c>
    </row>
    <row r="134" spans="1:15" s="59" customFormat="1" ht="12.75" x14ac:dyDescent="0.2">
      <c r="A134" s="59" t="s">
        <v>1346</v>
      </c>
      <c r="B134" s="47">
        <v>51.615900000000003</v>
      </c>
      <c r="C134" s="47">
        <v>2.9157600000000001</v>
      </c>
      <c r="D134" s="47">
        <v>0.30599900000000002</v>
      </c>
      <c r="E134" s="47">
        <v>16.758500000000002</v>
      </c>
      <c r="F134" s="47">
        <v>18.082100000000001</v>
      </c>
      <c r="G134" s="47">
        <v>9.4428599999999996</v>
      </c>
      <c r="H134" s="47">
        <v>0.325096</v>
      </c>
      <c r="I134" s="47">
        <v>0.43800699999999998</v>
      </c>
      <c r="J134" s="47">
        <f t="shared" si="5"/>
        <v>99.884221999999994</v>
      </c>
      <c r="K134" s="48"/>
      <c r="L134" s="65">
        <v>47.802102935216197</v>
      </c>
      <c r="M134" s="65">
        <v>15.115035129251794</v>
      </c>
      <c r="N134" s="65">
        <v>37.082861935532016</v>
      </c>
      <c r="O134" s="49">
        <v>80.286283691457072</v>
      </c>
    </row>
    <row r="135" spans="1:15" s="59" customFormat="1" ht="12.75" x14ac:dyDescent="0.2">
      <c r="A135" s="59" t="s">
        <v>1349</v>
      </c>
      <c r="B135" s="47">
        <v>50.007800000000003</v>
      </c>
      <c r="C135" s="47">
        <v>4.7924600000000002</v>
      </c>
      <c r="D135" s="47">
        <v>0.39596599999999998</v>
      </c>
      <c r="E135" s="47">
        <v>15.085100000000001</v>
      </c>
      <c r="F135" s="47">
        <v>19.070900000000002</v>
      </c>
      <c r="G135" s="47">
        <v>9.3848099999999999</v>
      </c>
      <c r="H135" s="47">
        <v>0.26701200000000003</v>
      </c>
      <c r="I135" s="47">
        <v>0.72277899999999995</v>
      </c>
      <c r="J135" s="47">
        <f t="shared" si="5"/>
        <v>99.726827</v>
      </c>
      <c r="K135" s="48"/>
      <c r="L135" s="65">
        <v>44.285848755701792</v>
      </c>
      <c r="M135" s="65">
        <v>15.460944263609338</v>
      </c>
      <c r="N135" s="65">
        <v>40.253206980688873</v>
      </c>
      <c r="O135" s="49">
        <v>79.286336481081975</v>
      </c>
    </row>
    <row r="136" spans="1:15" s="59" customFormat="1" ht="13.5" x14ac:dyDescent="0.25">
      <c r="A136" s="63"/>
      <c r="B136" s="47"/>
      <c r="C136" s="47"/>
      <c r="D136" s="47"/>
      <c r="E136" s="47"/>
      <c r="F136" s="47"/>
      <c r="G136" s="47"/>
      <c r="H136" s="47"/>
      <c r="I136" s="47"/>
      <c r="J136" s="47"/>
      <c r="K136" s="64"/>
      <c r="L136" s="65"/>
      <c r="M136" s="65"/>
      <c r="N136" s="65"/>
      <c r="O136" s="65"/>
    </row>
    <row r="137" spans="1:15" s="21" customFormat="1" x14ac:dyDescent="0.25">
      <c r="A137" s="25" t="s">
        <v>1155</v>
      </c>
      <c r="B137" s="11"/>
      <c r="C137" s="11"/>
      <c r="D137" s="11"/>
      <c r="E137" s="11"/>
      <c r="F137" s="11"/>
      <c r="G137" s="11"/>
      <c r="H137" s="11"/>
      <c r="I137" s="11"/>
      <c r="J137" s="11"/>
      <c r="K137" s="4"/>
      <c r="L137" s="24"/>
      <c r="M137" s="24"/>
      <c r="N137" s="24"/>
      <c r="O137" s="24"/>
    </row>
    <row r="138" spans="1:15" s="59" customFormat="1" ht="12.75" x14ac:dyDescent="0.2">
      <c r="A138" s="59" t="s">
        <v>1344</v>
      </c>
      <c r="B138" s="47">
        <v>53.061100000000003</v>
      </c>
      <c r="C138" s="47">
        <v>2.16629</v>
      </c>
      <c r="D138" s="47">
        <v>3.9420999999999998E-2</v>
      </c>
      <c r="E138" s="47">
        <v>25.573599999999999</v>
      </c>
      <c r="F138" s="47">
        <v>1.3393900000000001</v>
      </c>
      <c r="G138" s="47">
        <v>17.459900000000001</v>
      </c>
      <c r="H138" s="47">
        <v>0.46377299999999999</v>
      </c>
      <c r="I138" s="47">
        <v>0.208338</v>
      </c>
      <c r="J138" s="47">
        <f t="shared" ref="J138:J154" si="6">SUM(B138:I138)</f>
        <v>100.31181199999999</v>
      </c>
      <c r="K138" s="48"/>
      <c r="L138" s="65">
        <v>70.383714594595489</v>
      </c>
      <c r="M138" s="65">
        <v>26.965955810461629</v>
      </c>
      <c r="N138" s="65">
        <v>2.6503295949428773</v>
      </c>
      <c r="O138" s="49">
        <v>74.385900436552419</v>
      </c>
    </row>
    <row r="139" spans="1:15" s="59" customFormat="1" ht="12.75" x14ac:dyDescent="0.2">
      <c r="A139" s="59" t="s">
        <v>1343</v>
      </c>
      <c r="B139" s="47">
        <v>53.939500000000002</v>
      </c>
      <c r="C139" s="47">
        <v>2.1402000000000001</v>
      </c>
      <c r="D139" s="47">
        <v>9.6439999999999998E-3</v>
      </c>
      <c r="E139" s="47">
        <v>27.501200000000001</v>
      </c>
      <c r="F139" s="47">
        <v>1.43367</v>
      </c>
      <c r="G139" s="47">
        <v>15.341900000000001</v>
      </c>
      <c r="H139" s="47">
        <v>0.38156099999999998</v>
      </c>
      <c r="I139" s="47">
        <v>0.21307699999999999</v>
      </c>
      <c r="J139" s="47">
        <f t="shared" si="6"/>
        <v>100.96075200000001</v>
      </c>
      <c r="K139" s="48"/>
      <c r="L139" s="65">
        <v>74.044656698356505</v>
      </c>
      <c r="M139" s="65">
        <v>23.180082539257928</v>
      </c>
      <c r="N139" s="65">
        <v>2.7752607623855789</v>
      </c>
      <c r="O139" s="49">
        <v>78.5123866112516</v>
      </c>
    </row>
    <row r="140" spans="1:15" s="59" customFormat="1" ht="12.75" x14ac:dyDescent="0.2">
      <c r="A140" s="59" t="s">
        <v>1347</v>
      </c>
      <c r="B140" s="47">
        <v>54.262799999999999</v>
      </c>
      <c r="C140" s="47">
        <v>1.59809</v>
      </c>
      <c r="D140" s="47">
        <v>3.5048999999999997E-2</v>
      </c>
      <c r="E140" s="47">
        <v>27.3902</v>
      </c>
      <c r="F140" s="47">
        <v>1.4714400000000001</v>
      </c>
      <c r="G140" s="47">
        <v>15.3817</v>
      </c>
      <c r="H140" s="47">
        <v>0.433419</v>
      </c>
      <c r="I140" s="47">
        <v>0.18407999999999999</v>
      </c>
      <c r="J140" s="47">
        <f t="shared" si="6"/>
        <v>100.75677799999998</v>
      </c>
      <c r="K140" s="48"/>
      <c r="L140" s="65">
        <v>73.868131672871471</v>
      </c>
      <c r="M140" s="65">
        <v>23.278768367990939</v>
      </c>
      <c r="N140" s="65">
        <v>2.853099959137583</v>
      </c>
      <c r="O140" s="49">
        <v>78.01828032011673</v>
      </c>
    </row>
    <row r="141" spans="1:15" s="59" customFormat="1" ht="12.75" x14ac:dyDescent="0.2">
      <c r="A141" s="59" t="s">
        <v>1348</v>
      </c>
      <c r="B141" s="47">
        <v>52.691899999999997</v>
      </c>
      <c r="C141" s="47">
        <v>2.73767</v>
      </c>
      <c r="D141" s="47">
        <v>3.8156000000000002E-2</v>
      </c>
      <c r="E141" s="47">
        <v>25.807500000000001</v>
      </c>
      <c r="F141" s="47">
        <v>1.42659</v>
      </c>
      <c r="G141" s="47">
        <v>17.0837</v>
      </c>
      <c r="H141" s="47">
        <v>0.42443399999999998</v>
      </c>
      <c r="I141" s="47">
        <v>0.23641999999999999</v>
      </c>
      <c r="J141" s="47">
        <f t="shared" si="6"/>
        <v>100.44637</v>
      </c>
      <c r="K141" s="48"/>
      <c r="L141" s="65">
        <v>70.860743813178289</v>
      </c>
      <c r="M141" s="65">
        <v>26.323004501574093</v>
      </c>
      <c r="N141" s="65">
        <v>2.8162516852476296</v>
      </c>
      <c r="O141" s="49">
        <v>75.661782283629137</v>
      </c>
    </row>
    <row r="142" spans="1:15" s="59" customFormat="1" ht="12.75" x14ac:dyDescent="0.2">
      <c r="A142" s="59" t="s">
        <v>1363</v>
      </c>
      <c r="B142" s="47">
        <v>52.903300000000002</v>
      </c>
      <c r="C142" s="47">
        <v>2.9939399999999998</v>
      </c>
      <c r="D142" s="47">
        <v>1.6480999999999999E-2</v>
      </c>
      <c r="E142" s="47">
        <v>26.872299999999999</v>
      </c>
      <c r="F142" s="47">
        <v>1.3874</v>
      </c>
      <c r="G142" s="47">
        <v>15.754799999999999</v>
      </c>
      <c r="H142" s="47">
        <v>0.39862300000000001</v>
      </c>
      <c r="I142" s="47">
        <v>0.24551300000000001</v>
      </c>
      <c r="J142" s="47">
        <f t="shared" si="6"/>
        <v>100.57235700000001</v>
      </c>
      <c r="K142" s="48"/>
      <c r="L142" s="65">
        <v>73.199765472986059</v>
      </c>
      <c r="M142" s="65">
        <v>24.083050462183845</v>
      </c>
      <c r="N142" s="65">
        <v>2.7171840648301129</v>
      </c>
      <c r="O142" s="49">
        <v>78.220127417245507</v>
      </c>
    </row>
    <row r="143" spans="1:15" s="59" customFormat="1" ht="12.75" x14ac:dyDescent="0.2">
      <c r="A143" s="59" t="s">
        <v>1350</v>
      </c>
      <c r="B143" s="47">
        <v>52.4923</v>
      </c>
      <c r="C143" s="47">
        <v>3.8950300000000002</v>
      </c>
      <c r="D143" s="47">
        <v>3.2646000000000001E-2</v>
      </c>
      <c r="E143" s="47">
        <v>26.7073</v>
      </c>
      <c r="F143" s="47">
        <v>1.50271</v>
      </c>
      <c r="G143" s="47">
        <v>15.781599999999999</v>
      </c>
      <c r="H143" s="47">
        <v>0.36094599999999999</v>
      </c>
      <c r="I143" s="47">
        <v>0.25493900000000003</v>
      </c>
      <c r="J143" s="47">
        <f t="shared" si="6"/>
        <v>101.02747099999998</v>
      </c>
      <c r="K143" s="48"/>
      <c r="L143" s="65">
        <v>72.883436203301073</v>
      </c>
      <c r="M143" s="65">
        <v>24.168162794932957</v>
      </c>
      <c r="N143" s="65">
        <v>2.9484010017659728</v>
      </c>
      <c r="O143" s="49">
        <v>78.596795574116086</v>
      </c>
    </row>
    <row r="144" spans="1:15" s="59" customFormat="1" ht="12.75" x14ac:dyDescent="0.2">
      <c r="A144" s="59" t="s">
        <v>1351</v>
      </c>
      <c r="B144" s="47">
        <v>53.056199999999997</v>
      </c>
      <c r="C144" s="47">
        <v>1.69682</v>
      </c>
      <c r="D144" s="47">
        <v>3.78E-2</v>
      </c>
      <c r="E144" s="47">
        <v>25.1493</v>
      </c>
      <c r="F144" s="47">
        <v>1.6370899999999999</v>
      </c>
      <c r="G144" s="47">
        <v>17.987400000000001</v>
      </c>
      <c r="H144" s="47">
        <v>0.52810699999999999</v>
      </c>
      <c r="I144" s="47">
        <v>0.248026</v>
      </c>
      <c r="J144" s="47">
        <f t="shared" si="6"/>
        <v>100.34074299999999</v>
      </c>
      <c r="K144" s="48"/>
      <c r="L144" s="65">
        <v>69.052979937710219</v>
      </c>
      <c r="M144" s="65">
        <v>27.715241485898467</v>
      </c>
      <c r="N144" s="65">
        <v>3.2317785763913163</v>
      </c>
      <c r="O144" s="49">
        <v>73.643657320255798</v>
      </c>
    </row>
    <row r="145" spans="1:15" s="59" customFormat="1" ht="12.75" x14ac:dyDescent="0.2">
      <c r="A145" s="59" t="s">
        <v>1352</v>
      </c>
      <c r="B145" s="47">
        <v>52.57</v>
      </c>
      <c r="C145" s="47">
        <v>3.1555200000000001</v>
      </c>
      <c r="D145" s="47">
        <v>1.6868000000000001E-2</v>
      </c>
      <c r="E145" s="47">
        <v>26.6767</v>
      </c>
      <c r="F145" s="47">
        <v>1.4683600000000001</v>
      </c>
      <c r="G145" s="47">
        <v>15.8324</v>
      </c>
      <c r="H145" s="47">
        <v>0.41602299999999998</v>
      </c>
      <c r="I145" s="47">
        <v>0.26419700000000002</v>
      </c>
      <c r="J145" s="47">
        <f t="shared" si="6"/>
        <v>100.400068</v>
      </c>
      <c r="K145" s="48"/>
      <c r="L145" s="65">
        <v>72.853190696520215</v>
      </c>
      <c r="M145" s="65">
        <v>24.263697156275963</v>
      </c>
      <c r="N145" s="65">
        <v>2.8831121472038186</v>
      </c>
      <c r="O145" s="49">
        <v>78.296472680177374</v>
      </c>
    </row>
    <row r="146" spans="1:15" s="59" customFormat="1" ht="12.75" x14ac:dyDescent="0.2">
      <c r="A146" s="59" t="s">
        <v>1353</v>
      </c>
      <c r="B146" s="47">
        <v>52.477699999999999</v>
      </c>
      <c r="C146" s="47">
        <v>2.95242</v>
      </c>
      <c r="D146" s="47">
        <v>2.2589000000000001E-2</v>
      </c>
      <c r="E146" s="47">
        <v>26.817900000000002</v>
      </c>
      <c r="F146" s="47">
        <v>1.3662300000000001</v>
      </c>
      <c r="G146" s="47">
        <v>15.671799999999999</v>
      </c>
      <c r="H146" s="47">
        <v>0.37884400000000001</v>
      </c>
      <c r="I146" s="47">
        <v>0.25877499999999998</v>
      </c>
      <c r="J146" s="47">
        <f t="shared" si="6"/>
        <v>99.946258000000014</v>
      </c>
      <c r="K146" s="48"/>
      <c r="L146" s="65">
        <v>73.283538334962827</v>
      </c>
      <c r="M146" s="65">
        <v>24.032242338259049</v>
      </c>
      <c r="N146" s="65">
        <v>2.6842193267781185</v>
      </c>
      <c r="O146" s="49">
        <v>78.676247816954231</v>
      </c>
    </row>
    <row r="147" spans="1:15" s="59" customFormat="1" ht="12.75" x14ac:dyDescent="0.2">
      <c r="A147" s="59" t="s">
        <v>1354</v>
      </c>
      <c r="B147" s="47">
        <v>52.834699999999998</v>
      </c>
      <c r="C147" s="47">
        <v>2.0184899999999999</v>
      </c>
      <c r="D147" s="47">
        <v>4.0683999999999998E-2</v>
      </c>
      <c r="E147" s="47">
        <v>25.043700000000001</v>
      </c>
      <c r="F147" s="47">
        <v>1.47424</v>
      </c>
      <c r="G147" s="47">
        <v>17.872299999999999</v>
      </c>
      <c r="H147" s="47">
        <v>0.51281699999999997</v>
      </c>
      <c r="I147" s="47">
        <v>0.24649299999999999</v>
      </c>
      <c r="J147" s="47">
        <f t="shared" si="6"/>
        <v>100.04342399999999</v>
      </c>
      <c r="K147" s="48"/>
      <c r="L147" s="65">
        <v>69.309731662761592</v>
      </c>
      <c r="M147" s="65">
        <v>27.756833577860824</v>
      </c>
      <c r="N147" s="65">
        <v>2.933434759377604</v>
      </c>
      <c r="O147" s="49">
        <v>73.401338884510722</v>
      </c>
    </row>
    <row r="148" spans="1:15" s="59" customFormat="1" ht="12.75" x14ac:dyDescent="0.2">
      <c r="A148" s="59" t="s">
        <v>1355</v>
      </c>
      <c r="B148" s="47">
        <v>53.2712</v>
      </c>
      <c r="C148" s="47">
        <v>1.8742099999999999</v>
      </c>
      <c r="D148" s="47">
        <v>3.7471999999999998E-2</v>
      </c>
      <c r="E148" s="47">
        <v>25.0992</v>
      </c>
      <c r="F148" s="47">
        <v>1.5715300000000001</v>
      </c>
      <c r="G148" s="47">
        <v>18.172999999999998</v>
      </c>
      <c r="H148" s="47">
        <v>0.52927400000000002</v>
      </c>
      <c r="I148" s="47">
        <v>0.251083</v>
      </c>
      <c r="J148" s="47">
        <f t="shared" si="6"/>
        <v>100.806969</v>
      </c>
      <c r="K148" s="48"/>
      <c r="L148" s="65">
        <v>68.902333007249524</v>
      </c>
      <c r="M148" s="65">
        <v>27.995899483601672</v>
      </c>
      <c r="N148" s="65">
        <v>3.1017675091488024</v>
      </c>
      <c r="O148" s="49">
        <v>73.083633374204751</v>
      </c>
    </row>
    <row r="149" spans="1:15" s="59" customFormat="1" ht="12.75" x14ac:dyDescent="0.2">
      <c r="A149" s="59" t="s">
        <v>1356</v>
      </c>
      <c r="B149" s="47">
        <v>52.720399999999998</v>
      </c>
      <c r="C149" s="47">
        <v>3.0741299999999998</v>
      </c>
      <c r="D149" s="47">
        <v>2.2334E-2</v>
      </c>
      <c r="E149" s="47">
        <v>26.4298</v>
      </c>
      <c r="F149" s="47">
        <v>1.5653699999999999</v>
      </c>
      <c r="G149" s="47">
        <v>16.106100000000001</v>
      </c>
      <c r="H149" s="47">
        <v>0.44031799999999999</v>
      </c>
      <c r="I149" s="47">
        <v>0.25140499999999999</v>
      </c>
      <c r="J149" s="47">
        <f t="shared" si="6"/>
        <v>100.60985700000001</v>
      </c>
      <c r="K149" s="48"/>
      <c r="L149" s="65">
        <v>72.225386771958526</v>
      </c>
      <c r="M149" s="65">
        <v>24.699043877343723</v>
      </c>
      <c r="N149" s="65">
        <v>3.0755693506977599</v>
      </c>
      <c r="O149" s="49">
        <v>77.579369755335904</v>
      </c>
    </row>
    <row r="150" spans="1:15" s="59" customFormat="1" ht="12.75" x14ac:dyDescent="0.2">
      <c r="A150" s="59" t="s">
        <v>1361</v>
      </c>
      <c r="B150" s="47">
        <v>54.379199999999997</v>
      </c>
      <c r="C150" s="47">
        <v>1.4905200000000001</v>
      </c>
      <c r="D150" s="47">
        <v>2.7881E-2</v>
      </c>
      <c r="E150" s="47">
        <v>27.504300000000001</v>
      </c>
      <c r="F150" s="47">
        <v>1.53349</v>
      </c>
      <c r="G150" s="47">
        <v>15.426299999999999</v>
      </c>
      <c r="H150" s="47">
        <v>0.38520399999999999</v>
      </c>
      <c r="I150" s="47">
        <v>0.178426</v>
      </c>
      <c r="J150" s="47">
        <f t="shared" si="6"/>
        <v>100.92532100000001</v>
      </c>
      <c r="K150" s="48"/>
      <c r="L150" s="65">
        <v>73.810097538439322</v>
      </c>
      <c r="M150" s="65">
        <v>23.231149881863793</v>
      </c>
      <c r="N150" s="65">
        <v>2.9587525796968781</v>
      </c>
      <c r="O150" s="49">
        <v>78.172512025124263</v>
      </c>
    </row>
    <row r="151" spans="1:15" s="59" customFormat="1" ht="12.75" x14ac:dyDescent="0.2">
      <c r="A151" s="59" t="s">
        <v>1357</v>
      </c>
      <c r="B151" s="47">
        <v>52.870600000000003</v>
      </c>
      <c r="C151" s="47">
        <v>2.7472500000000002</v>
      </c>
      <c r="D151" s="47">
        <v>1.1223E-2</v>
      </c>
      <c r="E151" s="47">
        <v>26.2272</v>
      </c>
      <c r="F151" s="47">
        <v>1.29094</v>
      </c>
      <c r="G151" s="47">
        <v>16.736899999999999</v>
      </c>
      <c r="H151" s="47">
        <v>0.436164</v>
      </c>
      <c r="I151" s="47">
        <v>0.23071700000000001</v>
      </c>
      <c r="J151" s="47">
        <f t="shared" si="6"/>
        <v>100.55099400000002</v>
      </c>
      <c r="K151" s="48"/>
      <c r="L151" s="65">
        <v>71.761792577106718</v>
      </c>
      <c r="M151" s="65">
        <v>25.69863895098208</v>
      </c>
      <c r="N151" s="65">
        <v>2.5395684719111964</v>
      </c>
      <c r="O151" s="49">
        <v>76.27068096763756</v>
      </c>
    </row>
    <row r="152" spans="1:15" s="59" customFormat="1" ht="12.75" x14ac:dyDescent="0.2">
      <c r="A152" s="59" t="s">
        <v>1358</v>
      </c>
      <c r="B152" s="47">
        <v>52.392800000000001</v>
      </c>
      <c r="C152" s="47">
        <v>3.0631400000000002</v>
      </c>
      <c r="D152" s="47">
        <v>2.1628999999999999E-2</v>
      </c>
      <c r="E152" s="47">
        <v>26.424700000000001</v>
      </c>
      <c r="F152" s="47">
        <v>1.6112500000000001</v>
      </c>
      <c r="G152" s="47">
        <v>16.207599999999999</v>
      </c>
      <c r="H152" s="47">
        <v>0.425622</v>
      </c>
      <c r="I152" s="47">
        <v>0.29066799999999998</v>
      </c>
      <c r="J152" s="47">
        <f t="shared" si="6"/>
        <v>100.43740899999999</v>
      </c>
      <c r="K152" s="48"/>
      <c r="L152" s="65">
        <v>72.044408805883847</v>
      </c>
      <c r="M152" s="65">
        <v>24.797201853397453</v>
      </c>
      <c r="N152" s="65">
        <v>3.1583893407186898</v>
      </c>
      <c r="O152" s="49">
        <v>78.075006214241625</v>
      </c>
    </row>
    <row r="153" spans="1:15" s="59" customFormat="1" ht="12.75" x14ac:dyDescent="0.2">
      <c r="A153" s="59" t="s">
        <v>1359</v>
      </c>
      <c r="B153" s="47">
        <v>52.805799999999998</v>
      </c>
      <c r="C153" s="47">
        <v>3.18757</v>
      </c>
      <c r="D153" s="47">
        <v>4.9938000000000003E-2</v>
      </c>
      <c r="E153" s="47">
        <v>26.564499999999999</v>
      </c>
      <c r="F153" s="47">
        <v>1.51589</v>
      </c>
      <c r="G153" s="47">
        <v>15.8132</v>
      </c>
      <c r="H153" s="47">
        <v>0.40274700000000002</v>
      </c>
      <c r="I153" s="47">
        <v>0.23568900000000001</v>
      </c>
      <c r="J153" s="47">
        <f t="shared" si="6"/>
        <v>100.57533399999998</v>
      </c>
      <c r="K153" s="48"/>
      <c r="L153" s="65">
        <v>72.72314029268486</v>
      </c>
      <c r="M153" s="65">
        <v>24.293186979774813</v>
      </c>
      <c r="N153" s="65">
        <v>2.9836727275403208</v>
      </c>
      <c r="O153" s="49">
        <v>77.895930223077073</v>
      </c>
    </row>
    <row r="154" spans="1:15" s="59" customFormat="1" ht="12.75" x14ac:dyDescent="0.2">
      <c r="A154" s="59" t="s">
        <v>1360</v>
      </c>
      <c r="B154" s="47">
        <v>52.980899999999998</v>
      </c>
      <c r="C154" s="47">
        <v>3.30959</v>
      </c>
      <c r="D154" s="47">
        <v>4.2082000000000001E-2</v>
      </c>
      <c r="E154" s="47">
        <v>26.406300000000002</v>
      </c>
      <c r="F154" s="47">
        <v>1.51285</v>
      </c>
      <c r="G154" s="47">
        <v>16.117599999999999</v>
      </c>
      <c r="H154" s="47">
        <v>0.44708199999999998</v>
      </c>
      <c r="I154" s="47">
        <v>0.25344100000000003</v>
      </c>
      <c r="J154" s="47">
        <f t="shared" si="6"/>
        <v>101.06984499999999</v>
      </c>
      <c r="K154" s="48"/>
      <c r="L154" s="65">
        <v>72.269407433512967</v>
      </c>
      <c r="M154" s="65">
        <v>24.753753689314557</v>
      </c>
      <c r="N154" s="65">
        <v>2.9768388771724883</v>
      </c>
      <c r="O154" s="49">
        <v>77.151780527494708</v>
      </c>
    </row>
    <row r="155" spans="1:15" s="59" customFormat="1" ht="13.5" x14ac:dyDescent="0.25">
      <c r="A155" s="63"/>
      <c r="B155" s="47"/>
      <c r="C155" s="47"/>
      <c r="D155" s="47"/>
      <c r="E155" s="47"/>
      <c r="F155" s="47"/>
      <c r="G155" s="47"/>
      <c r="H155" s="47"/>
      <c r="I155" s="47"/>
      <c r="J155" s="47"/>
      <c r="K155" s="64"/>
      <c r="L155" s="65"/>
      <c r="M155" s="65"/>
      <c r="N155" s="65"/>
      <c r="O155" s="65"/>
    </row>
    <row r="156" spans="1:15" s="85" customFormat="1" ht="15.75" x14ac:dyDescent="0.25">
      <c r="A156" s="67" t="s">
        <v>610</v>
      </c>
      <c r="B156" s="83"/>
      <c r="C156" s="83"/>
      <c r="D156" s="83"/>
      <c r="E156" s="83"/>
      <c r="F156" s="83"/>
      <c r="G156" s="83"/>
      <c r="H156" s="83"/>
      <c r="I156" s="83"/>
      <c r="J156" s="83"/>
      <c r="K156" s="83"/>
      <c r="L156" s="84"/>
      <c r="M156" s="84"/>
      <c r="N156" s="84"/>
      <c r="O156" s="84"/>
    </row>
    <row r="157" spans="1:15" s="21" customFormat="1" x14ac:dyDescent="0.25">
      <c r="A157" s="25" t="s">
        <v>1154</v>
      </c>
      <c r="B157" s="4"/>
      <c r="C157" s="4"/>
      <c r="D157" s="4"/>
      <c r="E157" s="4"/>
      <c r="F157" s="4"/>
      <c r="G157" s="4"/>
      <c r="H157" s="4"/>
      <c r="I157" s="4"/>
      <c r="J157" s="4"/>
      <c r="K157" s="4"/>
      <c r="L157" s="24"/>
      <c r="M157" s="24"/>
      <c r="N157" s="24"/>
      <c r="O157" s="24"/>
    </row>
    <row r="158" spans="1:15" s="59" customFormat="1" ht="12.75" x14ac:dyDescent="0.2">
      <c r="A158" s="59" t="s">
        <v>1364</v>
      </c>
      <c r="B158" s="47">
        <v>51.289499999999997</v>
      </c>
      <c r="C158" s="47">
        <v>2.6819500000000001</v>
      </c>
      <c r="D158" s="47">
        <v>0.32760400000000001</v>
      </c>
      <c r="E158" s="47">
        <v>15.1196</v>
      </c>
      <c r="F158" s="47">
        <v>19.324999999999999</v>
      </c>
      <c r="G158" s="47">
        <v>9.4008299999999991</v>
      </c>
      <c r="H158" s="47">
        <v>0.37928200000000001</v>
      </c>
      <c r="I158" s="47">
        <v>0.72570500000000004</v>
      </c>
      <c r="J158" s="47">
        <f t="shared" ref="J158:J201" si="7">SUM(B158:I158)</f>
        <v>99.249471000000014</v>
      </c>
      <c r="K158" s="48"/>
      <c r="L158" s="65">
        <v>44.094341991787438</v>
      </c>
      <c r="M158" s="65">
        <v>15.385177621698256</v>
      </c>
      <c r="N158" s="65">
        <v>40.520480386514315</v>
      </c>
      <c r="O158" s="49">
        <v>76.288520660034848</v>
      </c>
    </row>
    <row r="159" spans="1:15" s="59" customFormat="1" ht="12.75" x14ac:dyDescent="0.2">
      <c r="A159" s="59" t="s">
        <v>1365</v>
      </c>
      <c r="B159" s="47">
        <v>51.411900000000003</v>
      </c>
      <c r="C159" s="47">
        <v>2.4769399999999999</v>
      </c>
      <c r="D159" s="47">
        <v>0.335121</v>
      </c>
      <c r="E159" s="47">
        <v>15.3826</v>
      </c>
      <c r="F159" s="47">
        <v>19.058</v>
      </c>
      <c r="G159" s="47">
        <v>9.7758800000000008</v>
      </c>
      <c r="H159" s="47">
        <v>0.39507799999999998</v>
      </c>
      <c r="I159" s="47">
        <v>0.66851499999999997</v>
      </c>
      <c r="J159" s="47">
        <f t="shared" si="7"/>
        <v>99.50403399999999</v>
      </c>
      <c r="K159" s="48"/>
      <c r="L159" s="65">
        <v>44.496052358354774</v>
      </c>
      <c r="M159" s="65">
        <v>15.868699947593285</v>
      </c>
      <c r="N159" s="65">
        <v>39.635247694051934</v>
      </c>
      <c r="O159" s="49">
        <v>76.776072556053833</v>
      </c>
    </row>
    <row r="160" spans="1:15" s="59" customFormat="1" ht="12.75" x14ac:dyDescent="0.2">
      <c r="A160" s="59" t="s">
        <v>1366</v>
      </c>
      <c r="B160" s="47">
        <v>51.100700000000003</v>
      </c>
      <c r="C160" s="47">
        <v>2.6125600000000002</v>
      </c>
      <c r="D160" s="47">
        <v>0.34756599999999999</v>
      </c>
      <c r="E160" s="47">
        <v>15.190899999999999</v>
      </c>
      <c r="F160" s="47">
        <v>19.110800000000001</v>
      </c>
      <c r="G160" s="47">
        <v>9.7285400000000006</v>
      </c>
      <c r="H160" s="47">
        <v>0.38431999999999999</v>
      </c>
      <c r="I160" s="47">
        <v>0.672176</v>
      </c>
      <c r="J160" s="47">
        <f t="shared" si="7"/>
        <v>99.147561999999994</v>
      </c>
      <c r="K160" s="48"/>
      <c r="L160" s="65">
        <v>44.171915862020562</v>
      </c>
      <c r="M160" s="65">
        <v>15.874649722853263</v>
      </c>
      <c r="N160" s="65">
        <v>39.953434415126175</v>
      </c>
      <c r="O160" s="49">
        <v>76.859622567904978</v>
      </c>
    </row>
    <row r="161" spans="1:15" s="59" customFormat="1" ht="12.75" x14ac:dyDescent="0.2">
      <c r="A161" s="59" t="s">
        <v>1437</v>
      </c>
      <c r="B161" s="47">
        <v>49.868899999999996</v>
      </c>
      <c r="C161" s="47">
        <v>3.4230200000000002</v>
      </c>
      <c r="D161" s="47">
        <v>0.416022</v>
      </c>
      <c r="E161" s="47">
        <v>14.943899999999999</v>
      </c>
      <c r="F161" s="47">
        <v>19.1251</v>
      </c>
      <c r="G161" s="47">
        <v>9.6416400000000007</v>
      </c>
      <c r="H161" s="47">
        <v>0.32786500000000002</v>
      </c>
      <c r="I161" s="47">
        <v>0.78494799999999998</v>
      </c>
      <c r="J161" s="47">
        <f t="shared" si="7"/>
        <v>98.531394999999989</v>
      </c>
      <c r="K161" s="48"/>
      <c r="L161" s="65">
        <v>43.817432912153947</v>
      </c>
      <c r="M161" s="65">
        <v>15.864545710827951</v>
      </c>
      <c r="N161" s="65">
        <v>40.318021377018106</v>
      </c>
      <c r="O161" s="49">
        <v>79.326242629914262</v>
      </c>
    </row>
    <row r="162" spans="1:15" s="59" customFormat="1" ht="12.75" x14ac:dyDescent="0.2">
      <c r="A162" s="59" t="s">
        <v>1438</v>
      </c>
      <c r="B162" s="47">
        <v>49.703400000000002</v>
      </c>
      <c r="C162" s="47">
        <v>3.5223399999999998</v>
      </c>
      <c r="D162" s="47">
        <v>0.405615</v>
      </c>
      <c r="E162" s="47">
        <v>14.8477</v>
      </c>
      <c r="F162" s="47">
        <v>19.064800000000002</v>
      </c>
      <c r="G162" s="47">
        <v>9.7348499999999998</v>
      </c>
      <c r="H162" s="47">
        <v>0.34074500000000002</v>
      </c>
      <c r="I162" s="47">
        <v>0.82228400000000001</v>
      </c>
      <c r="J162" s="47">
        <f t="shared" si="7"/>
        <v>98.441733999999997</v>
      </c>
      <c r="K162" s="48"/>
      <c r="L162" s="65">
        <v>43.647020342835852</v>
      </c>
      <c r="M162" s="65">
        <v>16.05899755779522</v>
      </c>
      <c r="N162" s="65">
        <v>40.293982099368932</v>
      </c>
      <c r="O162" s="49">
        <v>78.937503756245206</v>
      </c>
    </row>
    <row r="163" spans="1:15" s="59" customFormat="1" ht="12.75" x14ac:dyDescent="0.2">
      <c r="A163" s="59" t="s">
        <v>1367</v>
      </c>
      <c r="B163" s="47">
        <v>52.125399999999999</v>
      </c>
      <c r="C163" s="47">
        <v>2.64683</v>
      </c>
      <c r="D163" s="47">
        <v>0.34824899999999998</v>
      </c>
      <c r="E163" s="47">
        <v>15.638</v>
      </c>
      <c r="F163" s="47">
        <v>18.974599999999999</v>
      </c>
      <c r="G163" s="47">
        <v>9.3028200000000005</v>
      </c>
      <c r="H163" s="47">
        <v>0.33327099999999998</v>
      </c>
      <c r="I163" s="47">
        <v>0.609518</v>
      </c>
      <c r="J163" s="47">
        <f t="shared" si="7"/>
        <v>99.978687999999991</v>
      </c>
      <c r="K163" s="48"/>
      <c r="L163" s="65">
        <v>45.326645125716617</v>
      </c>
      <c r="M163" s="65">
        <v>15.131456573624263</v>
      </c>
      <c r="N163" s="65">
        <v>39.54189830065912</v>
      </c>
      <c r="O163" s="49">
        <v>76.113682489604443</v>
      </c>
    </row>
    <row r="164" spans="1:15" s="59" customFormat="1" ht="12.75" x14ac:dyDescent="0.2">
      <c r="A164" s="59" t="s">
        <v>1368</v>
      </c>
      <c r="B164" s="47">
        <v>52.225499999999997</v>
      </c>
      <c r="C164" s="47">
        <v>2.4306899999999998</v>
      </c>
      <c r="D164" s="47">
        <v>0.31251600000000002</v>
      </c>
      <c r="E164" s="47">
        <v>15.8131</v>
      </c>
      <c r="F164" s="47">
        <v>18.874600000000001</v>
      </c>
      <c r="G164" s="47">
        <v>9.2823700000000002</v>
      </c>
      <c r="H164" s="47">
        <v>0.36053200000000002</v>
      </c>
      <c r="I164" s="47">
        <v>0.55038399999999998</v>
      </c>
      <c r="J164" s="47">
        <f t="shared" si="7"/>
        <v>99.849692000000005</v>
      </c>
      <c r="K164" s="48"/>
      <c r="L164" s="65">
        <v>45.712635396171109</v>
      </c>
      <c r="M164" s="65">
        <v>15.058158665167603</v>
      </c>
      <c r="N164" s="65">
        <v>39.229205938661273</v>
      </c>
      <c r="O164" s="49">
        <v>76.2728063458337</v>
      </c>
    </row>
    <row r="165" spans="1:15" s="59" customFormat="1" ht="12.75" x14ac:dyDescent="0.2">
      <c r="A165" s="59" t="s">
        <v>1439</v>
      </c>
      <c r="B165" s="47">
        <v>50.510199999999998</v>
      </c>
      <c r="C165" s="47">
        <v>3.6039699999999999</v>
      </c>
      <c r="D165" s="47">
        <v>0.314386</v>
      </c>
      <c r="E165" s="47">
        <v>16.054200000000002</v>
      </c>
      <c r="F165" s="47">
        <v>18.726400000000002</v>
      </c>
      <c r="G165" s="47">
        <v>8.7998600000000007</v>
      </c>
      <c r="H165" s="47">
        <v>0.27121299999999998</v>
      </c>
      <c r="I165" s="47">
        <v>0.55051000000000005</v>
      </c>
      <c r="J165" s="47">
        <f t="shared" si="7"/>
        <v>98.830738999999994</v>
      </c>
      <c r="K165" s="48"/>
      <c r="L165" s="65">
        <v>46.593088191836912</v>
      </c>
      <c r="M165" s="65">
        <v>14.331852876226753</v>
      </c>
      <c r="N165" s="65">
        <v>39.075058931936347</v>
      </c>
      <c r="O165" s="49">
        <v>81.353608319964422</v>
      </c>
    </row>
    <row r="166" spans="1:15" s="59" customFormat="1" ht="12.75" x14ac:dyDescent="0.2">
      <c r="A166" s="59" t="s">
        <v>1440</v>
      </c>
      <c r="B166" s="47">
        <v>50.5152</v>
      </c>
      <c r="C166" s="47">
        <v>3.7781600000000002</v>
      </c>
      <c r="D166" s="47">
        <v>0.32821299999999998</v>
      </c>
      <c r="E166" s="47">
        <v>15.8246</v>
      </c>
      <c r="F166" s="47">
        <v>18.678899999999999</v>
      </c>
      <c r="G166" s="47">
        <v>8.7452299999999994</v>
      </c>
      <c r="H166" s="47">
        <v>0.24629100000000001</v>
      </c>
      <c r="I166" s="47">
        <v>0.57248500000000002</v>
      </c>
      <c r="J166" s="47">
        <f t="shared" si="7"/>
        <v>98.689079000000007</v>
      </c>
      <c r="K166" s="48"/>
      <c r="L166" s="65">
        <v>46.322533530471155</v>
      </c>
      <c r="M166" s="65">
        <v>14.36562581692675</v>
      </c>
      <c r="N166" s="65">
        <v>39.3118406526021</v>
      </c>
      <c r="O166" s="49">
        <v>80.081442739863817</v>
      </c>
    </row>
    <row r="167" spans="1:15" s="59" customFormat="1" ht="12.75" x14ac:dyDescent="0.2">
      <c r="A167" s="59" t="s">
        <v>1369</v>
      </c>
      <c r="B167" s="47">
        <v>50.374600000000001</v>
      </c>
      <c r="C167" s="47">
        <v>2.7816399999999999</v>
      </c>
      <c r="D167" s="47">
        <v>0.36118099999999997</v>
      </c>
      <c r="E167" s="47">
        <v>15.019600000000001</v>
      </c>
      <c r="F167" s="47">
        <v>18.209</v>
      </c>
      <c r="G167" s="47">
        <v>10.6539</v>
      </c>
      <c r="H167" s="47">
        <v>0.416267</v>
      </c>
      <c r="I167" s="47">
        <v>0.76630699999999996</v>
      </c>
      <c r="J167" s="47">
        <f t="shared" si="7"/>
        <v>98.582495000000009</v>
      </c>
      <c r="K167" s="48"/>
      <c r="L167" s="65">
        <v>44.058646312038988</v>
      </c>
      <c r="M167" s="65">
        <v>17.537801480178928</v>
      </c>
      <c r="N167" s="65">
        <v>38.403552207782084</v>
      </c>
      <c r="O167" s="49">
        <v>75.401293702703811</v>
      </c>
    </row>
    <row r="168" spans="1:15" s="59" customFormat="1" ht="12.75" x14ac:dyDescent="0.2">
      <c r="A168" s="59" t="s">
        <v>1370</v>
      </c>
      <c r="B168" s="47">
        <v>50.8504</v>
      </c>
      <c r="C168" s="47">
        <v>2.5547200000000001</v>
      </c>
      <c r="D168" s="47">
        <v>0.38364700000000002</v>
      </c>
      <c r="E168" s="47">
        <v>15.1502</v>
      </c>
      <c r="F168" s="47">
        <v>18.462399999999999</v>
      </c>
      <c r="G168" s="47">
        <v>10.275499999999999</v>
      </c>
      <c r="H168" s="47">
        <v>0.37103799999999998</v>
      </c>
      <c r="I168" s="47">
        <v>0.64076500000000003</v>
      </c>
      <c r="J168" s="47">
        <f t="shared" si="7"/>
        <v>98.688670000000002</v>
      </c>
      <c r="K168" s="48"/>
      <c r="L168" s="65">
        <v>44.311193098482391</v>
      </c>
      <c r="M168" s="65">
        <v>16.865211514589639</v>
      </c>
      <c r="N168" s="65">
        <v>38.82359538692797</v>
      </c>
      <c r="O168" s="49">
        <v>75.900828676853692</v>
      </c>
    </row>
    <row r="169" spans="1:15" s="59" customFormat="1" ht="12.75" x14ac:dyDescent="0.2">
      <c r="A169" s="59" t="s">
        <v>1441</v>
      </c>
      <c r="B169" s="47">
        <v>49.959899999999998</v>
      </c>
      <c r="C169" s="47">
        <v>3.9864199999999999</v>
      </c>
      <c r="D169" s="47">
        <v>0.42287000000000002</v>
      </c>
      <c r="E169" s="47">
        <v>15.003</v>
      </c>
      <c r="F169" s="47">
        <v>19.351800000000001</v>
      </c>
      <c r="G169" s="47">
        <v>9.1087100000000003</v>
      </c>
      <c r="H169" s="47">
        <v>0.27947</v>
      </c>
      <c r="I169" s="47">
        <v>0.75380000000000003</v>
      </c>
      <c r="J169" s="47">
        <f t="shared" si="7"/>
        <v>98.865970000000004</v>
      </c>
      <c r="K169" s="48"/>
      <c r="L169" s="65">
        <v>44.090230623250591</v>
      </c>
      <c r="M169" s="65">
        <v>15.021554838258103</v>
      </c>
      <c r="N169" s="65">
        <v>40.888214538491304</v>
      </c>
      <c r="O169" s="49">
        <v>80.099000259226315</v>
      </c>
    </row>
    <row r="170" spans="1:15" s="59" customFormat="1" ht="12.75" x14ac:dyDescent="0.2">
      <c r="A170" s="59" t="s">
        <v>1442</v>
      </c>
      <c r="B170" s="47">
        <v>50.535299999999999</v>
      </c>
      <c r="C170" s="47">
        <v>3.3327200000000001</v>
      </c>
      <c r="D170" s="47">
        <v>0.32094400000000001</v>
      </c>
      <c r="E170" s="47">
        <v>15.7479</v>
      </c>
      <c r="F170" s="47">
        <v>19.4971</v>
      </c>
      <c r="G170" s="47">
        <v>8.9539500000000007</v>
      </c>
      <c r="H170" s="47">
        <v>0.30539699999999997</v>
      </c>
      <c r="I170" s="47">
        <v>0.71612900000000002</v>
      </c>
      <c r="J170" s="47">
        <f t="shared" si="7"/>
        <v>99.409440000000004</v>
      </c>
      <c r="K170" s="48"/>
      <c r="L170" s="65">
        <v>45.264986561100621</v>
      </c>
      <c r="M170" s="65">
        <v>14.442692451297523</v>
      </c>
      <c r="N170" s="65">
        <v>40.292320987601848</v>
      </c>
      <c r="O170" s="49">
        <v>81.834208454206362</v>
      </c>
    </row>
    <row r="171" spans="1:15" s="59" customFormat="1" ht="12.75" x14ac:dyDescent="0.2">
      <c r="A171" s="59" t="s">
        <v>1399</v>
      </c>
      <c r="B171" s="47">
        <v>49.918199999999999</v>
      </c>
      <c r="C171" s="47">
        <v>3.8816799999999998</v>
      </c>
      <c r="D171" s="47">
        <v>0.44367299999999998</v>
      </c>
      <c r="E171" s="47">
        <v>14.7857</v>
      </c>
      <c r="F171" s="47">
        <v>19.1739</v>
      </c>
      <c r="G171" s="47">
        <v>9.5733300000000003</v>
      </c>
      <c r="H171" s="47">
        <v>0.28831699999999999</v>
      </c>
      <c r="I171" s="47">
        <v>0.64522199999999996</v>
      </c>
      <c r="J171" s="47">
        <f t="shared" si="7"/>
        <v>98.710022000000009</v>
      </c>
      <c r="K171" s="48"/>
      <c r="L171" s="65">
        <v>43.559775667525862</v>
      </c>
      <c r="M171" s="65">
        <v>15.827070063590801</v>
      </c>
      <c r="N171" s="65">
        <v>40.613154268883342</v>
      </c>
      <c r="O171" s="49">
        <v>78.99801936248825</v>
      </c>
    </row>
    <row r="172" spans="1:15" s="59" customFormat="1" ht="12.75" x14ac:dyDescent="0.2">
      <c r="A172" s="59" t="s">
        <v>1400</v>
      </c>
      <c r="B172" s="47">
        <v>51.036499999999997</v>
      </c>
      <c r="C172" s="47">
        <v>2.3865699999999999</v>
      </c>
      <c r="D172" s="47">
        <v>0.36094199999999999</v>
      </c>
      <c r="E172" s="47">
        <v>15.1517</v>
      </c>
      <c r="F172" s="47">
        <v>18.357600000000001</v>
      </c>
      <c r="G172" s="47">
        <v>11.0006</v>
      </c>
      <c r="H172" s="47">
        <v>0.42163200000000001</v>
      </c>
      <c r="I172" s="47">
        <v>0.58131699999999997</v>
      </c>
      <c r="J172" s="47">
        <f t="shared" si="7"/>
        <v>99.296861000000007</v>
      </c>
      <c r="K172" s="48"/>
      <c r="L172" s="65">
        <v>43.888058872857819</v>
      </c>
      <c r="M172" s="65">
        <v>17.881137150612084</v>
      </c>
      <c r="N172" s="65">
        <v>38.23080397653009</v>
      </c>
      <c r="O172" s="49">
        <v>75.153274518275865</v>
      </c>
    </row>
    <row r="173" spans="1:15" s="59" customFormat="1" ht="12.75" x14ac:dyDescent="0.2">
      <c r="A173" s="59" t="s">
        <v>1401</v>
      </c>
      <c r="B173" s="47">
        <v>51.185299999999998</v>
      </c>
      <c r="C173" s="47">
        <v>2.78077</v>
      </c>
      <c r="D173" s="47">
        <v>0.34121000000000001</v>
      </c>
      <c r="E173" s="47">
        <v>15.745100000000001</v>
      </c>
      <c r="F173" s="47">
        <v>19.653300000000002</v>
      </c>
      <c r="G173" s="47">
        <v>8.9041599999999992</v>
      </c>
      <c r="H173" s="47">
        <v>0.29689199999999999</v>
      </c>
      <c r="I173" s="47">
        <v>0.59111199999999997</v>
      </c>
      <c r="J173" s="47">
        <f t="shared" si="7"/>
        <v>99.497844000000001</v>
      </c>
      <c r="K173" s="48"/>
      <c r="L173" s="65">
        <v>45.151085930750575</v>
      </c>
      <c r="M173" s="65">
        <v>14.328788852392893</v>
      </c>
      <c r="N173" s="65">
        <v>40.520125216856535</v>
      </c>
      <c r="O173" s="49">
        <v>80.924545383381783</v>
      </c>
    </row>
    <row r="174" spans="1:15" s="59" customFormat="1" ht="12.75" x14ac:dyDescent="0.2">
      <c r="A174" s="59" t="s">
        <v>1373</v>
      </c>
      <c r="B174" s="47">
        <v>50.222299999999997</v>
      </c>
      <c r="C174" s="47">
        <v>3.9266700000000001</v>
      </c>
      <c r="D174" s="47">
        <v>0.386764</v>
      </c>
      <c r="E174" s="47">
        <v>14.8896</v>
      </c>
      <c r="F174" s="47">
        <v>19.514099999999999</v>
      </c>
      <c r="G174" s="47">
        <v>9.2262299999999993</v>
      </c>
      <c r="H174" s="47">
        <v>0.28217999999999999</v>
      </c>
      <c r="I174" s="47">
        <v>0.63854100000000003</v>
      </c>
      <c r="J174" s="47">
        <f t="shared" si="7"/>
        <v>99.086384999999993</v>
      </c>
      <c r="K174" s="48"/>
      <c r="L174" s="65">
        <v>43.668122022489989</v>
      </c>
      <c r="M174" s="65">
        <v>15.184465606446402</v>
      </c>
      <c r="N174" s="65">
        <v>41.147412371063602</v>
      </c>
      <c r="O174" s="49">
        <v>79.098198088236387</v>
      </c>
    </row>
    <row r="175" spans="1:15" s="59" customFormat="1" ht="12.75" x14ac:dyDescent="0.2">
      <c r="A175" s="59" t="s">
        <v>1374</v>
      </c>
      <c r="B175" s="47">
        <v>50.154200000000003</v>
      </c>
      <c r="C175" s="47">
        <v>3.7818000000000001</v>
      </c>
      <c r="D175" s="47">
        <v>0.354487</v>
      </c>
      <c r="E175" s="47">
        <v>14.928000000000001</v>
      </c>
      <c r="F175" s="47">
        <v>19.308800000000002</v>
      </c>
      <c r="G175" s="47">
        <v>9.1422500000000007</v>
      </c>
      <c r="H175" s="47">
        <v>0.31068800000000002</v>
      </c>
      <c r="I175" s="47">
        <v>0.61956500000000003</v>
      </c>
      <c r="J175" s="47">
        <f t="shared" si="7"/>
        <v>98.599789999999999</v>
      </c>
      <c r="K175" s="48"/>
      <c r="L175" s="65">
        <v>43.982396099205367</v>
      </c>
      <c r="M175" s="65">
        <v>15.115555183511853</v>
      </c>
      <c r="N175" s="65">
        <v>40.902048717282781</v>
      </c>
      <c r="O175" s="49">
        <v>78.633339034292831</v>
      </c>
    </row>
    <row r="176" spans="1:15" s="59" customFormat="1" ht="12.75" x14ac:dyDescent="0.2">
      <c r="A176" s="59" t="s">
        <v>1377</v>
      </c>
      <c r="B176" s="47">
        <v>51.207500000000003</v>
      </c>
      <c r="C176" s="47">
        <v>2.46563</v>
      </c>
      <c r="D176" s="47">
        <v>0.34451100000000001</v>
      </c>
      <c r="E176" s="47">
        <v>15.115399999999999</v>
      </c>
      <c r="F176" s="47">
        <v>19.2987</v>
      </c>
      <c r="G176" s="47">
        <v>9.5803899999999995</v>
      </c>
      <c r="H176" s="47">
        <v>0.35428700000000002</v>
      </c>
      <c r="I176" s="47">
        <v>0.53399099999999999</v>
      </c>
      <c r="J176" s="47">
        <f t="shared" si="7"/>
        <v>98.900408999999982</v>
      </c>
      <c r="K176" s="48"/>
      <c r="L176" s="65">
        <v>43.98248639648434</v>
      </c>
      <c r="M176" s="65">
        <v>15.643613314655177</v>
      </c>
      <c r="N176" s="65">
        <v>40.37390028886049</v>
      </c>
      <c r="O176" s="49">
        <v>76.898392859890976</v>
      </c>
    </row>
    <row r="177" spans="1:15" s="59" customFormat="1" ht="12.75" x14ac:dyDescent="0.2">
      <c r="A177" s="59" t="s">
        <v>1378</v>
      </c>
      <c r="B177" s="47">
        <v>51.136299999999999</v>
      </c>
      <c r="C177" s="47">
        <v>2.9614400000000001</v>
      </c>
      <c r="D177" s="47">
        <v>0.33475100000000002</v>
      </c>
      <c r="E177" s="47">
        <v>15.4156</v>
      </c>
      <c r="F177" s="47">
        <v>19.0275</v>
      </c>
      <c r="G177" s="47">
        <v>9.8519199999999998</v>
      </c>
      <c r="H177" s="47">
        <v>0.38422600000000001</v>
      </c>
      <c r="I177" s="47">
        <v>0.58095799999999997</v>
      </c>
      <c r="J177" s="47">
        <f t="shared" si="7"/>
        <v>99.692694999999986</v>
      </c>
      <c r="K177" s="48"/>
      <c r="L177" s="65">
        <v>44.522295817464155</v>
      </c>
      <c r="M177" s="65">
        <v>15.967309579570987</v>
      </c>
      <c r="N177" s="65">
        <v>39.510394602964851</v>
      </c>
      <c r="O177" s="49">
        <v>77.716758357683744</v>
      </c>
    </row>
    <row r="178" spans="1:15" s="59" customFormat="1" ht="12.75" x14ac:dyDescent="0.2">
      <c r="A178" s="59" t="s">
        <v>1379</v>
      </c>
      <c r="B178" s="47">
        <v>50.6783</v>
      </c>
      <c r="C178" s="47">
        <v>3.2497799999999999</v>
      </c>
      <c r="D178" s="47">
        <v>0.33041199999999998</v>
      </c>
      <c r="E178" s="47">
        <v>15.449400000000001</v>
      </c>
      <c r="F178" s="47">
        <v>19.5562</v>
      </c>
      <c r="G178" s="47">
        <v>8.8903999999999996</v>
      </c>
      <c r="H178" s="47">
        <v>0.28868199999999999</v>
      </c>
      <c r="I178" s="47">
        <v>0.56022300000000003</v>
      </c>
      <c r="J178" s="47">
        <f t="shared" si="7"/>
        <v>99.003396999999993</v>
      </c>
      <c r="K178" s="48"/>
      <c r="L178" s="65">
        <v>44.782433013239718</v>
      </c>
      <c r="M178" s="65">
        <v>14.46142600040864</v>
      </c>
      <c r="N178" s="65">
        <v>40.756140986351646</v>
      </c>
      <c r="O178" s="49">
        <v>80.451739679240788</v>
      </c>
    </row>
    <row r="179" spans="1:15" s="59" customFormat="1" ht="12.75" x14ac:dyDescent="0.2">
      <c r="A179" s="59" t="s">
        <v>1380</v>
      </c>
      <c r="B179" s="47">
        <v>50.205599999999997</v>
      </c>
      <c r="C179" s="47">
        <v>3.4045200000000002</v>
      </c>
      <c r="D179" s="47">
        <v>0.422962</v>
      </c>
      <c r="E179" s="47">
        <v>14.9001</v>
      </c>
      <c r="F179" s="47">
        <v>19.085899999999999</v>
      </c>
      <c r="G179" s="47">
        <v>9.9603699999999993</v>
      </c>
      <c r="H179" s="47">
        <v>0.348968</v>
      </c>
      <c r="I179" s="47">
        <v>0.61105500000000001</v>
      </c>
      <c r="J179" s="47">
        <f t="shared" si="7"/>
        <v>98.939474999999973</v>
      </c>
      <c r="K179" s="48"/>
      <c r="L179" s="65">
        <v>43.552521188429942</v>
      </c>
      <c r="M179" s="65">
        <v>16.337791151312555</v>
      </c>
      <c r="N179" s="65">
        <v>40.109687660257499</v>
      </c>
      <c r="O179" s="49">
        <v>78.525581814312872</v>
      </c>
    </row>
    <row r="180" spans="1:15" s="59" customFormat="1" ht="12.75" x14ac:dyDescent="0.2">
      <c r="A180" s="59" t="s">
        <v>1410</v>
      </c>
      <c r="B180" s="47">
        <v>50.742100000000001</v>
      </c>
      <c r="C180" s="47">
        <v>2.87412</v>
      </c>
      <c r="D180" s="47">
        <v>0.38962599999999997</v>
      </c>
      <c r="E180" s="47">
        <v>14.8505</v>
      </c>
      <c r="F180" s="47">
        <v>18.6511</v>
      </c>
      <c r="G180" s="47">
        <v>10.6328</v>
      </c>
      <c r="H180" s="47">
        <v>0.395428</v>
      </c>
      <c r="I180" s="47">
        <v>0.59291799999999995</v>
      </c>
      <c r="J180" s="47">
        <f t="shared" si="7"/>
        <v>99.128591999999998</v>
      </c>
      <c r="K180" s="48"/>
      <c r="L180" s="65">
        <v>43.388344130821444</v>
      </c>
      <c r="M180" s="65">
        <v>17.433050808684733</v>
      </c>
      <c r="N180" s="65">
        <v>39.17860506049383</v>
      </c>
      <c r="O180" s="49">
        <v>75.388545393490418</v>
      </c>
    </row>
    <row r="181" spans="1:15" s="59" customFormat="1" ht="12.75" x14ac:dyDescent="0.2">
      <c r="A181" s="59" t="s">
        <v>1411</v>
      </c>
      <c r="B181" s="47">
        <v>51.098799999999997</v>
      </c>
      <c r="C181" s="47">
        <v>2.8797799999999998</v>
      </c>
      <c r="D181" s="47">
        <v>0.38188299999999997</v>
      </c>
      <c r="E181" s="47">
        <v>14.9475</v>
      </c>
      <c r="F181" s="47">
        <v>18.700900000000001</v>
      </c>
      <c r="G181" s="47">
        <v>10.6845</v>
      </c>
      <c r="H181" s="47">
        <v>0.38479600000000003</v>
      </c>
      <c r="I181" s="47">
        <v>0.60424199999999995</v>
      </c>
      <c r="J181" s="47">
        <f t="shared" si="7"/>
        <v>99.682400999999999</v>
      </c>
      <c r="K181" s="48"/>
      <c r="L181" s="65">
        <v>43.466247965551332</v>
      </c>
      <c r="M181" s="65">
        <v>17.435385152567946</v>
      </c>
      <c r="N181" s="65">
        <v>39.098366881880722</v>
      </c>
      <c r="O181" s="49">
        <v>74.984726847294667</v>
      </c>
    </row>
    <row r="182" spans="1:15" s="59" customFormat="1" ht="12.75" x14ac:dyDescent="0.2">
      <c r="A182" s="59" t="s">
        <v>1425</v>
      </c>
      <c r="B182" s="47">
        <v>50.919800000000002</v>
      </c>
      <c r="C182" s="47">
        <v>3.0701000000000001</v>
      </c>
      <c r="D182" s="47">
        <v>0.40771099999999999</v>
      </c>
      <c r="E182" s="47">
        <v>14.9038</v>
      </c>
      <c r="F182" s="47">
        <v>19.136099999999999</v>
      </c>
      <c r="G182" s="47">
        <v>10.0259</v>
      </c>
      <c r="H182" s="47">
        <v>0.33995599999999998</v>
      </c>
      <c r="I182" s="47">
        <v>0.61485500000000004</v>
      </c>
      <c r="J182" s="47">
        <f t="shared" si="7"/>
        <v>99.418222000000014</v>
      </c>
      <c r="K182" s="48"/>
      <c r="L182" s="65">
        <v>43.46605932168098</v>
      </c>
      <c r="M182" s="65">
        <v>16.408556392658831</v>
      </c>
      <c r="N182" s="65">
        <v>40.125384285660189</v>
      </c>
      <c r="O182" s="49">
        <v>76.568390555069058</v>
      </c>
    </row>
    <row r="183" spans="1:15" s="59" customFormat="1" ht="12.75" x14ac:dyDescent="0.2">
      <c r="A183" s="59" t="s">
        <v>1426</v>
      </c>
      <c r="B183" s="47">
        <v>50.550199999999997</v>
      </c>
      <c r="C183" s="47">
        <v>3.16106</v>
      </c>
      <c r="D183" s="47">
        <v>0.394511</v>
      </c>
      <c r="E183" s="47">
        <v>14.774800000000001</v>
      </c>
      <c r="F183" s="47">
        <v>19.211600000000001</v>
      </c>
      <c r="G183" s="47">
        <v>10.2232</v>
      </c>
      <c r="H183" s="47">
        <v>0.320996</v>
      </c>
      <c r="I183" s="47">
        <v>0.60406000000000004</v>
      </c>
      <c r="J183" s="47">
        <f t="shared" si="7"/>
        <v>99.240427000000011</v>
      </c>
      <c r="K183" s="48"/>
      <c r="L183" s="65">
        <v>43.044643593304002</v>
      </c>
      <c r="M183" s="65">
        <v>16.713912090649412</v>
      </c>
      <c r="N183" s="65">
        <v>40.241444316046568</v>
      </c>
      <c r="O183" s="49">
        <v>76.943730556076673</v>
      </c>
    </row>
    <row r="184" spans="1:15" s="59" customFormat="1" ht="12.75" x14ac:dyDescent="0.2">
      <c r="A184" s="59" t="s">
        <v>1381</v>
      </c>
      <c r="B184" s="47">
        <v>49.867699999999999</v>
      </c>
      <c r="C184" s="47">
        <v>4.1006999999999998</v>
      </c>
      <c r="D184" s="47">
        <v>0.33848899999999998</v>
      </c>
      <c r="E184" s="47">
        <v>14.62</v>
      </c>
      <c r="F184" s="47">
        <v>18.601600000000001</v>
      </c>
      <c r="G184" s="47">
        <v>9.29054</v>
      </c>
      <c r="H184" s="47">
        <v>0.29802000000000001</v>
      </c>
      <c r="I184" s="47">
        <v>0.59855100000000006</v>
      </c>
      <c r="J184" s="47">
        <f t="shared" si="7"/>
        <v>97.715599999999995</v>
      </c>
      <c r="K184" s="48"/>
      <c r="L184" s="65">
        <v>44.026052784158061</v>
      </c>
      <c r="M184" s="65">
        <v>15.699907215453933</v>
      </c>
      <c r="N184" s="65">
        <v>40.274040000388005</v>
      </c>
      <c r="O184" s="49">
        <v>75.59948803663913</v>
      </c>
    </row>
    <row r="185" spans="1:15" s="59" customFormat="1" ht="12.75" x14ac:dyDescent="0.2">
      <c r="A185" s="59" t="s">
        <v>1382</v>
      </c>
      <c r="B185" s="47">
        <v>50.604500000000002</v>
      </c>
      <c r="C185" s="47">
        <v>3.3884099999999999</v>
      </c>
      <c r="D185" s="47">
        <v>0.36609900000000001</v>
      </c>
      <c r="E185" s="47">
        <v>15.0252</v>
      </c>
      <c r="F185" s="47">
        <v>19.471499999999999</v>
      </c>
      <c r="G185" s="47">
        <v>9.3906600000000005</v>
      </c>
      <c r="H185" s="47">
        <v>0.33858700000000003</v>
      </c>
      <c r="I185" s="47">
        <v>0.59725600000000001</v>
      </c>
      <c r="J185" s="47">
        <f t="shared" si="7"/>
        <v>99.182211999999993</v>
      </c>
      <c r="K185" s="48"/>
      <c r="L185" s="65">
        <v>43.812363830357768</v>
      </c>
      <c r="M185" s="65">
        <v>15.366193280648011</v>
      </c>
      <c r="N185" s="65">
        <v>40.821442888994227</v>
      </c>
      <c r="O185" s="49">
        <v>78.615934908750972</v>
      </c>
    </row>
    <row r="186" spans="1:15" s="59" customFormat="1" ht="12.75" x14ac:dyDescent="0.2">
      <c r="A186" s="59" t="s">
        <v>1383</v>
      </c>
      <c r="B186" s="47">
        <v>49.952500000000001</v>
      </c>
      <c r="C186" s="47">
        <v>4.80532</v>
      </c>
      <c r="D186" s="47">
        <v>0.28351599999999999</v>
      </c>
      <c r="E186" s="47">
        <v>15.0884</v>
      </c>
      <c r="F186" s="47">
        <v>20.7928</v>
      </c>
      <c r="G186" s="47">
        <v>7.6193099999999996</v>
      </c>
      <c r="H186" s="47">
        <v>0.198933</v>
      </c>
      <c r="I186" s="47">
        <v>0.65491500000000002</v>
      </c>
      <c r="J186" s="47">
        <f t="shared" si="7"/>
        <v>99.395694000000006</v>
      </c>
      <c r="K186" s="48"/>
      <c r="L186" s="65">
        <v>43.972093754803105</v>
      </c>
      <c r="M186" s="65">
        <v>12.460726133688329</v>
      </c>
      <c r="N186" s="65">
        <v>43.567180111508563</v>
      </c>
      <c r="O186" s="49">
        <v>83.601297459895534</v>
      </c>
    </row>
    <row r="187" spans="1:15" s="59" customFormat="1" ht="12.75" x14ac:dyDescent="0.2">
      <c r="A187" s="59" t="s">
        <v>1384</v>
      </c>
      <c r="B187" s="47">
        <v>51.267800000000001</v>
      </c>
      <c r="C187" s="47">
        <v>2.8425099999999999</v>
      </c>
      <c r="D187" s="47">
        <v>0.39571000000000001</v>
      </c>
      <c r="E187" s="47">
        <v>15.417199999999999</v>
      </c>
      <c r="F187" s="47">
        <v>18.438600000000001</v>
      </c>
      <c r="G187" s="47">
        <v>10.2455</v>
      </c>
      <c r="H187" s="47">
        <v>0.37437199999999998</v>
      </c>
      <c r="I187" s="47">
        <v>0.58484999999999998</v>
      </c>
      <c r="J187" s="47">
        <f t="shared" si="7"/>
        <v>99.566541999999984</v>
      </c>
      <c r="K187" s="48"/>
      <c r="L187" s="65">
        <v>44.786831005070781</v>
      </c>
      <c r="M187" s="65">
        <v>16.70212525619209</v>
      </c>
      <c r="N187" s="65">
        <v>38.511043738737136</v>
      </c>
      <c r="O187" s="49">
        <v>76.337116537299096</v>
      </c>
    </row>
    <row r="188" spans="1:15" s="59" customFormat="1" ht="12.75" x14ac:dyDescent="0.2">
      <c r="A188" s="59" t="s">
        <v>1469</v>
      </c>
      <c r="B188" s="47">
        <v>51.612900000000003</v>
      </c>
      <c r="C188" s="47">
        <v>2.7027100000000002</v>
      </c>
      <c r="D188" s="47">
        <v>0.34437600000000002</v>
      </c>
      <c r="E188" s="47">
        <v>16.0961</v>
      </c>
      <c r="F188" s="47">
        <v>18.160499999999999</v>
      </c>
      <c r="G188" s="47">
        <v>10.132</v>
      </c>
      <c r="H188" s="47">
        <v>0.38822000000000001</v>
      </c>
      <c r="I188" s="47">
        <v>0.47025400000000001</v>
      </c>
      <c r="J188" s="47">
        <f t="shared" si="7"/>
        <v>99.907060000000016</v>
      </c>
      <c r="K188" s="48"/>
      <c r="L188" s="65">
        <v>46.201685046898952</v>
      </c>
      <c r="M188" s="65">
        <v>16.320222892232707</v>
      </c>
      <c r="N188" s="65">
        <v>37.478092060868349</v>
      </c>
      <c r="O188" s="49">
        <v>77.775527439475283</v>
      </c>
    </row>
    <row r="189" spans="1:15" s="59" customFormat="1" ht="12.75" x14ac:dyDescent="0.2">
      <c r="A189" s="59" t="s">
        <v>1470</v>
      </c>
      <c r="B189" s="47">
        <v>51.721499999999999</v>
      </c>
      <c r="C189" s="47">
        <v>2.7551999999999999</v>
      </c>
      <c r="D189" s="47">
        <v>0.37396499999999999</v>
      </c>
      <c r="E189" s="47">
        <v>15.9178</v>
      </c>
      <c r="F189" s="47">
        <v>18.553999999999998</v>
      </c>
      <c r="G189" s="47">
        <v>9.9226200000000002</v>
      </c>
      <c r="H189" s="47">
        <v>0.32796900000000001</v>
      </c>
      <c r="I189" s="47">
        <v>0.48902200000000001</v>
      </c>
      <c r="J189" s="47">
        <f t="shared" si="7"/>
        <v>100.06207599999999</v>
      </c>
      <c r="K189" s="48"/>
      <c r="L189" s="65">
        <v>45.706799175598817</v>
      </c>
      <c r="M189" s="65">
        <v>15.988873849592492</v>
      </c>
      <c r="N189" s="65">
        <v>38.304326974808689</v>
      </c>
      <c r="O189" s="49">
        <v>77.829043070805142</v>
      </c>
    </row>
    <row r="190" spans="1:15" s="59" customFormat="1" ht="12.75" x14ac:dyDescent="0.2">
      <c r="A190" s="59" t="s">
        <v>1397</v>
      </c>
      <c r="B190" s="47">
        <v>50.747199999999999</v>
      </c>
      <c r="C190" s="47">
        <v>2.5828199999999999</v>
      </c>
      <c r="D190" s="47">
        <v>0.38787899999999997</v>
      </c>
      <c r="E190" s="47">
        <v>15.0213</v>
      </c>
      <c r="F190" s="47">
        <v>18.683</v>
      </c>
      <c r="G190" s="47">
        <v>10.311</v>
      </c>
      <c r="H190" s="47">
        <v>0.40174900000000002</v>
      </c>
      <c r="I190" s="47">
        <v>0.54618800000000001</v>
      </c>
      <c r="J190" s="47">
        <f t="shared" si="7"/>
        <v>98.681136000000009</v>
      </c>
      <c r="K190" s="48"/>
      <c r="L190" s="65">
        <v>43.870509960274376</v>
      </c>
      <c r="M190" s="65">
        <v>16.898949215185365</v>
      </c>
      <c r="N190" s="65">
        <v>39.230540824540263</v>
      </c>
      <c r="O190" s="49">
        <v>76.419095512079636</v>
      </c>
    </row>
    <row r="191" spans="1:15" s="59" customFormat="1" ht="12.75" x14ac:dyDescent="0.2">
      <c r="A191" s="59" t="s">
        <v>1398</v>
      </c>
      <c r="B191" s="47">
        <v>51.0503</v>
      </c>
      <c r="C191" s="47">
        <v>2.3333499999999998</v>
      </c>
      <c r="D191" s="47">
        <v>0.355215</v>
      </c>
      <c r="E191" s="47">
        <v>15.3108</v>
      </c>
      <c r="F191" s="47">
        <v>18.889299999999999</v>
      </c>
      <c r="G191" s="47">
        <v>10.1381</v>
      </c>
      <c r="H191" s="47">
        <v>0.38100699999999998</v>
      </c>
      <c r="I191" s="47">
        <v>0.53802300000000003</v>
      </c>
      <c r="J191" s="47">
        <f t="shared" si="7"/>
        <v>98.996094999999983</v>
      </c>
      <c r="K191" s="48"/>
      <c r="L191" s="65">
        <v>44.275329558286877</v>
      </c>
      <c r="M191" s="65">
        <v>16.451831040424938</v>
      </c>
      <c r="N191" s="65">
        <v>39.272839401288195</v>
      </c>
      <c r="O191" s="49">
        <v>77.310910581231013</v>
      </c>
    </row>
    <row r="192" spans="1:15" s="59" customFormat="1" ht="12.75" x14ac:dyDescent="0.2">
      <c r="A192" s="59" t="s">
        <v>1404</v>
      </c>
      <c r="B192" s="47">
        <v>50.975200000000001</v>
      </c>
      <c r="C192" s="47">
        <v>2.81081</v>
      </c>
      <c r="D192" s="47">
        <v>0.38682499999999997</v>
      </c>
      <c r="E192" s="47">
        <v>15.049899999999999</v>
      </c>
      <c r="F192" s="47">
        <v>19.037700000000001</v>
      </c>
      <c r="G192" s="47">
        <v>10.089399999999999</v>
      </c>
      <c r="H192" s="47">
        <v>0.304979</v>
      </c>
      <c r="I192" s="47">
        <v>0.57973600000000003</v>
      </c>
      <c r="J192" s="47">
        <f t="shared" si="7"/>
        <v>99.234549999999999</v>
      </c>
      <c r="K192" s="48"/>
      <c r="L192" s="65">
        <v>43.750536187101048</v>
      </c>
      <c r="M192" s="65">
        <v>16.459205092532709</v>
      </c>
      <c r="N192" s="65">
        <v>39.790258720366232</v>
      </c>
      <c r="O192" s="49">
        <v>76.671315294952464</v>
      </c>
    </row>
    <row r="193" spans="1:15" s="59" customFormat="1" ht="12.75" x14ac:dyDescent="0.2">
      <c r="A193" s="59" t="s">
        <v>1405</v>
      </c>
      <c r="B193" s="47">
        <v>50.034100000000002</v>
      </c>
      <c r="C193" s="47">
        <v>3.9873799999999999</v>
      </c>
      <c r="D193" s="47">
        <v>0.43064400000000003</v>
      </c>
      <c r="E193" s="47">
        <v>14.779299999999999</v>
      </c>
      <c r="F193" s="47">
        <v>19.4192</v>
      </c>
      <c r="G193" s="47">
        <v>9.6936699999999991</v>
      </c>
      <c r="H193" s="47">
        <v>0.310222</v>
      </c>
      <c r="I193" s="47">
        <v>0.64099200000000001</v>
      </c>
      <c r="J193" s="47">
        <f t="shared" si="7"/>
        <v>99.295507999999998</v>
      </c>
      <c r="K193" s="48"/>
      <c r="L193" s="65">
        <v>43.23839110243167</v>
      </c>
      <c r="M193" s="65">
        <v>15.914670182627619</v>
      </c>
      <c r="N193" s="65">
        <v>40.846938714940713</v>
      </c>
      <c r="O193" s="49">
        <v>79.299718479840294</v>
      </c>
    </row>
    <row r="194" spans="1:15" s="59" customFormat="1" ht="12.75" x14ac:dyDescent="0.2">
      <c r="A194" s="59" t="s">
        <v>1408</v>
      </c>
      <c r="B194" s="47">
        <v>51.192</v>
      </c>
      <c r="C194" s="47">
        <v>2.5809199999999999</v>
      </c>
      <c r="D194" s="47">
        <v>0.36092200000000002</v>
      </c>
      <c r="E194" s="47">
        <v>15.167299999999999</v>
      </c>
      <c r="F194" s="47">
        <v>19.521000000000001</v>
      </c>
      <c r="G194" s="47">
        <v>9.6405899999999995</v>
      </c>
      <c r="H194" s="47">
        <v>0.37080299999999999</v>
      </c>
      <c r="I194" s="47">
        <v>0.56920499999999996</v>
      </c>
      <c r="J194" s="47">
        <f t="shared" si="7"/>
        <v>99.402739999999994</v>
      </c>
      <c r="K194" s="48"/>
      <c r="L194" s="65">
        <v>43.820459281399465</v>
      </c>
      <c r="M194" s="65">
        <v>15.630253167698502</v>
      </c>
      <c r="N194" s="65">
        <v>40.549287550902037</v>
      </c>
      <c r="O194" s="49">
        <v>77.973840007952873</v>
      </c>
    </row>
    <row r="195" spans="1:15" s="59" customFormat="1" ht="12.75" x14ac:dyDescent="0.2">
      <c r="A195" s="59" t="s">
        <v>1409</v>
      </c>
      <c r="B195" s="47">
        <v>50.850299999999997</v>
      </c>
      <c r="C195" s="47">
        <v>2.8712499999999999</v>
      </c>
      <c r="D195" s="47">
        <v>0.34690900000000002</v>
      </c>
      <c r="E195" s="47">
        <v>15.2517</v>
      </c>
      <c r="F195" s="47">
        <v>19.546900000000001</v>
      </c>
      <c r="G195" s="47">
        <v>9.6114999999999995</v>
      </c>
      <c r="H195" s="47">
        <v>0.372143</v>
      </c>
      <c r="I195" s="47">
        <v>0.64478899999999995</v>
      </c>
      <c r="J195" s="47">
        <f t="shared" si="7"/>
        <v>99.495490999999987</v>
      </c>
      <c r="K195" s="48"/>
      <c r="L195" s="65">
        <v>43.954206335211445</v>
      </c>
      <c r="M195" s="65">
        <v>15.544154694047368</v>
      </c>
      <c r="N195" s="65">
        <v>40.501638970741183</v>
      </c>
      <c r="O195" s="49">
        <v>79.115670574138619</v>
      </c>
    </row>
    <row r="196" spans="1:15" s="59" customFormat="1" ht="12.75" x14ac:dyDescent="0.2">
      <c r="A196" s="59" t="s">
        <v>1423</v>
      </c>
      <c r="B196" s="47">
        <v>51.1068</v>
      </c>
      <c r="C196" s="47">
        <v>2.7305299999999999</v>
      </c>
      <c r="D196" s="47">
        <v>0.33761400000000003</v>
      </c>
      <c r="E196" s="47">
        <v>15.3713</v>
      </c>
      <c r="F196" s="47">
        <v>19.153400000000001</v>
      </c>
      <c r="G196" s="47">
        <v>9.2454400000000003</v>
      </c>
      <c r="H196" s="47">
        <v>0.38120500000000002</v>
      </c>
      <c r="I196" s="47">
        <v>0.61205500000000002</v>
      </c>
      <c r="J196" s="47">
        <f t="shared" si="7"/>
        <v>98.938344000000001</v>
      </c>
      <c r="K196" s="48"/>
      <c r="L196" s="65">
        <v>44.774692447466592</v>
      </c>
      <c r="M196" s="65">
        <v>15.112744779908018</v>
      </c>
      <c r="N196" s="65">
        <v>40.112562772625388</v>
      </c>
      <c r="O196" s="49">
        <v>77.887473994652993</v>
      </c>
    </row>
    <row r="197" spans="1:15" s="59" customFormat="1" ht="12.75" x14ac:dyDescent="0.2">
      <c r="A197" s="59" t="s">
        <v>1424</v>
      </c>
      <c r="B197" s="47">
        <v>51.196100000000001</v>
      </c>
      <c r="C197" s="47">
        <v>2.0121699999999998</v>
      </c>
      <c r="D197" s="47">
        <v>0.31021399999999999</v>
      </c>
      <c r="E197" s="47">
        <v>15.5852</v>
      </c>
      <c r="F197" s="47">
        <v>18.570699999999999</v>
      </c>
      <c r="G197" s="47">
        <v>9.1613100000000003</v>
      </c>
      <c r="H197" s="47">
        <v>0.39791500000000002</v>
      </c>
      <c r="I197" s="47">
        <v>0.497253</v>
      </c>
      <c r="J197" s="47">
        <f t="shared" si="7"/>
        <v>97.730862000000002</v>
      </c>
      <c r="K197" s="48"/>
      <c r="L197" s="65">
        <v>45.733805173155773</v>
      </c>
      <c r="M197" s="65">
        <v>15.086075869893262</v>
      </c>
      <c r="N197" s="65">
        <v>39.18011895695097</v>
      </c>
      <c r="O197" s="49">
        <v>77.08577655681934</v>
      </c>
    </row>
    <row r="198" spans="1:15" s="59" customFormat="1" ht="12.75" x14ac:dyDescent="0.2">
      <c r="A198" s="59" t="s">
        <v>1427</v>
      </c>
      <c r="B198" s="47">
        <v>50.598700000000001</v>
      </c>
      <c r="C198" s="47">
        <v>3.1372599999999999</v>
      </c>
      <c r="D198" s="47">
        <v>0.39897100000000002</v>
      </c>
      <c r="E198" s="47">
        <v>14.6996</v>
      </c>
      <c r="F198" s="47">
        <v>19.252800000000001</v>
      </c>
      <c r="G198" s="47">
        <v>10.0838</v>
      </c>
      <c r="H198" s="47">
        <v>0.34249499999999999</v>
      </c>
      <c r="I198" s="47">
        <v>0.61287000000000003</v>
      </c>
      <c r="J198" s="47">
        <f t="shared" si="7"/>
        <v>99.126496000000003</v>
      </c>
      <c r="K198" s="48"/>
      <c r="L198" s="65">
        <v>42.980584831073784</v>
      </c>
      <c r="M198" s="65">
        <v>16.545685990390883</v>
      </c>
      <c r="N198" s="65">
        <v>40.473729178535336</v>
      </c>
      <c r="O198" s="49">
        <v>76.617771721415963</v>
      </c>
    </row>
    <row r="199" spans="1:15" s="59" customFormat="1" ht="12.75" x14ac:dyDescent="0.2">
      <c r="A199" s="59" t="s">
        <v>1428</v>
      </c>
      <c r="B199" s="47">
        <v>50.755499999999998</v>
      </c>
      <c r="C199" s="47">
        <v>3.0900300000000001</v>
      </c>
      <c r="D199" s="47">
        <v>0.39064500000000002</v>
      </c>
      <c r="E199" s="47">
        <v>14.867599999999999</v>
      </c>
      <c r="F199" s="47">
        <v>19.220700000000001</v>
      </c>
      <c r="G199" s="47">
        <v>10.0891</v>
      </c>
      <c r="H199" s="47">
        <v>0.354765</v>
      </c>
      <c r="I199" s="47">
        <v>0.59671600000000002</v>
      </c>
      <c r="J199" s="47">
        <f t="shared" si="7"/>
        <v>99.36505600000001</v>
      </c>
      <c r="K199" s="48"/>
      <c r="L199" s="65">
        <v>43.284627027629021</v>
      </c>
      <c r="M199" s="65">
        <v>16.483103628282944</v>
      </c>
      <c r="N199" s="65">
        <v>40.232269344088031</v>
      </c>
      <c r="O199" s="49">
        <v>76.952631481749165</v>
      </c>
    </row>
    <row r="200" spans="1:15" s="59" customFormat="1" ht="12.75" x14ac:dyDescent="0.2">
      <c r="A200" s="59" t="s">
        <v>1435</v>
      </c>
      <c r="B200" s="47">
        <v>51.202500000000001</v>
      </c>
      <c r="C200" s="47">
        <v>2.6247400000000001</v>
      </c>
      <c r="D200" s="47">
        <v>0.34642200000000001</v>
      </c>
      <c r="E200" s="47">
        <v>15.5738</v>
      </c>
      <c r="F200" s="47">
        <v>19.787400000000002</v>
      </c>
      <c r="G200" s="47">
        <v>8.9556000000000004</v>
      </c>
      <c r="H200" s="47">
        <v>0.34852899999999998</v>
      </c>
      <c r="I200" s="47">
        <v>0.54144400000000004</v>
      </c>
      <c r="J200" s="47">
        <f t="shared" si="7"/>
        <v>99.380435000000006</v>
      </c>
      <c r="K200" s="48"/>
      <c r="L200" s="65">
        <v>44.718874971219044</v>
      </c>
      <c r="M200" s="65">
        <v>14.4306108290052</v>
      </c>
      <c r="N200" s="65">
        <v>40.850514199775759</v>
      </c>
      <c r="O200" s="49">
        <v>80.67791572533892</v>
      </c>
    </row>
    <row r="201" spans="1:15" s="59" customFormat="1" ht="12.75" x14ac:dyDescent="0.2">
      <c r="A201" s="59" t="s">
        <v>1436</v>
      </c>
      <c r="B201" s="47">
        <v>51.091999999999999</v>
      </c>
      <c r="C201" s="47">
        <v>2.5766499999999999</v>
      </c>
      <c r="D201" s="47">
        <v>0.29633999999999999</v>
      </c>
      <c r="E201" s="47">
        <v>15.5778</v>
      </c>
      <c r="F201" s="47">
        <v>19.7913</v>
      </c>
      <c r="G201" s="47">
        <v>9.0352499999999996</v>
      </c>
      <c r="H201" s="47">
        <v>0.290549</v>
      </c>
      <c r="I201" s="47">
        <v>0.55443500000000001</v>
      </c>
      <c r="J201" s="47">
        <f t="shared" si="7"/>
        <v>99.214324000000005</v>
      </c>
      <c r="K201" s="48"/>
      <c r="L201" s="65">
        <v>44.664310532143894</v>
      </c>
      <c r="M201" s="65">
        <v>14.537456737054654</v>
      </c>
      <c r="N201" s="65">
        <v>40.798232730801445</v>
      </c>
      <c r="O201" s="49">
        <v>80.31222788481351</v>
      </c>
    </row>
    <row r="202" spans="1:15" s="59" customFormat="1" ht="13.5" x14ac:dyDescent="0.25">
      <c r="A202" s="63"/>
      <c r="B202" s="64"/>
      <c r="C202" s="64"/>
      <c r="D202" s="64"/>
      <c r="E202" s="64"/>
      <c r="F202" s="64"/>
      <c r="G202" s="64"/>
      <c r="H202" s="64"/>
      <c r="I202" s="64"/>
      <c r="J202" s="64"/>
      <c r="K202" s="64"/>
      <c r="L202" s="65"/>
      <c r="M202" s="65"/>
      <c r="N202" s="65"/>
      <c r="O202" s="65"/>
    </row>
    <row r="203" spans="1:15" s="21" customFormat="1" x14ac:dyDescent="0.25">
      <c r="A203" s="25" t="s">
        <v>1155</v>
      </c>
      <c r="B203" s="4"/>
      <c r="C203" s="4"/>
      <c r="D203" s="4"/>
      <c r="E203" s="4"/>
      <c r="F203" s="4"/>
      <c r="G203" s="4"/>
      <c r="H203" s="4"/>
      <c r="I203" s="4"/>
      <c r="J203" s="4"/>
      <c r="K203" s="4"/>
      <c r="L203" s="24"/>
      <c r="M203" s="24"/>
      <c r="N203" s="24"/>
      <c r="O203" s="24"/>
    </row>
    <row r="204" spans="1:15" s="59" customFormat="1" ht="12.75" x14ac:dyDescent="0.2">
      <c r="A204" s="59" t="s">
        <v>1371</v>
      </c>
      <c r="B204" s="47">
        <v>52.5032</v>
      </c>
      <c r="C204" s="47">
        <v>2.6410900000000002</v>
      </c>
      <c r="D204" s="47">
        <v>2.6668000000000001E-2</v>
      </c>
      <c r="E204" s="47">
        <v>25.626000000000001</v>
      </c>
      <c r="F204" s="47">
        <v>1.5256400000000001</v>
      </c>
      <c r="G204" s="47">
        <v>17.111799999999999</v>
      </c>
      <c r="H204" s="47">
        <v>0.52544199999999996</v>
      </c>
      <c r="I204" s="47">
        <v>0.27826699999999999</v>
      </c>
      <c r="J204" s="47">
        <f t="shared" ref="J204:J235" si="8">SUM(B204:I204)</f>
        <v>100.238107</v>
      </c>
      <c r="K204" s="48"/>
      <c r="L204" s="65">
        <v>70.545470490342993</v>
      </c>
      <c r="M204" s="65">
        <v>26.434905306781804</v>
      </c>
      <c r="N204" s="65">
        <v>3.0196242028752107</v>
      </c>
      <c r="O204" s="49">
        <v>75.582220354638594</v>
      </c>
    </row>
    <row r="205" spans="1:15" s="59" customFormat="1" ht="12.75" x14ac:dyDescent="0.2">
      <c r="A205" s="59" t="s">
        <v>1372</v>
      </c>
      <c r="B205" s="47">
        <v>52.438600000000001</v>
      </c>
      <c r="C205" s="47">
        <v>2.6121799999999999</v>
      </c>
      <c r="D205" s="47">
        <v>2.6977999999999999E-2</v>
      </c>
      <c r="E205" s="47">
        <v>25.670999999999999</v>
      </c>
      <c r="F205" s="47">
        <v>1.5866800000000001</v>
      </c>
      <c r="G205" s="47">
        <v>17.034500000000001</v>
      </c>
      <c r="H205" s="47">
        <v>0.48722799999999999</v>
      </c>
      <c r="I205" s="47">
        <v>0.287269</v>
      </c>
      <c r="J205" s="47">
        <f t="shared" si="8"/>
        <v>100.14443500000002</v>
      </c>
      <c r="K205" s="48"/>
      <c r="L205" s="65">
        <v>70.580928271699136</v>
      </c>
      <c r="M205" s="65">
        <v>26.282563399345033</v>
      </c>
      <c r="N205" s="65">
        <v>3.1365083289558386</v>
      </c>
      <c r="O205" s="49">
        <v>75.853154048876291</v>
      </c>
    </row>
    <row r="206" spans="1:15" s="59" customFormat="1" ht="12.75" x14ac:dyDescent="0.2">
      <c r="A206" s="59" t="s">
        <v>1443</v>
      </c>
      <c r="B206" s="47">
        <v>52.982700000000001</v>
      </c>
      <c r="C206" s="47">
        <v>2.1410800000000001</v>
      </c>
      <c r="D206" s="47">
        <v>4.7659E-2</v>
      </c>
      <c r="E206" s="47">
        <v>26.5977</v>
      </c>
      <c r="F206" s="47">
        <v>1.4476800000000001</v>
      </c>
      <c r="G206" s="47">
        <v>15.919499999999999</v>
      </c>
      <c r="H206" s="47">
        <v>0.43931999999999999</v>
      </c>
      <c r="I206" s="47">
        <v>0.21371299999999999</v>
      </c>
      <c r="J206" s="47">
        <f t="shared" si="8"/>
        <v>99.789352000000008</v>
      </c>
      <c r="K206" s="48"/>
      <c r="L206" s="65">
        <v>72.726802013639656</v>
      </c>
      <c r="M206" s="65">
        <v>24.427194021632094</v>
      </c>
      <c r="N206" s="65">
        <v>2.8460039647282445</v>
      </c>
      <c r="O206" s="49">
        <v>77.670342045297048</v>
      </c>
    </row>
    <row r="207" spans="1:15" s="59" customFormat="1" ht="12.75" x14ac:dyDescent="0.2">
      <c r="A207" s="59" t="s">
        <v>1444</v>
      </c>
      <c r="B207" s="47">
        <v>52.969799999999999</v>
      </c>
      <c r="C207" s="47">
        <v>2.3669799999999999</v>
      </c>
      <c r="D207" s="47">
        <v>4.1527000000000001E-2</v>
      </c>
      <c r="E207" s="47">
        <v>26.491800000000001</v>
      </c>
      <c r="F207" s="47">
        <v>1.40002</v>
      </c>
      <c r="G207" s="47">
        <v>16.048400000000001</v>
      </c>
      <c r="H207" s="47">
        <v>0.44193300000000002</v>
      </c>
      <c r="I207" s="47">
        <v>0.21839500000000001</v>
      </c>
      <c r="J207" s="47">
        <f t="shared" si="8"/>
        <v>99.97885500000001</v>
      </c>
      <c r="K207" s="48"/>
      <c r="L207" s="65">
        <v>72.571838430950251</v>
      </c>
      <c r="M207" s="65">
        <v>24.670738430100148</v>
      </c>
      <c r="N207" s="65">
        <v>2.7574231389495973</v>
      </c>
      <c r="O207" s="49">
        <v>77.265328388731305</v>
      </c>
    </row>
    <row r="208" spans="1:15" s="59" customFormat="1" ht="12.75" x14ac:dyDescent="0.2">
      <c r="A208" s="59" t="s">
        <v>1445</v>
      </c>
      <c r="B208" s="47">
        <v>52.9313</v>
      </c>
      <c r="C208" s="47">
        <v>2.6849599999999998</v>
      </c>
      <c r="D208" s="47">
        <v>2.5328E-2</v>
      </c>
      <c r="E208" s="47">
        <v>26.0549</v>
      </c>
      <c r="F208" s="47">
        <v>1.3571800000000001</v>
      </c>
      <c r="G208" s="47">
        <v>16.503499999999999</v>
      </c>
      <c r="H208" s="47">
        <v>0.44030900000000001</v>
      </c>
      <c r="I208" s="47">
        <v>0.24812000000000001</v>
      </c>
      <c r="J208" s="47">
        <f t="shared" si="8"/>
        <v>100.245597</v>
      </c>
      <c r="K208" s="48"/>
      <c r="L208" s="65">
        <v>71.79254468236266</v>
      </c>
      <c r="M208" s="65">
        <v>25.518770430653611</v>
      </c>
      <c r="N208" s="65">
        <v>2.6886848869837285</v>
      </c>
      <c r="O208" s="49">
        <v>75.851612395356682</v>
      </c>
    </row>
    <row r="209" spans="1:15" s="59" customFormat="1" ht="12.75" x14ac:dyDescent="0.2">
      <c r="A209" s="59" t="s">
        <v>1446</v>
      </c>
      <c r="B209" s="47">
        <v>52.819800000000001</v>
      </c>
      <c r="C209" s="47">
        <v>2.5255000000000001</v>
      </c>
      <c r="D209" s="47">
        <v>3.0841E-2</v>
      </c>
      <c r="E209" s="47">
        <v>25.753399999999999</v>
      </c>
      <c r="F209" s="47">
        <v>1.38818</v>
      </c>
      <c r="G209" s="47">
        <v>16.758099999999999</v>
      </c>
      <c r="H209" s="47">
        <v>0.47540100000000002</v>
      </c>
      <c r="I209" s="47">
        <v>0.23073399999999999</v>
      </c>
      <c r="J209" s="47">
        <f t="shared" si="8"/>
        <v>99.981956000000011</v>
      </c>
      <c r="K209" s="48"/>
      <c r="L209" s="65">
        <v>71.2293694261882</v>
      </c>
      <c r="M209" s="65">
        <v>26.01016186929191</v>
      </c>
      <c r="N209" s="65">
        <v>2.7604687045199121</v>
      </c>
      <c r="O209" s="49">
        <v>75.281070217987804</v>
      </c>
    </row>
    <row r="210" spans="1:15" s="59" customFormat="1" ht="12.75" x14ac:dyDescent="0.2">
      <c r="A210" s="59" t="s">
        <v>1375</v>
      </c>
      <c r="B210" s="47">
        <v>52.585700000000003</v>
      </c>
      <c r="C210" s="47">
        <v>2.43269</v>
      </c>
      <c r="D210" s="47">
        <v>5.6727E-2</v>
      </c>
      <c r="E210" s="47">
        <v>26.181799999999999</v>
      </c>
      <c r="F210" s="47">
        <v>1.39846</v>
      </c>
      <c r="G210" s="47">
        <v>16.6831</v>
      </c>
      <c r="H210" s="47">
        <v>0.44270300000000001</v>
      </c>
      <c r="I210" s="47">
        <v>0.20338300000000001</v>
      </c>
      <c r="J210" s="47">
        <f t="shared" si="8"/>
        <v>99.984562999999994</v>
      </c>
      <c r="K210" s="48"/>
      <c r="L210" s="65">
        <v>71.634213294832321</v>
      </c>
      <c r="M210" s="65">
        <v>25.614831225534264</v>
      </c>
      <c r="N210" s="65">
        <v>2.7509554796334044</v>
      </c>
      <c r="O210" s="49">
        <v>77.044683016751506</v>
      </c>
    </row>
    <row r="211" spans="1:15" s="59" customFormat="1" ht="12.75" x14ac:dyDescent="0.2">
      <c r="A211" s="59" t="s">
        <v>1376</v>
      </c>
      <c r="B211" s="47">
        <v>53.906700000000001</v>
      </c>
      <c r="C211" s="47">
        <v>1.2920700000000001</v>
      </c>
      <c r="D211" s="47">
        <v>1.81E-3</v>
      </c>
      <c r="E211" s="47">
        <v>26.8706</v>
      </c>
      <c r="F211" s="47">
        <v>1.5257400000000001</v>
      </c>
      <c r="G211" s="47">
        <v>16.067299999999999</v>
      </c>
      <c r="H211" s="47">
        <v>0.47909800000000002</v>
      </c>
      <c r="I211" s="47">
        <v>0.196662</v>
      </c>
      <c r="J211" s="47">
        <f t="shared" si="8"/>
        <v>100.33998</v>
      </c>
      <c r="K211" s="48"/>
      <c r="L211" s="65">
        <v>72.654586778636457</v>
      </c>
      <c r="M211" s="65">
        <v>24.379361473746904</v>
      </c>
      <c r="N211" s="65">
        <v>2.966051747616643</v>
      </c>
      <c r="O211" s="49">
        <v>77.001268298714578</v>
      </c>
    </row>
    <row r="212" spans="1:15" s="59" customFormat="1" ht="12.75" x14ac:dyDescent="0.2">
      <c r="A212" s="59" t="s">
        <v>1395</v>
      </c>
      <c r="B212" s="47">
        <v>53.225499999999997</v>
      </c>
      <c r="C212" s="47">
        <v>1.05996</v>
      </c>
      <c r="D212" s="47">
        <v>4.1135999999999999E-2</v>
      </c>
      <c r="E212" s="47">
        <v>25.377300000000002</v>
      </c>
      <c r="F212" s="47">
        <v>1.6622300000000001</v>
      </c>
      <c r="G212" s="47">
        <v>18.048100000000002</v>
      </c>
      <c r="H212" s="47">
        <v>0.57262599999999997</v>
      </c>
      <c r="I212" s="47">
        <v>0.199739</v>
      </c>
      <c r="J212" s="47">
        <f t="shared" si="8"/>
        <v>100.18659099999999</v>
      </c>
      <c r="K212" s="48"/>
      <c r="L212" s="65">
        <v>69.147137957684649</v>
      </c>
      <c r="M212" s="65">
        <v>27.596501902458449</v>
      </c>
      <c r="N212" s="65">
        <v>3.2563601398569078</v>
      </c>
      <c r="O212" s="49">
        <v>74.230497652498784</v>
      </c>
    </row>
    <row r="213" spans="1:15" s="59" customFormat="1" ht="12.75" x14ac:dyDescent="0.2">
      <c r="A213" s="59" t="s">
        <v>1396</v>
      </c>
      <c r="B213" s="47">
        <v>53.0364</v>
      </c>
      <c r="C213" s="47">
        <v>1.47359</v>
      </c>
      <c r="D213" s="47">
        <v>1.6542000000000001E-2</v>
      </c>
      <c r="E213" s="47">
        <v>25.113800000000001</v>
      </c>
      <c r="F213" s="47">
        <v>1.63489</v>
      </c>
      <c r="G213" s="47">
        <v>18.100100000000001</v>
      </c>
      <c r="H213" s="47">
        <v>0.57062000000000002</v>
      </c>
      <c r="I213" s="47">
        <v>0.29960100000000001</v>
      </c>
      <c r="J213" s="47">
        <f t="shared" si="8"/>
        <v>100.245543</v>
      </c>
      <c r="K213" s="48"/>
      <c r="L213" s="65">
        <v>68.90600913472754</v>
      </c>
      <c r="M213" s="65">
        <v>27.868872027435732</v>
      </c>
      <c r="N213" s="65">
        <v>3.2251188378367259</v>
      </c>
      <c r="O213" s="49">
        <v>73.441909848493907</v>
      </c>
    </row>
    <row r="214" spans="1:15" s="59" customFormat="1" ht="12.75" x14ac:dyDescent="0.2">
      <c r="A214" s="59" t="s">
        <v>1393</v>
      </c>
      <c r="B214" s="47">
        <v>52.827800000000003</v>
      </c>
      <c r="C214" s="47">
        <v>2.3103199999999999</v>
      </c>
      <c r="D214" s="47">
        <v>2.1434999999999999E-2</v>
      </c>
      <c r="E214" s="47">
        <v>25.7898</v>
      </c>
      <c r="F214" s="47">
        <v>1.60588</v>
      </c>
      <c r="G214" s="47">
        <v>16.9895</v>
      </c>
      <c r="H214" s="47">
        <v>0.49207200000000001</v>
      </c>
      <c r="I214" s="47">
        <v>0.238512</v>
      </c>
      <c r="J214" s="47">
        <f t="shared" si="8"/>
        <v>100.275319</v>
      </c>
      <c r="K214" s="48"/>
      <c r="L214" s="65">
        <v>70.698889131089658</v>
      </c>
      <c r="M214" s="65">
        <v>26.135990552943579</v>
      </c>
      <c r="N214" s="65">
        <v>3.1651203159667638</v>
      </c>
      <c r="O214" s="49">
        <v>75.679992673261282</v>
      </c>
    </row>
    <row r="215" spans="1:15" s="59" customFormat="1" ht="12.75" x14ac:dyDescent="0.2">
      <c r="A215" s="59" t="s">
        <v>1394</v>
      </c>
      <c r="B215" s="47">
        <v>52.975099999999998</v>
      </c>
      <c r="C215" s="47">
        <v>1.78287</v>
      </c>
      <c r="D215" s="47">
        <v>2.5842E-2</v>
      </c>
      <c r="E215" s="47">
        <v>25.690799999999999</v>
      </c>
      <c r="F215" s="47">
        <v>1.53312</v>
      </c>
      <c r="G215" s="47">
        <v>17.274999999999999</v>
      </c>
      <c r="H215" s="47">
        <v>0.49764199999999997</v>
      </c>
      <c r="I215" s="47">
        <v>0.22889599999999999</v>
      </c>
      <c r="J215" s="47">
        <f t="shared" si="8"/>
        <v>100.00926999999999</v>
      </c>
      <c r="K215" s="48"/>
      <c r="L215" s="65">
        <v>70.410314146667375</v>
      </c>
      <c r="M215" s="65">
        <v>26.568709530676969</v>
      </c>
      <c r="N215" s="65">
        <v>3.0209763226556601</v>
      </c>
      <c r="O215" s="49">
        <v>75.099318209016971</v>
      </c>
    </row>
    <row r="216" spans="1:15" s="59" customFormat="1" ht="12.75" x14ac:dyDescent="0.2">
      <c r="A216" s="59" t="s">
        <v>1467</v>
      </c>
      <c r="B216" s="47">
        <v>53.209899999999998</v>
      </c>
      <c r="C216" s="47">
        <v>3.1400999999999999</v>
      </c>
      <c r="D216" s="47">
        <v>3.9432000000000002E-2</v>
      </c>
      <c r="E216" s="47">
        <v>26.596599999999999</v>
      </c>
      <c r="F216" s="47">
        <v>1.3953100000000001</v>
      </c>
      <c r="G216" s="47">
        <v>15.623699999999999</v>
      </c>
      <c r="H216" s="47">
        <v>0.40986099999999998</v>
      </c>
      <c r="I216" s="47">
        <v>0.25390099999999999</v>
      </c>
      <c r="J216" s="47">
        <f t="shared" si="8"/>
        <v>100.66880399999999</v>
      </c>
      <c r="K216" s="48"/>
      <c r="L216" s="65">
        <v>73.133225967661517</v>
      </c>
      <c r="M216" s="65">
        <v>24.108281361288494</v>
      </c>
      <c r="N216" s="65">
        <v>2.7584926710499946</v>
      </c>
      <c r="O216" s="49">
        <v>77.107511542585982</v>
      </c>
    </row>
    <row r="217" spans="1:15" s="59" customFormat="1" ht="12.75" x14ac:dyDescent="0.2">
      <c r="A217" s="59" t="s">
        <v>1468</v>
      </c>
      <c r="B217" s="47">
        <v>53.9756</v>
      </c>
      <c r="C217" s="47">
        <v>1.48705</v>
      </c>
      <c r="D217" s="47">
        <v>3.7597999999999999E-2</v>
      </c>
      <c r="E217" s="47">
        <v>26.104299999999999</v>
      </c>
      <c r="F217" s="47">
        <v>1.5120800000000001</v>
      </c>
      <c r="G217" s="47">
        <v>16.278099999999998</v>
      </c>
      <c r="H217" s="47">
        <v>0.49837300000000001</v>
      </c>
      <c r="I217" s="47">
        <v>0.200962</v>
      </c>
      <c r="J217" s="47">
        <f t="shared" si="8"/>
        <v>100.09406299999999</v>
      </c>
      <c r="K217" s="48"/>
      <c r="L217" s="65">
        <v>71.860783344789283</v>
      </c>
      <c r="M217" s="65">
        <v>25.146489097182716</v>
      </c>
      <c r="N217" s="65">
        <v>2.9927275580280104</v>
      </c>
      <c r="O217" s="49">
        <v>74.903759730139285</v>
      </c>
    </row>
    <row r="218" spans="1:15" s="59" customFormat="1" ht="12.75" x14ac:dyDescent="0.2">
      <c r="A218" s="59" t="s">
        <v>1402</v>
      </c>
      <c r="B218" s="47">
        <v>52.468299999999999</v>
      </c>
      <c r="C218" s="47">
        <v>1.8216699999999999</v>
      </c>
      <c r="D218" s="47">
        <v>4.7064000000000002E-2</v>
      </c>
      <c r="E218" s="47">
        <v>25.449200000000001</v>
      </c>
      <c r="F218" s="47">
        <v>1.5459499999999999</v>
      </c>
      <c r="G218" s="47">
        <v>17.248100000000001</v>
      </c>
      <c r="H218" s="47">
        <v>0.51700199999999996</v>
      </c>
      <c r="I218" s="47">
        <v>0.27185300000000001</v>
      </c>
      <c r="J218" s="47">
        <f t="shared" si="8"/>
        <v>99.369139000000004</v>
      </c>
      <c r="K218" s="48"/>
      <c r="L218" s="65">
        <v>70.224455288631106</v>
      </c>
      <c r="M218" s="65">
        <v>26.708485174174946</v>
      </c>
      <c r="N218" s="65">
        <v>3.0670595371939564</v>
      </c>
      <c r="O218" s="49">
        <v>75.259494925308744</v>
      </c>
    </row>
    <row r="219" spans="1:15" s="59" customFormat="1" ht="12.75" x14ac:dyDescent="0.2">
      <c r="A219" s="59" t="s">
        <v>1403</v>
      </c>
      <c r="B219" s="47">
        <v>52.279400000000003</v>
      </c>
      <c r="C219" s="47">
        <v>1.7940199999999999</v>
      </c>
      <c r="D219" s="47">
        <v>3.6046000000000002E-2</v>
      </c>
      <c r="E219" s="47">
        <v>25.533999999999999</v>
      </c>
      <c r="F219" s="47">
        <v>1.5301</v>
      </c>
      <c r="G219" s="47">
        <v>17.159500000000001</v>
      </c>
      <c r="H219" s="47">
        <v>0.50859799999999999</v>
      </c>
      <c r="I219" s="47">
        <v>0.25024400000000002</v>
      </c>
      <c r="J219" s="47">
        <f t="shared" si="8"/>
        <v>99.091908000000004</v>
      </c>
      <c r="K219" s="48"/>
      <c r="L219" s="65">
        <v>70.412433793088155</v>
      </c>
      <c r="M219" s="65">
        <v>26.553934635302014</v>
      </c>
      <c r="N219" s="65">
        <v>3.033631571609833</v>
      </c>
      <c r="O219" s="49">
        <v>75.718094581854587</v>
      </c>
    </row>
    <row r="220" spans="1:15" s="59" customFormat="1" ht="12.75" x14ac:dyDescent="0.2">
      <c r="A220" s="59" t="s">
        <v>1385</v>
      </c>
      <c r="B220" s="47">
        <v>53.000599999999999</v>
      </c>
      <c r="C220" s="47">
        <v>1.7130000000000001</v>
      </c>
      <c r="D220" s="47">
        <v>4.1925999999999998E-2</v>
      </c>
      <c r="E220" s="47">
        <v>25.764199999999999</v>
      </c>
      <c r="F220" s="47">
        <v>1.5225900000000001</v>
      </c>
      <c r="G220" s="47">
        <v>17.0901</v>
      </c>
      <c r="H220" s="47">
        <v>0.53956300000000001</v>
      </c>
      <c r="I220" s="47">
        <v>0.29725299999999999</v>
      </c>
      <c r="J220" s="47">
        <f t="shared" si="8"/>
        <v>99.969231999999977</v>
      </c>
      <c r="K220" s="48"/>
      <c r="L220" s="65">
        <v>70.684961946544405</v>
      </c>
      <c r="M220" s="65">
        <v>26.31168866191107</v>
      </c>
      <c r="N220" s="65">
        <v>3.0033493915445053</v>
      </c>
      <c r="O220" s="49">
        <v>75.328197656940375</v>
      </c>
    </row>
    <row r="221" spans="1:15" s="59" customFormat="1" ht="12.75" x14ac:dyDescent="0.2">
      <c r="A221" s="59" t="s">
        <v>1386</v>
      </c>
      <c r="B221" s="47">
        <v>53.3506</v>
      </c>
      <c r="C221" s="47">
        <v>1.21444</v>
      </c>
      <c r="D221" s="47">
        <v>1.873E-2</v>
      </c>
      <c r="E221" s="47">
        <v>25.0931</v>
      </c>
      <c r="F221" s="47">
        <v>1.67859</v>
      </c>
      <c r="G221" s="47">
        <v>17.7879</v>
      </c>
      <c r="H221" s="47">
        <v>0.58052199999999998</v>
      </c>
      <c r="I221" s="47">
        <v>0.23480599999999999</v>
      </c>
      <c r="J221" s="47">
        <f t="shared" si="8"/>
        <v>99.958688000000009</v>
      </c>
      <c r="K221" s="48"/>
      <c r="L221" s="65">
        <v>69.161329104220243</v>
      </c>
      <c r="M221" s="65">
        <v>27.512334533465143</v>
      </c>
      <c r="N221" s="65">
        <v>3.3263363623146005</v>
      </c>
      <c r="O221" s="49">
        <v>73.091986351920511</v>
      </c>
    </row>
    <row r="222" spans="1:15" s="59" customFormat="1" ht="12.75" x14ac:dyDescent="0.2">
      <c r="A222" s="59" t="s">
        <v>1387</v>
      </c>
      <c r="B222" s="47">
        <v>52.830399999999997</v>
      </c>
      <c r="C222" s="47">
        <v>2.39168</v>
      </c>
      <c r="D222" s="47">
        <v>1.5970000000000002E-2</v>
      </c>
      <c r="E222" s="47">
        <v>25.872699999999998</v>
      </c>
      <c r="F222" s="47">
        <v>1.4917100000000001</v>
      </c>
      <c r="G222" s="47">
        <v>16.765699999999999</v>
      </c>
      <c r="H222" s="47">
        <v>0.50275800000000004</v>
      </c>
      <c r="I222" s="47">
        <v>0.26219300000000001</v>
      </c>
      <c r="J222" s="47">
        <f t="shared" si="8"/>
        <v>100.13311099999999</v>
      </c>
      <c r="K222" s="48"/>
      <c r="L222" s="65">
        <v>71.169583703416677</v>
      </c>
      <c r="M222" s="65">
        <v>25.880228975009278</v>
      </c>
      <c r="N222" s="65">
        <v>2.9501873215740289</v>
      </c>
      <c r="O222" s="49">
        <v>75.692421799833028</v>
      </c>
    </row>
    <row r="223" spans="1:15" s="59" customFormat="1" ht="12.75" x14ac:dyDescent="0.2">
      <c r="A223" s="59" t="s">
        <v>1388</v>
      </c>
      <c r="B223" s="47">
        <v>52.936500000000002</v>
      </c>
      <c r="C223" s="47">
        <v>2.0056600000000002</v>
      </c>
      <c r="D223" s="47">
        <v>3.3707000000000001E-2</v>
      </c>
      <c r="E223" s="47">
        <v>26.107900000000001</v>
      </c>
      <c r="F223" s="47">
        <v>1.5685199999999999</v>
      </c>
      <c r="G223" s="47">
        <v>16.646799999999999</v>
      </c>
      <c r="H223" s="47">
        <v>0.49397000000000002</v>
      </c>
      <c r="I223" s="47">
        <v>0.27706900000000001</v>
      </c>
      <c r="J223" s="47">
        <f t="shared" si="8"/>
        <v>100.070126</v>
      </c>
      <c r="K223" s="48"/>
      <c r="L223" s="65">
        <v>71.377342966383367</v>
      </c>
      <c r="M223" s="65">
        <v>25.539532863906434</v>
      </c>
      <c r="N223" s="65">
        <v>3.0831241697102065</v>
      </c>
      <c r="O223" s="49">
        <v>76.420049679412813</v>
      </c>
    </row>
    <row r="224" spans="1:15" s="59" customFormat="1" ht="12.75" x14ac:dyDescent="0.2">
      <c r="A224" s="59" t="s">
        <v>1461</v>
      </c>
      <c r="B224" s="47">
        <v>52.529400000000003</v>
      </c>
      <c r="C224" s="47">
        <v>2.5587599999999999</v>
      </c>
      <c r="D224" s="47">
        <v>2.4885000000000001E-2</v>
      </c>
      <c r="E224" s="47">
        <v>26.051200000000001</v>
      </c>
      <c r="F224" s="47">
        <v>1.48011</v>
      </c>
      <c r="G224" s="47">
        <v>16.325299999999999</v>
      </c>
      <c r="H224" s="47">
        <v>0.45482400000000001</v>
      </c>
      <c r="I224" s="47">
        <v>0.25967600000000002</v>
      </c>
      <c r="J224" s="47">
        <f t="shared" si="8"/>
        <v>99.68415499999999</v>
      </c>
      <c r="K224" s="48"/>
      <c r="L224" s="65">
        <v>71.812658084821564</v>
      </c>
      <c r="M224" s="65">
        <v>25.253884551660992</v>
      </c>
      <c r="N224" s="65">
        <v>2.9334573635174395</v>
      </c>
      <c r="O224" s="49">
        <v>76.642571351766065</v>
      </c>
    </row>
    <row r="225" spans="1:15" s="59" customFormat="1" ht="12.75" x14ac:dyDescent="0.2">
      <c r="A225" s="59" t="s">
        <v>1462</v>
      </c>
      <c r="B225" s="47">
        <v>52.6633</v>
      </c>
      <c r="C225" s="47">
        <v>2.6061700000000001</v>
      </c>
      <c r="D225" s="47">
        <v>5.4180000000000001E-3</v>
      </c>
      <c r="E225" s="47">
        <v>26.275099999999998</v>
      </c>
      <c r="F225" s="47">
        <v>1.42645</v>
      </c>
      <c r="G225" s="47">
        <v>16.398299999999999</v>
      </c>
      <c r="H225" s="47">
        <v>0.46844999999999998</v>
      </c>
      <c r="I225" s="47">
        <v>0.243284</v>
      </c>
      <c r="J225" s="47">
        <f t="shared" si="8"/>
        <v>100.08647200000001</v>
      </c>
      <c r="K225" s="48"/>
      <c r="L225" s="65">
        <v>71.980859909369158</v>
      </c>
      <c r="M225" s="65">
        <v>25.209558006717735</v>
      </c>
      <c r="N225" s="65">
        <v>2.8095820839131056</v>
      </c>
      <c r="O225" s="49">
        <v>76.932215491002808</v>
      </c>
    </row>
    <row r="226" spans="1:15" s="59" customFormat="1" ht="12.75" x14ac:dyDescent="0.2">
      <c r="A226" s="59" t="s">
        <v>1389</v>
      </c>
      <c r="B226" s="47">
        <v>52.665399999999998</v>
      </c>
      <c r="C226" s="47">
        <v>2.6059100000000002</v>
      </c>
      <c r="D226" s="47">
        <v>3.9197000000000003E-2</v>
      </c>
      <c r="E226" s="47">
        <v>25.737500000000001</v>
      </c>
      <c r="F226" s="47">
        <v>1.4431</v>
      </c>
      <c r="G226" s="47">
        <v>16.893599999999999</v>
      </c>
      <c r="H226" s="47">
        <v>0.45545200000000002</v>
      </c>
      <c r="I226" s="47">
        <v>0.25111899999999998</v>
      </c>
      <c r="J226" s="47">
        <f t="shared" si="8"/>
        <v>100.09127799999999</v>
      </c>
      <c r="K226" s="48"/>
      <c r="L226" s="65">
        <v>70.98978504468181</v>
      </c>
      <c r="M226" s="65">
        <v>26.148420442148186</v>
      </c>
      <c r="N226" s="65">
        <v>2.86179451317002</v>
      </c>
      <c r="O226" s="49">
        <v>75.550855005890327</v>
      </c>
    </row>
    <row r="227" spans="1:15" s="59" customFormat="1" ht="12.75" x14ac:dyDescent="0.2">
      <c r="A227" s="59" t="s">
        <v>1390</v>
      </c>
      <c r="B227" s="47">
        <v>52.490299999999998</v>
      </c>
      <c r="C227" s="47">
        <v>2.5619499999999999</v>
      </c>
      <c r="D227" s="47">
        <v>3.8073999999999997E-2</v>
      </c>
      <c r="E227" s="47">
        <v>25.8904</v>
      </c>
      <c r="F227" s="47">
        <v>1.42675</v>
      </c>
      <c r="G227" s="47">
        <v>16.9177</v>
      </c>
      <c r="H227" s="47">
        <v>0.465499</v>
      </c>
      <c r="I227" s="47">
        <v>0.24123</v>
      </c>
      <c r="J227" s="47">
        <f t="shared" si="8"/>
        <v>100.031903</v>
      </c>
      <c r="K227" s="48"/>
      <c r="L227" s="65">
        <v>71.108161775612388</v>
      </c>
      <c r="M227" s="65">
        <v>26.074486353255754</v>
      </c>
      <c r="N227" s="65">
        <v>2.8173518711318564</v>
      </c>
      <c r="O227" s="49">
        <v>76.253772142185838</v>
      </c>
    </row>
    <row r="228" spans="1:15" s="59" customFormat="1" ht="12.75" x14ac:dyDescent="0.2">
      <c r="A228" s="59" t="s">
        <v>1463</v>
      </c>
      <c r="B228" s="47">
        <v>52.442999999999998</v>
      </c>
      <c r="C228" s="47">
        <v>2.6551300000000002</v>
      </c>
      <c r="D228" s="47">
        <v>3.8009000000000001E-2</v>
      </c>
      <c r="E228" s="47">
        <v>26.003299999999999</v>
      </c>
      <c r="F228" s="47">
        <v>1.4386399999999999</v>
      </c>
      <c r="G228" s="47">
        <v>16.732700000000001</v>
      </c>
      <c r="H228" s="47">
        <v>0.47183399999999998</v>
      </c>
      <c r="I228" s="47">
        <v>0.24254999999999999</v>
      </c>
      <c r="J228" s="47">
        <f t="shared" si="8"/>
        <v>100.02516299999999</v>
      </c>
      <c r="K228" s="48"/>
      <c r="L228" s="65">
        <v>71.383673257135058</v>
      </c>
      <c r="M228" s="65">
        <v>25.776871186760303</v>
      </c>
      <c r="N228" s="65">
        <v>2.8394555561046326</v>
      </c>
      <c r="O228" s="49">
        <v>76.683525012614894</v>
      </c>
    </row>
    <row r="229" spans="1:15" s="59" customFormat="1" ht="12.75" x14ac:dyDescent="0.2">
      <c r="A229" s="59" t="s">
        <v>1464</v>
      </c>
      <c r="B229" s="47">
        <v>52.960799999999999</v>
      </c>
      <c r="C229" s="47">
        <v>2.5459999999999998</v>
      </c>
      <c r="D229" s="47">
        <v>4.2601E-2</v>
      </c>
      <c r="E229" s="47">
        <v>26.278199999999998</v>
      </c>
      <c r="F229" s="47">
        <v>1.4664900000000001</v>
      </c>
      <c r="G229" s="47">
        <v>16.235900000000001</v>
      </c>
      <c r="H229" s="47">
        <v>0.44574999999999998</v>
      </c>
      <c r="I229" s="47">
        <v>0.24093100000000001</v>
      </c>
      <c r="J229" s="47">
        <f t="shared" si="8"/>
        <v>100.21667199999999</v>
      </c>
      <c r="K229" s="48"/>
      <c r="L229" s="65">
        <v>72.106384967098279</v>
      </c>
      <c r="M229" s="65">
        <v>25.000473142668874</v>
      </c>
      <c r="N229" s="65">
        <v>2.8931418902328425</v>
      </c>
      <c r="O229" s="49">
        <v>76.748495869301195</v>
      </c>
    </row>
    <row r="230" spans="1:15" s="59" customFormat="1" ht="12.75" x14ac:dyDescent="0.2">
      <c r="A230" s="59" t="s">
        <v>1391</v>
      </c>
      <c r="B230" s="47">
        <v>52.912799999999997</v>
      </c>
      <c r="C230" s="47">
        <v>1.9878199999999999</v>
      </c>
      <c r="D230" s="47">
        <v>4.2879E-2</v>
      </c>
      <c r="E230" s="47">
        <v>25.971699999999998</v>
      </c>
      <c r="F230" s="47">
        <v>1.46258</v>
      </c>
      <c r="G230" s="47">
        <v>16.9739</v>
      </c>
      <c r="H230" s="47">
        <v>0.53546300000000002</v>
      </c>
      <c r="I230" s="47">
        <v>0.24218100000000001</v>
      </c>
      <c r="J230" s="47">
        <f t="shared" si="8"/>
        <v>100.12932300000001</v>
      </c>
      <c r="K230" s="48"/>
      <c r="L230" s="65">
        <v>71.060950932344767</v>
      </c>
      <c r="M230" s="65">
        <v>26.061897201549765</v>
      </c>
      <c r="N230" s="65">
        <v>2.8771518661054696</v>
      </c>
      <c r="O230" s="49">
        <v>76.032039490487364</v>
      </c>
    </row>
    <row r="231" spans="1:15" s="59" customFormat="1" ht="12.75" x14ac:dyDescent="0.2">
      <c r="A231" s="59" t="s">
        <v>1392</v>
      </c>
      <c r="B231" s="47">
        <v>53.263399999999997</v>
      </c>
      <c r="C231" s="47">
        <v>1.49119</v>
      </c>
      <c r="D231" s="47">
        <v>2.7126999999999998E-2</v>
      </c>
      <c r="E231" s="47">
        <v>26.101400000000002</v>
      </c>
      <c r="F231" s="47">
        <v>1.4061699999999999</v>
      </c>
      <c r="G231" s="47">
        <v>16.492100000000001</v>
      </c>
      <c r="H231" s="47">
        <v>0.53209499999999998</v>
      </c>
      <c r="I231" s="47">
        <v>0.23107</v>
      </c>
      <c r="J231" s="47">
        <f t="shared" si="8"/>
        <v>99.544551999999996</v>
      </c>
      <c r="K231" s="48"/>
      <c r="L231" s="65">
        <v>71.77170768183332</v>
      </c>
      <c r="M231" s="65">
        <v>25.448324143338226</v>
      </c>
      <c r="N231" s="65">
        <v>2.7799681748284528</v>
      </c>
      <c r="O231" s="49">
        <v>75.717702908278014</v>
      </c>
    </row>
    <row r="232" spans="1:15" s="59" customFormat="1" ht="12.75" x14ac:dyDescent="0.2">
      <c r="A232" s="59" t="s">
        <v>1465</v>
      </c>
      <c r="B232" s="47">
        <v>52.9786</v>
      </c>
      <c r="C232" s="47">
        <v>1.8647199999999999</v>
      </c>
      <c r="D232" s="47">
        <v>2.1533E-2</v>
      </c>
      <c r="E232" s="47">
        <v>25.405200000000001</v>
      </c>
      <c r="F232" s="47">
        <v>1.5140800000000001</v>
      </c>
      <c r="G232" s="47">
        <v>17.436800000000002</v>
      </c>
      <c r="H232" s="47">
        <v>0.55899399999999999</v>
      </c>
      <c r="I232" s="47">
        <v>0.25935900000000001</v>
      </c>
      <c r="J232" s="47">
        <f t="shared" si="8"/>
        <v>100.039286</v>
      </c>
      <c r="K232" s="48"/>
      <c r="L232" s="65">
        <v>70.027721112939673</v>
      </c>
      <c r="M232" s="65">
        <v>26.971674661558637</v>
      </c>
      <c r="N232" s="65">
        <v>3.0006042255016885</v>
      </c>
      <c r="O232" s="49">
        <v>74.247627590040679</v>
      </c>
    </row>
    <row r="233" spans="1:15" s="59" customFormat="1" ht="12.75" x14ac:dyDescent="0.2">
      <c r="A233" s="59" t="s">
        <v>1466</v>
      </c>
      <c r="B233" s="47">
        <v>53.373600000000003</v>
      </c>
      <c r="C233" s="47">
        <v>1.5434099999999999</v>
      </c>
      <c r="D233" s="47">
        <v>3.2710999999999997E-2</v>
      </c>
      <c r="E233" s="47">
        <v>26.0321</v>
      </c>
      <c r="F233" s="47">
        <v>1.7275100000000001</v>
      </c>
      <c r="G233" s="47">
        <v>16.9697</v>
      </c>
      <c r="H233" s="47">
        <v>0.52808699999999997</v>
      </c>
      <c r="I233" s="47">
        <v>0.30589300000000003</v>
      </c>
      <c r="J233" s="47">
        <f t="shared" si="8"/>
        <v>100.51301099999999</v>
      </c>
      <c r="K233" s="48"/>
      <c r="L233" s="65">
        <v>70.745161401832632</v>
      </c>
      <c r="M233" s="65">
        <v>25.879474502846183</v>
      </c>
      <c r="N233" s="65">
        <v>3.3753640953211761</v>
      </c>
      <c r="O233" s="49">
        <v>75.806033842125586</v>
      </c>
    </row>
    <row r="234" spans="1:15" s="59" customFormat="1" ht="12.75" x14ac:dyDescent="0.2">
      <c r="A234" s="59" t="s">
        <v>1406</v>
      </c>
      <c r="B234" s="47">
        <v>52.899799999999999</v>
      </c>
      <c r="C234" s="47">
        <v>1.7191399999999999</v>
      </c>
      <c r="D234" s="47">
        <v>6.9049999999999997E-3</v>
      </c>
      <c r="E234" s="47">
        <v>25.990400000000001</v>
      </c>
      <c r="F234" s="47">
        <v>1.5596000000000001</v>
      </c>
      <c r="G234" s="47">
        <v>16.978000000000002</v>
      </c>
      <c r="H234" s="47">
        <v>0.52775499999999997</v>
      </c>
      <c r="I234" s="47">
        <v>0.25818200000000002</v>
      </c>
      <c r="J234" s="47">
        <f t="shared" si="8"/>
        <v>99.939782000000022</v>
      </c>
      <c r="K234" s="48"/>
      <c r="L234" s="65">
        <v>70.935970846988525</v>
      </c>
      <c r="M234" s="65">
        <v>26.003621364837176</v>
      </c>
      <c r="N234" s="65">
        <v>3.060407788174301</v>
      </c>
      <c r="O234" s="49">
        <v>76.025391820170512</v>
      </c>
    </row>
    <row r="235" spans="1:15" s="59" customFormat="1" ht="12.75" x14ac:dyDescent="0.2">
      <c r="A235" s="59" t="s">
        <v>1407</v>
      </c>
      <c r="B235" s="47">
        <v>52.8416</v>
      </c>
      <c r="C235" s="47">
        <v>2.05681</v>
      </c>
      <c r="D235" s="47">
        <v>4.4637999999999997E-2</v>
      </c>
      <c r="E235" s="47">
        <v>25.155200000000001</v>
      </c>
      <c r="F235" s="47">
        <v>1.58761</v>
      </c>
      <c r="G235" s="47">
        <v>17.735499999999998</v>
      </c>
      <c r="H235" s="47">
        <v>0.51746700000000001</v>
      </c>
      <c r="I235" s="47">
        <v>0.24803500000000001</v>
      </c>
      <c r="J235" s="47">
        <f t="shared" si="8"/>
        <v>100.18686</v>
      </c>
      <c r="K235" s="48"/>
      <c r="L235" s="65">
        <v>69.395065714744391</v>
      </c>
      <c r="M235" s="65">
        <v>27.456046668549583</v>
      </c>
      <c r="N235" s="65">
        <v>3.1488876167060282</v>
      </c>
      <c r="O235" s="49">
        <v>73.921034974452169</v>
      </c>
    </row>
    <row r="236" spans="1:15" s="59" customFormat="1" ht="12.75" x14ac:dyDescent="0.2">
      <c r="A236" s="59" t="s">
        <v>1453</v>
      </c>
      <c r="B236" s="47">
        <v>52.501600000000003</v>
      </c>
      <c r="C236" s="47">
        <v>2.2120199999999999</v>
      </c>
      <c r="D236" s="47">
        <v>4.7241999999999999E-2</v>
      </c>
      <c r="E236" s="47">
        <v>25.341699999999999</v>
      </c>
      <c r="F236" s="47">
        <v>1.5631200000000001</v>
      </c>
      <c r="G236" s="47">
        <v>17.755299999999998</v>
      </c>
      <c r="H236" s="47">
        <v>0.47364800000000001</v>
      </c>
      <c r="I236" s="47">
        <v>0.247311</v>
      </c>
      <c r="J236" s="47">
        <f t="shared" ref="J236:J263" si="9">SUM(B236:I236)</f>
        <v>100.141941</v>
      </c>
      <c r="K236" s="48"/>
      <c r="L236" s="65">
        <v>69.564123335485704</v>
      </c>
      <c r="M236" s="65">
        <v>27.350882055624322</v>
      </c>
      <c r="N236" s="65">
        <v>3.0849946088899642</v>
      </c>
      <c r="O236" s="49">
        <v>74.893325595987505</v>
      </c>
    </row>
    <row r="237" spans="1:15" s="59" customFormat="1" ht="12.75" x14ac:dyDescent="0.2">
      <c r="A237" s="59" t="s">
        <v>1454</v>
      </c>
      <c r="B237" s="47">
        <v>52.800699999999999</v>
      </c>
      <c r="C237" s="47">
        <v>1.8242799999999999</v>
      </c>
      <c r="D237" s="47">
        <v>1.3088000000000001E-2</v>
      </c>
      <c r="E237" s="47">
        <v>25.9528</v>
      </c>
      <c r="F237" s="47">
        <v>1.5083599999999999</v>
      </c>
      <c r="G237" s="47">
        <v>17.074200000000001</v>
      </c>
      <c r="H237" s="47">
        <v>0.46809000000000001</v>
      </c>
      <c r="I237" s="47">
        <v>0.23080400000000001</v>
      </c>
      <c r="J237" s="47">
        <f t="shared" si="9"/>
        <v>99.872322000000011</v>
      </c>
      <c r="K237" s="48"/>
      <c r="L237" s="65">
        <v>70.872917009785937</v>
      </c>
      <c r="M237" s="65">
        <v>26.165570194811451</v>
      </c>
      <c r="N237" s="65">
        <v>2.9615127954026077</v>
      </c>
      <c r="O237" s="49">
        <v>75.972403893560184</v>
      </c>
    </row>
    <row r="238" spans="1:15" s="59" customFormat="1" ht="12.75" x14ac:dyDescent="0.2">
      <c r="A238" s="59" t="s">
        <v>1412</v>
      </c>
      <c r="B238" s="47">
        <v>53.225700000000003</v>
      </c>
      <c r="C238" s="47">
        <v>1.2586599999999999</v>
      </c>
      <c r="D238" s="47">
        <v>5.2382999999999999E-2</v>
      </c>
      <c r="E238" s="47">
        <v>26.2209</v>
      </c>
      <c r="F238" s="47">
        <v>1.6433</v>
      </c>
      <c r="G238" s="47">
        <v>16.330200000000001</v>
      </c>
      <c r="H238" s="47">
        <v>0.50877499999999998</v>
      </c>
      <c r="I238" s="47">
        <v>0.17832100000000001</v>
      </c>
      <c r="J238" s="47">
        <f t="shared" si="9"/>
        <v>99.418239</v>
      </c>
      <c r="K238" s="48"/>
      <c r="L238" s="65">
        <v>71.707649250622879</v>
      </c>
      <c r="M238" s="65">
        <v>25.061274068001698</v>
      </c>
      <c r="N238" s="65">
        <v>3.2310766813754248</v>
      </c>
      <c r="O238" s="49">
        <v>76.675748083800542</v>
      </c>
    </row>
    <row r="239" spans="1:15" s="59" customFormat="1" ht="12.75" x14ac:dyDescent="0.2">
      <c r="A239" s="59" t="s">
        <v>1413</v>
      </c>
      <c r="B239" s="47">
        <v>53.400799999999997</v>
      </c>
      <c r="C239" s="47">
        <v>1.1103799999999999</v>
      </c>
      <c r="D239" s="47">
        <v>2.6379E-2</v>
      </c>
      <c r="E239" s="47">
        <v>26.524899999999999</v>
      </c>
      <c r="F239" s="47">
        <v>1.6513599999999999</v>
      </c>
      <c r="G239" s="47">
        <v>16.040400000000002</v>
      </c>
      <c r="H239" s="47">
        <v>0.555867</v>
      </c>
      <c r="I239" s="47">
        <v>0.18854899999999999</v>
      </c>
      <c r="J239" s="47">
        <f t="shared" si="9"/>
        <v>99.498634999999993</v>
      </c>
      <c r="K239" s="48"/>
      <c r="L239" s="65">
        <v>72.248237534788217</v>
      </c>
      <c r="M239" s="65">
        <v>24.517853569054047</v>
      </c>
      <c r="N239" s="65">
        <v>3.233908896157736</v>
      </c>
      <c r="O239" s="49">
        <v>77.20853948835645</v>
      </c>
    </row>
    <row r="240" spans="1:15" s="59" customFormat="1" ht="12.75" x14ac:dyDescent="0.2">
      <c r="A240" s="59" t="s">
        <v>1455</v>
      </c>
      <c r="B240" s="47">
        <v>53.012799999999999</v>
      </c>
      <c r="C240" s="47">
        <v>2.2235399999999998</v>
      </c>
      <c r="D240" s="47">
        <v>3.9557000000000002E-2</v>
      </c>
      <c r="E240" s="47">
        <v>25.930099999999999</v>
      </c>
      <c r="F240" s="47">
        <v>1.4567399999999999</v>
      </c>
      <c r="G240" s="47">
        <v>16.651599999999998</v>
      </c>
      <c r="H240" s="47">
        <v>0.51535299999999995</v>
      </c>
      <c r="I240" s="47">
        <v>0.25924799999999998</v>
      </c>
      <c r="J240" s="47">
        <f t="shared" si="9"/>
        <v>100.088938</v>
      </c>
      <c r="K240" s="48"/>
      <c r="L240" s="65">
        <v>71.389869780520229</v>
      </c>
      <c r="M240" s="65">
        <v>25.726583700290721</v>
      </c>
      <c r="N240" s="65">
        <v>2.8835465191890393</v>
      </c>
      <c r="O240" s="49">
        <v>75.688711516198708</v>
      </c>
    </row>
    <row r="241" spans="1:15" s="59" customFormat="1" ht="12.75" x14ac:dyDescent="0.2">
      <c r="A241" s="59" t="s">
        <v>1456</v>
      </c>
      <c r="B241" s="47">
        <v>53.447800000000001</v>
      </c>
      <c r="C241" s="47">
        <v>2.0321600000000002</v>
      </c>
      <c r="D241" s="47">
        <v>2.6280000000000001E-2</v>
      </c>
      <c r="E241" s="47">
        <v>26.803799999999999</v>
      </c>
      <c r="F241" s="47">
        <v>1.45787</v>
      </c>
      <c r="G241" s="47">
        <v>16.026800000000001</v>
      </c>
      <c r="H241" s="47">
        <v>0.484815</v>
      </c>
      <c r="I241" s="47">
        <v>0.24295800000000001</v>
      </c>
      <c r="J241" s="47">
        <f t="shared" si="9"/>
        <v>100.52248300000001</v>
      </c>
      <c r="K241" s="48"/>
      <c r="L241" s="65">
        <v>72.746045880303427</v>
      </c>
      <c r="M241" s="65">
        <v>24.409202580518052</v>
      </c>
      <c r="N241" s="65">
        <v>2.8447515391785183</v>
      </c>
      <c r="O241" s="49">
        <v>77.481901364508047</v>
      </c>
    </row>
    <row r="242" spans="1:15" s="59" customFormat="1" ht="12.75" x14ac:dyDescent="0.2">
      <c r="A242" s="59" t="s">
        <v>1414</v>
      </c>
      <c r="B242" s="47">
        <v>52.788499999999999</v>
      </c>
      <c r="C242" s="47">
        <v>2.0589300000000001</v>
      </c>
      <c r="D242" s="47">
        <v>2.5492999999999998E-2</v>
      </c>
      <c r="E242" s="47">
        <v>25.581900000000001</v>
      </c>
      <c r="F242" s="47">
        <v>1.51911</v>
      </c>
      <c r="G242" s="47">
        <v>17.112500000000001</v>
      </c>
      <c r="H242" s="47">
        <v>0.52334800000000004</v>
      </c>
      <c r="I242" s="47">
        <v>0.24166199999999999</v>
      </c>
      <c r="J242" s="47">
        <f t="shared" si="9"/>
        <v>99.851443000000003</v>
      </c>
      <c r="K242" s="48"/>
      <c r="L242" s="65">
        <v>70.518030239335687</v>
      </c>
      <c r="M242" s="65">
        <v>26.471258430615009</v>
      </c>
      <c r="N242" s="65">
        <v>3.0107113300493116</v>
      </c>
      <c r="O242" s="49">
        <v>75.049497214840713</v>
      </c>
    </row>
    <row r="243" spans="1:15" s="59" customFormat="1" ht="12.75" x14ac:dyDescent="0.2">
      <c r="A243" s="59" t="s">
        <v>1415</v>
      </c>
      <c r="B243" s="47">
        <v>53.155700000000003</v>
      </c>
      <c r="C243" s="47">
        <v>1.7988599999999999</v>
      </c>
      <c r="D243" s="47">
        <v>1.1705999999999999E-2</v>
      </c>
      <c r="E243" s="47">
        <v>25.407699999999998</v>
      </c>
      <c r="F243" s="47">
        <v>1.6054600000000001</v>
      </c>
      <c r="G243" s="47">
        <v>17.492000000000001</v>
      </c>
      <c r="H243" s="47">
        <v>0.55676400000000004</v>
      </c>
      <c r="I243" s="47">
        <v>0.21566199999999999</v>
      </c>
      <c r="J243" s="47">
        <f t="shared" si="9"/>
        <v>100.24385199999999</v>
      </c>
      <c r="K243" s="48"/>
      <c r="L243" s="65">
        <v>69.843678627980935</v>
      </c>
      <c r="M243" s="65">
        <v>26.983294423641606</v>
      </c>
      <c r="N243" s="65">
        <v>3.1730269483774691</v>
      </c>
      <c r="O243" s="49">
        <v>74.129452287097365</v>
      </c>
    </row>
    <row r="244" spans="1:15" s="59" customFormat="1" ht="12.75" x14ac:dyDescent="0.2">
      <c r="A244" s="59" t="s">
        <v>1457</v>
      </c>
      <c r="B244" s="47">
        <v>53.076000000000001</v>
      </c>
      <c r="C244" s="47">
        <v>1.6141000000000001</v>
      </c>
      <c r="D244" s="47">
        <v>2.8048E-2</v>
      </c>
      <c r="E244" s="47">
        <v>25.655100000000001</v>
      </c>
      <c r="F244" s="47">
        <v>1.6222300000000001</v>
      </c>
      <c r="G244" s="47">
        <v>17.093299999999999</v>
      </c>
      <c r="H244" s="47">
        <v>0.52916099999999999</v>
      </c>
      <c r="I244" s="47">
        <v>0.25770300000000002</v>
      </c>
      <c r="J244" s="47">
        <f t="shared" si="9"/>
        <v>99.875642000000013</v>
      </c>
      <c r="K244" s="48"/>
      <c r="L244" s="65">
        <v>70.454582420473429</v>
      </c>
      <c r="M244" s="65">
        <v>26.342391458098511</v>
      </c>
      <c r="N244" s="65">
        <v>3.20302612142806</v>
      </c>
      <c r="O244" s="49">
        <v>75.006979909428438</v>
      </c>
    </row>
    <row r="245" spans="1:15" s="59" customFormat="1" ht="12.75" x14ac:dyDescent="0.2">
      <c r="A245" s="59" t="s">
        <v>1458</v>
      </c>
      <c r="B245" s="47">
        <v>53.006999999999998</v>
      </c>
      <c r="C245" s="47">
        <v>2.0397400000000001</v>
      </c>
      <c r="D245" s="47">
        <v>3.4562000000000002E-2</v>
      </c>
      <c r="E245" s="47">
        <v>25.689599999999999</v>
      </c>
      <c r="F245" s="47">
        <v>1.4120299999999999</v>
      </c>
      <c r="G245" s="47">
        <v>17.093</v>
      </c>
      <c r="H245" s="47">
        <v>0.49561100000000002</v>
      </c>
      <c r="I245" s="47">
        <v>0.23877799999999999</v>
      </c>
      <c r="J245" s="47">
        <f t="shared" si="9"/>
        <v>100.010321</v>
      </c>
      <c r="K245" s="48"/>
      <c r="L245" s="65">
        <v>70.776341399212413</v>
      </c>
      <c r="M245" s="65">
        <v>26.426692457683593</v>
      </c>
      <c r="N245" s="65">
        <v>2.7969661431039792</v>
      </c>
      <c r="O245" s="49">
        <v>74.894576198446842</v>
      </c>
    </row>
    <row r="246" spans="1:15" s="59" customFormat="1" ht="12.75" x14ac:dyDescent="0.2">
      <c r="A246" s="59" t="s">
        <v>1416</v>
      </c>
      <c r="B246" s="47">
        <v>53.142600000000002</v>
      </c>
      <c r="C246" s="47">
        <v>2.2245599999999999</v>
      </c>
      <c r="D246" s="47">
        <v>3.0172000000000001E-2</v>
      </c>
      <c r="E246" s="47">
        <v>26.913</v>
      </c>
      <c r="F246" s="47">
        <v>1.46844</v>
      </c>
      <c r="G246" s="47">
        <v>15.714499999999999</v>
      </c>
      <c r="H246" s="47">
        <v>0.39417000000000002</v>
      </c>
      <c r="I246" s="47">
        <v>0.21895500000000001</v>
      </c>
      <c r="J246" s="47">
        <f t="shared" si="9"/>
        <v>100.106397</v>
      </c>
      <c r="K246" s="48"/>
      <c r="L246" s="65">
        <v>73.158478491615043</v>
      </c>
      <c r="M246" s="65">
        <v>23.971591681519133</v>
      </c>
      <c r="N246" s="65">
        <v>2.86992982686583</v>
      </c>
      <c r="O246" s="49">
        <v>78.211546546394203</v>
      </c>
    </row>
    <row r="247" spans="1:15" s="59" customFormat="1" ht="12.75" x14ac:dyDescent="0.2">
      <c r="A247" s="59" t="s">
        <v>1417</v>
      </c>
      <c r="B247" s="47">
        <v>53.119500000000002</v>
      </c>
      <c r="C247" s="47">
        <v>1.9238299999999999</v>
      </c>
      <c r="D247" s="47">
        <v>2.8230000000000002E-2</v>
      </c>
      <c r="E247" s="47">
        <v>26.043800000000001</v>
      </c>
      <c r="F247" s="47">
        <v>1.55836</v>
      </c>
      <c r="G247" s="47">
        <v>16.504200000000001</v>
      </c>
      <c r="H247" s="47">
        <v>0.49717299999999998</v>
      </c>
      <c r="I247" s="47">
        <v>0.23330300000000001</v>
      </c>
      <c r="J247" s="47">
        <f t="shared" si="9"/>
        <v>99.90839600000001</v>
      </c>
      <c r="K247" s="48"/>
      <c r="L247" s="65">
        <v>71.498094827477118</v>
      </c>
      <c r="M247" s="65">
        <v>25.426017803856954</v>
      </c>
      <c r="N247" s="65">
        <v>3.0758873686659149</v>
      </c>
      <c r="O247" s="49">
        <v>75.964615197041411</v>
      </c>
    </row>
    <row r="248" spans="1:15" s="59" customFormat="1" ht="12.75" x14ac:dyDescent="0.2">
      <c r="A248" s="59" t="s">
        <v>1459</v>
      </c>
      <c r="B248" s="47">
        <v>53.310400000000001</v>
      </c>
      <c r="C248" s="47">
        <v>1.62818</v>
      </c>
      <c r="D248" s="47">
        <v>5.0470000000000001E-2</v>
      </c>
      <c r="E248" s="47">
        <v>26.006799999999998</v>
      </c>
      <c r="F248" s="47">
        <v>1.6588099999999999</v>
      </c>
      <c r="G248" s="47">
        <v>16.850999999999999</v>
      </c>
      <c r="H248" s="47">
        <v>0.46657700000000002</v>
      </c>
      <c r="I248" s="47">
        <v>0.24001500000000001</v>
      </c>
      <c r="J248" s="47">
        <f t="shared" si="9"/>
        <v>100.21225199999999</v>
      </c>
      <c r="K248" s="48"/>
      <c r="L248" s="65">
        <v>70.94885657547141</v>
      </c>
      <c r="M248" s="65">
        <v>25.797517302829604</v>
      </c>
      <c r="N248" s="65">
        <v>3.2536261216989901</v>
      </c>
      <c r="O248" s="49">
        <v>75.815165607208044</v>
      </c>
    </row>
    <row r="249" spans="1:15" s="59" customFormat="1" ht="12.75" x14ac:dyDescent="0.2">
      <c r="A249" s="59" t="s">
        <v>1460</v>
      </c>
      <c r="B249" s="47">
        <v>52.694800000000001</v>
      </c>
      <c r="C249" s="47">
        <v>2.2604899999999999</v>
      </c>
      <c r="D249" s="47">
        <v>1.5953999999999999E-2</v>
      </c>
      <c r="E249" s="47">
        <v>25.9193</v>
      </c>
      <c r="F249" s="47">
        <v>1.5875900000000001</v>
      </c>
      <c r="G249" s="47">
        <v>16.659800000000001</v>
      </c>
      <c r="H249" s="47">
        <v>0.50544299999999998</v>
      </c>
      <c r="I249" s="47">
        <v>0.27069599999999999</v>
      </c>
      <c r="J249" s="47">
        <f t="shared" si="9"/>
        <v>99.914073000000016</v>
      </c>
      <c r="K249" s="48"/>
      <c r="L249" s="65">
        <v>71.187899313898981</v>
      </c>
      <c r="M249" s="65">
        <v>25.6771278488329</v>
      </c>
      <c r="N249" s="65">
        <v>3.1349728372681169</v>
      </c>
      <c r="O249" s="49">
        <v>76.178911501422448</v>
      </c>
    </row>
    <row r="250" spans="1:15" s="59" customFormat="1" ht="12.75" x14ac:dyDescent="0.2">
      <c r="A250" s="59" t="s">
        <v>1421</v>
      </c>
      <c r="B250" s="47">
        <v>52.888300000000001</v>
      </c>
      <c r="C250" s="47">
        <v>2.1991200000000002</v>
      </c>
      <c r="D250" s="47">
        <v>2.6778E-2</v>
      </c>
      <c r="E250" s="47">
        <v>26.236999999999998</v>
      </c>
      <c r="F250" s="47">
        <v>1.43849</v>
      </c>
      <c r="G250" s="47">
        <v>16.4133</v>
      </c>
      <c r="H250" s="47">
        <v>0.46194499999999999</v>
      </c>
      <c r="I250" s="47">
        <v>0.22778499999999999</v>
      </c>
      <c r="J250" s="47">
        <f t="shared" si="9"/>
        <v>99.892718000000002</v>
      </c>
      <c r="K250" s="48"/>
      <c r="L250" s="65">
        <v>71.917910061695096</v>
      </c>
      <c r="M250" s="65">
        <v>25.247160533412881</v>
      </c>
      <c r="N250" s="65">
        <v>2.8349294048920193</v>
      </c>
      <c r="O250" s="49">
        <v>76.63528903334155</v>
      </c>
    </row>
    <row r="251" spans="1:15" s="59" customFormat="1" ht="12.75" x14ac:dyDescent="0.2">
      <c r="A251" s="59" t="s">
        <v>1422</v>
      </c>
      <c r="B251" s="47">
        <v>52.501600000000003</v>
      </c>
      <c r="C251" s="47">
        <v>2.8339500000000002</v>
      </c>
      <c r="D251" s="47">
        <v>4.6303999999999998E-2</v>
      </c>
      <c r="E251" s="47">
        <v>25.5764</v>
      </c>
      <c r="F251" s="47">
        <v>1.3686100000000001</v>
      </c>
      <c r="G251" s="47">
        <v>17.178999999999998</v>
      </c>
      <c r="H251" s="47">
        <v>0.460256</v>
      </c>
      <c r="I251" s="47">
        <v>0.25752799999999998</v>
      </c>
      <c r="J251" s="47">
        <f t="shared" si="9"/>
        <v>100.22364800000001</v>
      </c>
      <c r="K251" s="48"/>
      <c r="L251" s="65">
        <v>70.651638320780833</v>
      </c>
      <c r="M251" s="65">
        <v>26.630201480002501</v>
      </c>
      <c r="N251" s="65">
        <v>2.7181601992166611</v>
      </c>
      <c r="O251" s="49">
        <v>75.242152827551493</v>
      </c>
    </row>
    <row r="252" spans="1:15" s="59" customFormat="1" ht="12.75" x14ac:dyDescent="0.2">
      <c r="A252" s="59" t="s">
        <v>1429</v>
      </c>
      <c r="B252" s="47">
        <v>52.667900000000003</v>
      </c>
      <c r="C252" s="47">
        <v>1.7799100000000001</v>
      </c>
      <c r="D252" s="47">
        <v>4.9501000000000003E-2</v>
      </c>
      <c r="E252" s="47">
        <v>25.072500000000002</v>
      </c>
      <c r="F252" s="47">
        <v>1.59328</v>
      </c>
      <c r="G252" s="47">
        <v>17.762899999999998</v>
      </c>
      <c r="H252" s="47">
        <v>0.53037199999999995</v>
      </c>
      <c r="I252" s="47">
        <v>0.26211800000000002</v>
      </c>
      <c r="J252" s="47">
        <f t="shared" si="9"/>
        <v>99.718481000000011</v>
      </c>
      <c r="K252" s="48"/>
      <c r="L252" s="65">
        <v>69.287815908114396</v>
      </c>
      <c r="M252" s="65">
        <v>27.546527108813514</v>
      </c>
      <c r="N252" s="65">
        <v>3.165656983072092</v>
      </c>
      <c r="O252" s="49">
        <v>73.968213991403616</v>
      </c>
    </row>
    <row r="253" spans="1:15" s="59" customFormat="1" ht="12.75" x14ac:dyDescent="0.2">
      <c r="A253" s="59" t="s">
        <v>1430</v>
      </c>
      <c r="B253" s="47">
        <v>52.609900000000003</v>
      </c>
      <c r="C253" s="47">
        <v>2.4625699999999999</v>
      </c>
      <c r="D253" s="47">
        <v>3.6158000000000003E-2</v>
      </c>
      <c r="E253" s="47">
        <v>25.232199999999999</v>
      </c>
      <c r="F253" s="47">
        <v>1.5039400000000001</v>
      </c>
      <c r="G253" s="47">
        <v>17.317799999999998</v>
      </c>
      <c r="H253" s="47">
        <v>0.47074100000000002</v>
      </c>
      <c r="I253" s="47">
        <v>0.25161699999999998</v>
      </c>
      <c r="J253" s="47">
        <f t="shared" si="9"/>
        <v>99.884925999999993</v>
      </c>
      <c r="K253" s="48"/>
      <c r="L253" s="65">
        <v>70.027768699510787</v>
      </c>
      <c r="M253" s="65">
        <v>26.971285173491783</v>
      </c>
      <c r="N253" s="65">
        <v>3.0009461269974351</v>
      </c>
      <c r="O253" s="49">
        <v>74.245229784027842</v>
      </c>
    </row>
    <row r="254" spans="1:15" s="59" customFormat="1" ht="12.75" x14ac:dyDescent="0.2">
      <c r="A254" s="59" t="s">
        <v>1449</v>
      </c>
      <c r="B254" s="47">
        <v>53.0914</v>
      </c>
      <c r="C254" s="47">
        <v>2.3641899999999998</v>
      </c>
      <c r="D254" s="47">
        <v>2.8597000000000001E-2</v>
      </c>
      <c r="E254" s="47">
        <v>25.889099999999999</v>
      </c>
      <c r="F254" s="47">
        <v>1.5258100000000001</v>
      </c>
      <c r="G254" s="47">
        <v>16.388100000000001</v>
      </c>
      <c r="H254" s="47">
        <v>0.46437200000000001</v>
      </c>
      <c r="I254" s="47">
        <v>0.27282899999999999</v>
      </c>
      <c r="J254" s="47">
        <f t="shared" si="9"/>
        <v>100.02439800000002</v>
      </c>
      <c r="K254" s="48"/>
      <c r="L254" s="65">
        <v>71.551220319878865</v>
      </c>
      <c r="M254" s="65">
        <v>25.416892285035285</v>
      </c>
      <c r="N254" s="65">
        <v>3.031887395085862</v>
      </c>
      <c r="O254" s="49">
        <v>75.420591509945851</v>
      </c>
    </row>
    <row r="255" spans="1:15" s="59" customFormat="1" ht="12.75" x14ac:dyDescent="0.2">
      <c r="A255" s="59" t="s">
        <v>1450</v>
      </c>
      <c r="B255" s="47">
        <v>53.210700000000003</v>
      </c>
      <c r="C255" s="47">
        <v>2.4062800000000002</v>
      </c>
      <c r="D255" s="47">
        <v>3.4271000000000003E-2</v>
      </c>
      <c r="E255" s="47">
        <v>26.2761</v>
      </c>
      <c r="F255" s="47">
        <v>1.36595</v>
      </c>
      <c r="G255" s="47">
        <v>16.042000000000002</v>
      </c>
      <c r="H255" s="47">
        <v>0.45567400000000002</v>
      </c>
      <c r="I255" s="47">
        <v>0.237177</v>
      </c>
      <c r="J255" s="47">
        <f t="shared" si="9"/>
        <v>100.02815200000001</v>
      </c>
      <c r="K255" s="48"/>
      <c r="L255" s="65">
        <v>72.46489169762134</v>
      </c>
      <c r="M255" s="65">
        <v>24.826700461512246</v>
      </c>
      <c r="N255" s="65">
        <v>2.7084078408664154</v>
      </c>
      <c r="O255" s="49">
        <v>76.177015923785447</v>
      </c>
    </row>
    <row r="256" spans="1:15" s="59" customFormat="1" ht="12.75" x14ac:dyDescent="0.2">
      <c r="A256" s="59" t="s">
        <v>1431</v>
      </c>
      <c r="B256" s="47">
        <v>53.082799999999999</v>
      </c>
      <c r="C256" s="47">
        <v>2.4842300000000002</v>
      </c>
      <c r="D256" s="47">
        <v>3.9196000000000002E-2</v>
      </c>
      <c r="E256" s="47">
        <v>26.202500000000001</v>
      </c>
      <c r="F256" s="47">
        <v>1.3168200000000001</v>
      </c>
      <c r="G256" s="47">
        <v>16.8186</v>
      </c>
      <c r="H256" s="47">
        <v>0.489618</v>
      </c>
      <c r="I256" s="47">
        <v>0.228049</v>
      </c>
      <c r="J256" s="47">
        <f t="shared" si="9"/>
        <v>100.66181300000001</v>
      </c>
      <c r="K256" s="48"/>
      <c r="L256" s="65">
        <v>71.616308998935111</v>
      </c>
      <c r="M256" s="65">
        <v>25.796025491800705</v>
      </c>
      <c r="N256" s="65">
        <v>2.58766550926418</v>
      </c>
      <c r="O256" s="49">
        <v>76.156190348353789</v>
      </c>
    </row>
    <row r="257" spans="1:15" s="59" customFormat="1" ht="12.75" x14ac:dyDescent="0.2">
      <c r="A257" s="59" t="s">
        <v>1432</v>
      </c>
      <c r="B257" s="47">
        <v>53.5092</v>
      </c>
      <c r="C257" s="47">
        <v>2.11042</v>
      </c>
      <c r="D257" s="47">
        <v>3.2504999999999999E-2</v>
      </c>
      <c r="E257" s="47">
        <v>26.349599999999999</v>
      </c>
      <c r="F257" s="47">
        <v>1.5074700000000001</v>
      </c>
      <c r="G257" s="47">
        <v>16.313800000000001</v>
      </c>
      <c r="H257" s="47">
        <v>0.44601299999999999</v>
      </c>
      <c r="I257" s="47">
        <v>0.23960300000000001</v>
      </c>
      <c r="J257" s="47">
        <f t="shared" si="9"/>
        <v>100.50861099999999</v>
      </c>
      <c r="K257" s="48"/>
      <c r="L257" s="65">
        <v>72.016600933683335</v>
      </c>
      <c r="M257" s="65">
        <v>25.021162154687687</v>
      </c>
      <c r="N257" s="65">
        <v>2.9622369116289731</v>
      </c>
      <c r="O257" s="49">
        <v>76.147588954165002</v>
      </c>
    </row>
    <row r="258" spans="1:15" s="59" customFormat="1" ht="12.75" x14ac:dyDescent="0.2">
      <c r="A258" s="59" t="s">
        <v>1451</v>
      </c>
      <c r="B258" s="47">
        <v>52.934399999999997</v>
      </c>
      <c r="C258" s="47">
        <v>2.4735499999999999</v>
      </c>
      <c r="D258" s="47">
        <v>3.8961999999999997E-2</v>
      </c>
      <c r="E258" s="47">
        <v>26.428999999999998</v>
      </c>
      <c r="F258" s="47">
        <v>1.38866</v>
      </c>
      <c r="G258" s="47">
        <v>16.344100000000001</v>
      </c>
      <c r="H258" s="47">
        <v>0.42703600000000003</v>
      </c>
      <c r="I258" s="47">
        <v>0.225518</v>
      </c>
      <c r="J258" s="47">
        <f t="shared" si="9"/>
        <v>100.26122599999999</v>
      </c>
      <c r="K258" s="48"/>
      <c r="L258" s="65">
        <v>72.211935610065751</v>
      </c>
      <c r="M258" s="65">
        <v>25.060112544891666</v>
      </c>
      <c r="N258" s="65">
        <v>2.7279518450425901</v>
      </c>
      <c r="O258" s="49">
        <v>77.075086260429217</v>
      </c>
    </row>
    <row r="259" spans="1:15" s="59" customFormat="1" ht="12.75" x14ac:dyDescent="0.2">
      <c r="A259" s="59" t="s">
        <v>1452</v>
      </c>
      <c r="B259" s="47">
        <v>52.9375</v>
      </c>
      <c r="C259" s="47">
        <v>1.8939299999999999</v>
      </c>
      <c r="D259" s="47">
        <v>2.2298999999999999E-2</v>
      </c>
      <c r="E259" s="47">
        <v>25.411899999999999</v>
      </c>
      <c r="F259" s="47">
        <v>1.58849</v>
      </c>
      <c r="G259" s="47">
        <v>17.415099999999999</v>
      </c>
      <c r="H259" s="47">
        <v>0.54481800000000002</v>
      </c>
      <c r="I259" s="47">
        <v>0.27437600000000001</v>
      </c>
      <c r="J259" s="47">
        <f t="shared" si="9"/>
        <v>100.08841299999999</v>
      </c>
      <c r="K259" s="48"/>
      <c r="L259" s="65">
        <v>69.953593205608811</v>
      </c>
      <c r="M259" s="65">
        <v>26.90249832849647</v>
      </c>
      <c r="N259" s="65">
        <v>3.1439084658947194</v>
      </c>
      <c r="O259" s="49">
        <v>74.413863391908308</v>
      </c>
    </row>
    <row r="260" spans="1:15" s="59" customFormat="1" ht="12.75" x14ac:dyDescent="0.2">
      <c r="A260" s="59" t="s">
        <v>1433</v>
      </c>
      <c r="B260" s="47">
        <v>52.9831</v>
      </c>
      <c r="C260" s="47">
        <v>2.1912199999999999</v>
      </c>
      <c r="D260" s="47">
        <v>1.0859000000000001E-2</v>
      </c>
      <c r="E260" s="47">
        <v>26.338699999999999</v>
      </c>
      <c r="F260" s="47">
        <v>1.4403699999999999</v>
      </c>
      <c r="G260" s="47">
        <v>16.572700000000001</v>
      </c>
      <c r="H260" s="47">
        <v>0.44391000000000003</v>
      </c>
      <c r="I260" s="47">
        <v>0.22059100000000001</v>
      </c>
      <c r="J260" s="47">
        <f t="shared" si="9"/>
        <v>100.20145000000001</v>
      </c>
      <c r="K260" s="48"/>
      <c r="L260" s="65">
        <v>71.817721760513621</v>
      </c>
      <c r="M260" s="65">
        <v>25.358543647131693</v>
      </c>
      <c r="N260" s="65">
        <v>2.8237345923546835</v>
      </c>
      <c r="O260" s="49">
        <v>76.6852817923792</v>
      </c>
    </row>
    <row r="261" spans="1:15" s="59" customFormat="1" ht="12.75" x14ac:dyDescent="0.2">
      <c r="A261" s="59" t="s">
        <v>1434</v>
      </c>
      <c r="B261" s="47">
        <v>52.811700000000002</v>
      </c>
      <c r="C261" s="47">
        <v>2.28565</v>
      </c>
      <c r="D261" s="47">
        <v>4.1991000000000001E-2</v>
      </c>
      <c r="E261" s="47">
        <v>26.3584</v>
      </c>
      <c r="F261" s="47">
        <v>1.44851</v>
      </c>
      <c r="G261" s="47">
        <v>16.477499999999999</v>
      </c>
      <c r="H261" s="47">
        <v>0.447741</v>
      </c>
      <c r="I261" s="47">
        <v>0.198856</v>
      </c>
      <c r="J261" s="47">
        <f t="shared" si="9"/>
        <v>100.07034800000001</v>
      </c>
      <c r="K261" s="48"/>
      <c r="L261" s="65">
        <v>71.926098310793648</v>
      </c>
      <c r="M261" s="65">
        <v>25.232049574404353</v>
      </c>
      <c r="N261" s="65">
        <v>2.8418521148019895</v>
      </c>
      <c r="O261" s="49">
        <v>77.226083129856903</v>
      </c>
    </row>
    <row r="262" spans="1:15" s="59" customFormat="1" ht="12.75" x14ac:dyDescent="0.2">
      <c r="A262" s="59" t="s">
        <v>1447</v>
      </c>
      <c r="B262" s="47">
        <v>53.141800000000003</v>
      </c>
      <c r="C262" s="47">
        <v>1.9399299999999999</v>
      </c>
      <c r="D262" s="47">
        <v>1.6919E-2</v>
      </c>
      <c r="E262" s="47">
        <v>26.870799999999999</v>
      </c>
      <c r="F262" s="47">
        <v>1.47434</v>
      </c>
      <c r="G262" s="47">
        <v>16.030899999999999</v>
      </c>
      <c r="H262" s="47">
        <v>0.44162000000000001</v>
      </c>
      <c r="I262" s="47">
        <v>0.25764399999999998</v>
      </c>
      <c r="J262" s="47">
        <f t="shared" si="9"/>
        <v>100.173953</v>
      </c>
      <c r="K262" s="48"/>
      <c r="L262" s="65">
        <v>72.767635050936335</v>
      </c>
      <c r="M262" s="65">
        <v>24.361797003105316</v>
      </c>
      <c r="N262" s="65">
        <v>2.8705679459583568</v>
      </c>
      <c r="O262" s="49">
        <v>78.038425150312804</v>
      </c>
    </row>
    <row r="263" spans="1:15" s="59" customFormat="1" ht="12.75" x14ac:dyDescent="0.2">
      <c r="A263" s="59" t="s">
        <v>1448</v>
      </c>
      <c r="B263" s="47">
        <v>53.147100000000002</v>
      </c>
      <c r="C263" s="47">
        <v>1.6303300000000001</v>
      </c>
      <c r="D263" s="47">
        <v>2.1701000000000002E-2</v>
      </c>
      <c r="E263" s="47">
        <v>26.581800000000001</v>
      </c>
      <c r="F263" s="47">
        <v>1.4760599999999999</v>
      </c>
      <c r="G263" s="47">
        <v>16.534099999999999</v>
      </c>
      <c r="H263" s="47">
        <v>0.44566699999999998</v>
      </c>
      <c r="I263" s="47">
        <v>0.22454499999999999</v>
      </c>
      <c r="J263" s="47">
        <f t="shared" si="9"/>
        <v>100.06130300000001</v>
      </c>
      <c r="K263" s="48"/>
      <c r="L263" s="65">
        <v>71.995502090088067</v>
      </c>
      <c r="M263" s="65">
        <v>25.130162080206205</v>
      </c>
      <c r="N263" s="65">
        <v>2.8743358297057169</v>
      </c>
      <c r="O263" s="49">
        <v>77.264465843014804</v>
      </c>
    </row>
    <row r="264" spans="1:15" s="59" customFormat="1" ht="13.5" x14ac:dyDescent="0.25">
      <c r="A264" s="63"/>
      <c r="B264" s="64"/>
      <c r="C264" s="64"/>
      <c r="D264" s="64"/>
      <c r="E264" s="64"/>
      <c r="F264" s="64"/>
      <c r="G264" s="64"/>
      <c r="H264" s="64"/>
      <c r="I264" s="64"/>
      <c r="J264" s="64"/>
      <c r="K264" s="64"/>
      <c r="L264" s="65"/>
      <c r="M264" s="65"/>
      <c r="N264" s="65"/>
      <c r="O264" s="65"/>
    </row>
    <row r="265" spans="1:15" s="21" customFormat="1" x14ac:dyDescent="0.25">
      <c r="A265" s="25" t="s">
        <v>1156</v>
      </c>
      <c r="B265" s="4"/>
      <c r="C265" s="4"/>
      <c r="D265" s="4"/>
      <c r="E265" s="4"/>
      <c r="F265" s="4"/>
      <c r="G265" s="4"/>
      <c r="H265" s="4"/>
      <c r="I265" s="4"/>
      <c r="J265" s="4"/>
      <c r="K265" s="4"/>
      <c r="L265" s="24"/>
      <c r="M265" s="24"/>
      <c r="N265" s="24"/>
      <c r="O265" s="24"/>
    </row>
    <row r="266" spans="1:15" s="59" customFormat="1" ht="12.75" x14ac:dyDescent="0.2">
      <c r="A266" s="59" t="s">
        <v>1418</v>
      </c>
      <c r="B266" s="47">
        <v>51.02</v>
      </c>
      <c r="C266" s="47">
        <v>2.2191800000000002</v>
      </c>
      <c r="D266" s="47">
        <v>0.392341</v>
      </c>
      <c r="E266" s="47">
        <v>13.9551</v>
      </c>
      <c r="F266" s="47">
        <v>17.547699999999999</v>
      </c>
      <c r="G266" s="47">
        <v>12.9521</v>
      </c>
      <c r="H266" s="47">
        <v>0.50795400000000002</v>
      </c>
      <c r="I266" s="47">
        <v>0.55604299999999995</v>
      </c>
      <c r="J266" s="47">
        <f>SUM(B266:I266)</f>
        <v>99.150418000000002</v>
      </c>
      <c r="K266" s="48"/>
      <c r="L266" s="65">
        <v>41.238793224685566</v>
      </c>
      <c r="M266" s="65">
        <v>21.478647712738386</v>
      </c>
      <c r="N266" s="65">
        <v>37.282559062576055</v>
      </c>
      <c r="O266" s="49">
        <v>67.780151461444504</v>
      </c>
    </row>
    <row r="267" spans="1:15" s="59" customFormat="1" ht="12.75" x14ac:dyDescent="0.2">
      <c r="A267" s="59" t="s">
        <v>1419</v>
      </c>
      <c r="B267" s="47">
        <v>50.260800000000003</v>
      </c>
      <c r="C267" s="47">
        <v>3.43438</v>
      </c>
      <c r="D267" s="47">
        <v>0.34970699999999999</v>
      </c>
      <c r="E267" s="47">
        <v>14.807600000000001</v>
      </c>
      <c r="F267" s="47">
        <v>18.849499999999999</v>
      </c>
      <c r="G267" s="47">
        <v>10.3573</v>
      </c>
      <c r="H267" s="47">
        <v>0.38033699999999998</v>
      </c>
      <c r="I267" s="47">
        <v>0.70421900000000004</v>
      </c>
      <c r="J267" s="47">
        <f>SUM(B267:I267)</f>
        <v>99.14384299999999</v>
      </c>
      <c r="K267" s="48"/>
      <c r="L267" s="65">
        <v>43.332456158148645</v>
      </c>
      <c r="M267" s="65">
        <v>17.008614532935773</v>
      </c>
      <c r="N267" s="65">
        <v>39.658929308915589</v>
      </c>
      <c r="O267" s="49">
        <v>76.321396016768048</v>
      </c>
    </row>
    <row r="268" spans="1:15" s="59" customFormat="1" ht="12.75" x14ac:dyDescent="0.2">
      <c r="A268" s="59" t="s">
        <v>1420</v>
      </c>
      <c r="B268" s="47">
        <v>52.997599999999998</v>
      </c>
      <c r="C268" s="47">
        <v>2.1503399999999999</v>
      </c>
      <c r="D268" s="47">
        <v>3.5494999999999999E-2</v>
      </c>
      <c r="E268" s="47">
        <v>26.396899999999999</v>
      </c>
      <c r="F268" s="47">
        <v>1.45749</v>
      </c>
      <c r="G268" s="47">
        <v>16.485600000000002</v>
      </c>
      <c r="H268" s="47">
        <v>0.46193699999999999</v>
      </c>
      <c r="I268" s="47">
        <v>0.25217400000000001</v>
      </c>
      <c r="J268" s="47">
        <f>SUM(B268:I268)</f>
        <v>100.23753600000001</v>
      </c>
      <c r="K268" s="48"/>
      <c r="L268" s="65">
        <v>71.933988143291799</v>
      </c>
      <c r="M268" s="65">
        <v>25.210399095982751</v>
      </c>
      <c r="N268" s="65">
        <v>2.8556127607254456</v>
      </c>
      <c r="O268" s="49">
        <v>76.991450901760047</v>
      </c>
    </row>
    <row r="269" spans="1:15" s="59" customFormat="1" ht="12.75" x14ac:dyDescent="0.2">
      <c r="B269" s="47"/>
      <c r="C269" s="47"/>
      <c r="D269" s="47"/>
      <c r="E269" s="47"/>
      <c r="F269" s="47"/>
      <c r="G269" s="47"/>
      <c r="H269" s="47"/>
      <c r="I269" s="47"/>
      <c r="J269" s="47"/>
      <c r="K269" s="48"/>
      <c r="L269" s="65"/>
      <c r="M269" s="65"/>
      <c r="N269" s="65"/>
      <c r="O269" s="49"/>
    </row>
    <row r="270" spans="1:15" s="30" customFormat="1" ht="15.75" x14ac:dyDescent="0.25">
      <c r="A270" s="58" t="s">
        <v>5</v>
      </c>
      <c r="B270" s="87"/>
      <c r="C270" s="87"/>
      <c r="D270" s="87"/>
      <c r="E270" s="87"/>
      <c r="F270" s="87"/>
      <c r="G270" s="87"/>
      <c r="H270" s="87"/>
      <c r="I270" s="87"/>
      <c r="J270" s="87"/>
      <c r="K270" s="19"/>
      <c r="L270" s="29"/>
      <c r="M270" s="29"/>
      <c r="N270" s="29"/>
      <c r="O270" s="19"/>
    </row>
    <row r="271" spans="1:15" x14ac:dyDescent="0.25">
      <c r="A271" s="25" t="s">
        <v>1154</v>
      </c>
      <c r="B271" s="3"/>
      <c r="C271" s="3"/>
      <c r="D271" s="3"/>
      <c r="E271" s="3"/>
      <c r="F271" s="3"/>
      <c r="G271" s="3"/>
      <c r="H271" s="3"/>
      <c r="I271" s="3"/>
      <c r="J271" s="3"/>
    </row>
    <row r="272" spans="1:15" s="50" customFormat="1" ht="12.75" x14ac:dyDescent="0.2">
      <c r="A272" s="59" t="s">
        <v>251</v>
      </c>
      <c r="B272" s="68">
        <v>51.997999999999998</v>
      </c>
      <c r="C272" s="68">
        <v>2.6110000000000002</v>
      </c>
      <c r="D272" s="68">
        <v>0.38900000000000001</v>
      </c>
      <c r="E272" s="68">
        <v>14.881</v>
      </c>
      <c r="F272" s="68">
        <v>19.309999999999999</v>
      </c>
      <c r="G272" s="68">
        <v>10.536</v>
      </c>
      <c r="H272" s="68">
        <v>0.42799999999999999</v>
      </c>
      <c r="I272" s="68">
        <v>0.56200000000000006</v>
      </c>
      <c r="J272" s="68">
        <v>100.714</v>
      </c>
      <c r="K272" s="48"/>
      <c r="L272" s="65">
        <v>42.91336281771104</v>
      </c>
      <c r="M272" s="65">
        <v>17.050218335611731</v>
      </c>
      <c r="N272" s="65">
        <v>40.036418846677229</v>
      </c>
      <c r="O272" s="49">
        <v>74.179457538324797</v>
      </c>
    </row>
    <row r="273" spans="1:15" s="50" customFormat="1" ht="12.75" x14ac:dyDescent="0.2">
      <c r="A273" s="59" t="s">
        <v>250</v>
      </c>
      <c r="B273" s="68">
        <v>51.997</v>
      </c>
      <c r="C273" s="68">
        <v>2.5190000000000001</v>
      </c>
      <c r="D273" s="68">
        <v>0.33700000000000002</v>
      </c>
      <c r="E273" s="68">
        <v>14.662000000000001</v>
      </c>
      <c r="F273" s="68">
        <v>18.875</v>
      </c>
      <c r="G273" s="68">
        <v>10.821999999999999</v>
      </c>
      <c r="H273" s="68">
        <v>0.42499999999999999</v>
      </c>
      <c r="I273" s="68">
        <v>0.502</v>
      </c>
      <c r="J273" s="68">
        <v>100.185</v>
      </c>
      <c r="K273" s="48"/>
      <c r="L273" s="65">
        <v>42.73939597389549</v>
      </c>
      <c r="M273" s="65">
        <v>17.702575100061082</v>
      </c>
      <c r="N273" s="65">
        <v>39.558028926043427</v>
      </c>
      <c r="O273" s="49">
        <v>71.366577917278818</v>
      </c>
    </row>
    <row r="274" spans="1:15" s="50" customFormat="1" ht="12.75" x14ac:dyDescent="0.2">
      <c r="A274" s="59" t="s">
        <v>1157</v>
      </c>
      <c r="B274" s="68">
        <v>52.451999999999998</v>
      </c>
      <c r="C274" s="68">
        <v>2.2879999999999998</v>
      </c>
      <c r="D274" s="68">
        <v>0.32500000000000001</v>
      </c>
      <c r="E274" s="68">
        <v>15.537000000000001</v>
      </c>
      <c r="F274" s="68">
        <v>18.994</v>
      </c>
      <c r="G274" s="68">
        <v>10.272</v>
      </c>
      <c r="H274" s="68">
        <v>0.39</v>
      </c>
      <c r="I274" s="68">
        <v>0.44900000000000001</v>
      </c>
      <c r="J274" s="68">
        <v>100.74299999999999</v>
      </c>
      <c r="K274" s="48"/>
      <c r="L274" s="65">
        <v>44.445397725407751</v>
      </c>
      <c r="M274" s="65">
        <v>16.489534392752326</v>
      </c>
      <c r="N274" s="65">
        <v>39.065067881839923</v>
      </c>
      <c r="O274" s="49">
        <v>74.806269683154184</v>
      </c>
    </row>
    <row r="275" spans="1:15" s="50" customFormat="1" ht="12.75" x14ac:dyDescent="0.2">
      <c r="A275" s="59" t="s">
        <v>249</v>
      </c>
      <c r="B275" s="68">
        <v>52.878</v>
      </c>
      <c r="C275" s="68">
        <v>1.9419999999999999</v>
      </c>
      <c r="D275" s="68">
        <v>0.24099999999999999</v>
      </c>
      <c r="E275" s="68">
        <v>15.923999999999999</v>
      </c>
      <c r="F275" s="68">
        <v>19.010999999999999</v>
      </c>
      <c r="G275" s="68">
        <v>9.6829999999999998</v>
      </c>
      <c r="H275" s="68">
        <v>0.38500000000000001</v>
      </c>
      <c r="I275" s="68">
        <v>0.40200000000000002</v>
      </c>
      <c r="J275" s="68">
        <v>100.461</v>
      </c>
      <c r="K275" s="48"/>
      <c r="L275" s="65">
        <v>45.46311807669688</v>
      </c>
      <c r="M275" s="65">
        <v>15.513533659110044</v>
      </c>
      <c r="N275" s="65">
        <v>39.023348264193082</v>
      </c>
      <c r="O275" s="49">
        <v>75.204481984984909</v>
      </c>
    </row>
    <row r="276" spans="1:15" s="50" customFormat="1" ht="12.75" x14ac:dyDescent="0.2">
      <c r="A276" s="59" t="s">
        <v>570</v>
      </c>
      <c r="B276" s="68">
        <v>51.377000000000002</v>
      </c>
      <c r="C276" s="68">
        <v>2.1579999999999999</v>
      </c>
      <c r="D276" s="68">
        <v>0.35</v>
      </c>
      <c r="E276" s="68">
        <v>14.039</v>
      </c>
      <c r="F276" s="68">
        <v>19.367999999999999</v>
      </c>
      <c r="G276" s="68">
        <v>11.324</v>
      </c>
      <c r="H276" s="68">
        <v>0.502</v>
      </c>
      <c r="I276" s="68">
        <v>0.48199999999999998</v>
      </c>
      <c r="J276" s="68">
        <v>99.676000000000002</v>
      </c>
      <c r="K276" s="48"/>
      <c r="L276" s="65">
        <v>40.907671905486822</v>
      </c>
      <c r="M276" s="65">
        <v>18.516640793161578</v>
      </c>
      <c r="N276" s="65">
        <v>40.5756873013516</v>
      </c>
      <c r="O276" s="49">
        <v>70.856097865464633</v>
      </c>
    </row>
    <row r="277" spans="1:15" s="50" customFormat="1" ht="12.75" x14ac:dyDescent="0.2">
      <c r="A277" s="59" t="s">
        <v>1158</v>
      </c>
      <c r="B277" s="68">
        <v>50.302</v>
      </c>
      <c r="C277" s="68">
        <v>2.0710000000000002</v>
      </c>
      <c r="D277" s="68">
        <v>0.375</v>
      </c>
      <c r="E277" s="68">
        <v>13.438000000000001</v>
      </c>
      <c r="F277" s="68">
        <v>20.43</v>
      </c>
      <c r="G277" s="68">
        <v>11.004</v>
      </c>
      <c r="H277" s="68">
        <v>0.52900000000000003</v>
      </c>
      <c r="I277" s="68">
        <v>0.45300000000000001</v>
      </c>
      <c r="J277" s="68">
        <v>99.977000000000004</v>
      </c>
      <c r="K277" s="48"/>
      <c r="L277" s="65">
        <v>39.175876845560516</v>
      </c>
      <c r="M277" s="65">
        <v>18.002317697474254</v>
      </c>
      <c r="N277" s="65">
        <v>42.821805456965222</v>
      </c>
      <c r="O277" s="49">
        <v>68.515414239033149</v>
      </c>
    </row>
    <row r="278" spans="1:15" s="50" customFormat="1" ht="12.75" x14ac:dyDescent="0.2">
      <c r="A278" s="59" t="s">
        <v>1159</v>
      </c>
      <c r="B278" s="68">
        <v>52.534999999999997</v>
      </c>
      <c r="C278" s="68">
        <v>2.1179999999999999</v>
      </c>
      <c r="D278" s="68">
        <v>0.23300000000000001</v>
      </c>
      <c r="E278" s="68">
        <v>15.082000000000001</v>
      </c>
      <c r="F278" s="68">
        <v>19.891999999999999</v>
      </c>
      <c r="G278" s="68">
        <v>9.7929999999999993</v>
      </c>
      <c r="H278" s="68">
        <v>0.42299999999999999</v>
      </c>
      <c r="I278" s="68">
        <v>0.44</v>
      </c>
      <c r="J278" s="68">
        <v>100.58199999999999</v>
      </c>
      <c r="K278" s="48"/>
      <c r="L278" s="65">
        <v>43.240499745468405</v>
      </c>
      <c r="M278" s="65">
        <v>15.75582954105332</v>
      </c>
      <c r="N278" s="65">
        <v>41.003670713478272</v>
      </c>
      <c r="O278" s="49">
        <v>73.610426310218926</v>
      </c>
    </row>
    <row r="279" spans="1:15" s="50" customFormat="1" ht="12.75" x14ac:dyDescent="0.2">
      <c r="A279" s="59" t="s">
        <v>1160</v>
      </c>
      <c r="B279" s="68">
        <v>51.603999999999999</v>
      </c>
      <c r="C279" s="68">
        <v>3.0350000000000001</v>
      </c>
      <c r="D279" s="68">
        <v>0.255</v>
      </c>
      <c r="E279" s="68">
        <v>15.148</v>
      </c>
      <c r="F279" s="68">
        <v>20.013000000000002</v>
      </c>
      <c r="G279" s="68">
        <v>9.1319999999999997</v>
      </c>
      <c r="H279" s="68">
        <v>0.29099999999999998</v>
      </c>
      <c r="I279" s="68">
        <v>0.52200000000000002</v>
      </c>
      <c r="J279" s="68">
        <v>100.042</v>
      </c>
      <c r="K279" s="48"/>
      <c r="L279" s="65">
        <v>43.702792291379382</v>
      </c>
      <c r="M279" s="65">
        <v>14.784734958330525</v>
      </c>
      <c r="N279" s="65">
        <v>41.512472750290087</v>
      </c>
      <c r="O279" s="49">
        <v>76.685756843388916</v>
      </c>
    </row>
    <row r="280" spans="1:15" s="50" customFormat="1" ht="12.75" x14ac:dyDescent="0.2">
      <c r="A280" s="59" t="s">
        <v>571</v>
      </c>
      <c r="B280" s="68">
        <v>51.927999999999997</v>
      </c>
      <c r="C280" s="68">
        <v>2.8149999999999999</v>
      </c>
      <c r="D280" s="68">
        <v>0.249</v>
      </c>
      <c r="E280" s="68">
        <v>14.903</v>
      </c>
      <c r="F280" s="68">
        <v>20.009</v>
      </c>
      <c r="G280" s="68">
        <v>9.4559999999999995</v>
      </c>
      <c r="H280" s="68">
        <v>0.39200000000000002</v>
      </c>
      <c r="I280" s="68">
        <v>0.622</v>
      </c>
      <c r="J280" s="68">
        <v>100.399</v>
      </c>
      <c r="K280" s="48"/>
      <c r="L280" s="65">
        <v>43.078051564498779</v>
      </c>
      <c r="M280" s="65">
        <v>15.338523810080476</v>
      </c>
      <c r="N280" s="65">
        <v>41.58342462542074</v>
      </c>
      <c r="O280" s="49">
        <v>74.666869349268893</v>
      </c>
    </row>
    <row r="281" spans="1:15" s="50" customFormat="1" ht="12.75" x14ac:dyDescent="0.2">
      <c r="A281" s="59" t="s">
        <v>266</v>
      </c>
      <c r="B281" s="68">
        <v>52.805999999999997</v>
      </c>
      <c r="C281" s="68">
        <v>1.4970000000000001</v>
      </c>
      <c r="D281" s="68">
        <v>0.13900000000000001</v>
      </c>
      <c r="E281" s="68">
        <v>16.102</v>
      </c>
      <c r="F281" s="68">
        <v>18.670000000000002</v>
      </c>
      <c r="G281" s="68">
        <v>9.6829999999999998</v>
      </c>
      <c r="H281" s="68">
        <v>0.496</v>
      </c>
      <c r="I281" s="68">
        <v>0.28799999999999998</v>
      </c>
      <c r="J281" s="68">
        <v>99.656999999999996</v>
      </c>
      <c r="K281" s="48"/>
      <c r="L281" s="65">
        <v>46.059637773221397</v>
      </c>
      <c r="M281" s="65">
        <v>15.543341135493227</v>
      </c>
      <c r="N281" s="65">
        <v>38.397021091285374</v>
      </c>
      <c r="O281" s="49">
        <v>74.969088719216671</v>
      </c>
    </row>
    <row r="282" spans="1:15" s="50" customFormat="1" ht="12.75" x14ac:dyDescent="0.2">
      <c r="A282" s="59" t="s">
        <v>267</v>
      </c>
      <c r="B282" s="68">
        <v>52.527999999999999</v>
      </c>
      <c r="C282" s="68">
        <v>1.508</v>
      </c>
      <c r="D282" s="68">
        <v>0.19900000000000001</v>
      </c>
      <c r="E282" s="68">
        <v>15.794</v>
      </c>
      <c r="F282" s="68">
        <v>17.968</v>
      </c>
      <c r="G282" s="68">
        <v>10.76</v>
      </c>
      <c r="H282" s="68">
        <v>0.47399999999999998</v>
      </c>
      <c r="I282" s="68">
        <v>0.46800000000000003</v>
      </c>
      <c r="J282" s="68">
        <v>99.739000000000004</v>
      </c>
      <c r="K282" s="48"/>
      <c r="L282" s="65">
        <v>45.449464411958182</v>
      </c>
      <c r="M282" s="65">
        <v>17.375713951405888</v>
      </c>
      <c r="N282" s="65">
        <v>37.174821636635933</v>
      </c>
      <c r="O282" s="49">
        <v>72.342754284103421</v>
      </c>
    </row>
    <row r="283" spans="1:15" s="50" customFormat="1" ht="12.75" x14ac:dyDescent="0.2">
      <c r="A283" s="59" t="s">
        <v>274</v>
      </c>
      <c r="B283" s="68">
        <v>52.499000000000002</v>
      </c>
      <c r="C283" s="68">
        <v>2.258</v>
      </c>
      <c r="D283" s="68">
        <v>0.39</v>
      </c>
      <c r="E283" s="68">
        <v>14.449</v>
      </c>
      <c r="F283" s="68">
        <v>19.044</v>
      </c>
      <c r="G283" s="68">
        <v>11.273</v>
      </c>
      <c r="H283" s="68">
        <v>0.51800000000000002</v>
      </c>
      <c r="I283" s="68">
        <v>0.48899999999999999</v>
      </c>
      <c r="J283" s="68">
        <v>100.937</v>
      </c>
      <c r="K283" s="48"/>
      <c r="L283" s="65">
        <v>41.921040158558775</v>
      </c>
      <c r="M283" s="65">
        <v>18.353864319287872</v>
      </c>
      <c r="N283" s="65">
        <v>39.725095522153339</v>
      </c>
      <c r="O283" s="49">
        <v>70.467267744298354</v>
      </c>
    </row>
    <row r="284" spans="1:15" s="50" customFormat="1" ht="12.75" x14ac:dyDescent="0.2">
      <c r="A284" s="59" t="s">
        <v>275</v>
      </c>
      <c r="B284" s="68">
        <v>52.277000000000001</v>
      </c>
      <c r="C284" s="68">
        <v>4.72</v>
      </c>
      <c r="D284" s="68">
        <v>0.626</v>
      </c>
      <c r="E284" s="68">
        <v>13.457000000000001</v>
      </c>
      <c r="F284" s="68">
        <v>17.542000000000002</v>
      </c>
      <c r="G284" s="68">
        <v>10.077999999999999</v>
      </c>
      <c r="H284" s="68">
        <v>0.35299999999999998</v>
      </c>
      <c r="I284" s="68">
        <v>0.70799999999999996</v>
      </c>
      <c r="J284" s="68">
        <v>100.245</v>
      </c>
      <c r="K284" s="48"/>
      <c r="L284" s="65">
        <v>42.41807319796338</v>
      </c>
      <c r="M284" s="65">
        <v>17.82669317953177</v>
      </c>
      <c r="N284" s="65">
        <v>39.755233622504861</v>
      </c>
      <c r="O284" s="49">
        <v>70.409557125959637</v>
      </c>
    </row>
    <row r="285" spans="1:15" s="50" customFormat="1" ht="12.75" x14ac:dyDescent="0.2">
      <c r="A285" s="59" t="s">
        <v>276</v>
      </c>
      <c r="B285" s="68">
        <v>52.555</v>
      </c>
      <c r="C285" s="68">
        <v>1.946</v>
      </c>
      <c r="D285" s="68">
        <v>0.28799999999999998</v>
      </c>
      <c r="E285" s="68">
        <v>14.121</v>
      </c>
      <c r="F285" s="68">
        <v>19.361000000000001</v>
      </c>
      <c r="G285" s="68">
        <v>11.135</v>
      </c>
      <c r="H285" s="68">
        <v>0.53200000000000003</v>
      </c>
      <c r="I285" s="68">
        <v>0.38400000000000001</v>
      </c>
      <c r="J285" s="68">
        <v>100.334</v>
      </c>
      <c r="K285" s="48"/>
      <c r="L285" s="65">
        <v>41.181520073153692</v>
      </c>
      <c r="M285" s="65">
        <v>18.223042681470339</v>
      </c>
      <c r="N285" s="65">
        <v>40.595437245375962</v>
      </c>
      <c r="O285" s="49">
        <v>69.32383332785011</v>
      </c>
    </row>
    <row r="286" spans="1:15" s="50" customFormat="1" ht="12.75" x14ac:dyDescent="0.2">
      <c r="A286" s="59" t="s">
        <v>279</v>
      </c>
      <c r="B286" s="68">
        <v>52.98</v>
      </c>
      <c r="C286" s="68">
        <v>1.258</v>
      </c>
      <c r="D286" s="68">
        <v>0.28100000000000003</v>
      </c>
      <c r="E286" s="68">
        <v>15.231999999999999</v>
      </c>
      <c r="F286" s="68">
        <v>19.651</v>
      </c>
      <c r="G286" s="68">
        <v>10.039</v>
      </c>
      <c r="H286" s="68">
        <v>0.53800000000000003</v>
      </c>
      <c r="I286" s="68">
        <v>0.28899999999999998</v>
      </c>
      <c r="J286" s="68">
        <v>100.244</v>
      </c>
      <c r="K286" s="48"/>
      <c r="L286" s="65">
        <v>43.527321302209764</v>
      </c>
      <c r="M286" s="65">
        <v>16.098640988071367</v>
      </c>
      <c r="N286" s="65">
        <v>40.374037709718877</v>
      </c>
      <c r="O286" s="49">
        <v>74.407858844316024</v>
      </c>
    </row>
    <row r="287" spans="1:15" s="50" customFormat="1" ht="12.75" x14ac:dyDescent="0.2">
      <c r="A287" s="59" t="s">
        <v>280</v>
      </c>
      <c r="B287" s="68">
        <v>52.780999999999999</v>
      </c>
      <c r="C287" s="68">
        <v>1.722</v>
      </c>
      <c r="D287" s="68">
        <v>0.28999999999999998</v>
      </c>
      <c r="E287" s="68">
        <v>14.454000000000001</v>
      </c>
      <c r="F287" s="68">
        <v>19.308</v>
      </c>
      <c r="G287" s="68">
        <v>11.124000000000001</v>
      </c>
      <c r="H287" s="68">
        <v>0.55000000000000004</v>
      </c>
      <c r="I287" s="68">
        <v>0.41099999999999998</v>
      </c>
      <c r="J287" s="68">
        <v>100.626</v>
      </c>
      <c r="K287" s="48"/>
      <c r="L287" s="65">
        <v>41.800693396638444</v>
      </c>
      <c r="M287" s="65">
        <v>18.053032615011414</v>
      </c>
      <c r="N287" s="65">
        <v>40.146273988350153</v>
      </c>
      <c r="O287" s="49">
        <v>70.021283393750863</v>
      </c>
    </row>
    <row r="288" spans="1:15" s="50" customFormat="1" ht="12.75" x14ac:dyDescent="0.2">
      <c r="A288" s="59" t="s">
        <v>281</v>
      </c>
      <c r="B288" s="68">
        <v>52.701000000000001</v>
      </c>
      <c r="C288" s="68">
        <v>1.349</v>
      </c>
      <c r="D288" s="68">
        <v>0.154</v>
      </c>
      <c r="E288" s="68">
        <v>15.861000000000001</v>
      </c>
      <c r="F288" s="68">
        <v>18.167000000000002</v>
      </c>
      <c r="G288" s="68">
        <v>11.090999999999999</v>
      </c>
      <c r="H288" s="68">
        <v>0.46600000000000003</v>
      </c>
      <c r="I288" s="68">
        <v>0.41499999999999998</v>
      </c>
      <c r="J288" s="68">
        <v>100.245</v>
      </c>
      <c r="K288" s="48"/>
      <c r="L288" s="65">
        <v>45.128239768276686</v>
      </c>
      <c r="M288" s="65">
        <v>17.708520774510969</v>
      </c>
      <c r="N288" s="65">
        <v>37.163239457212349</v>
      </c>
      <c r="O288" s="49">
        <v>72.207873372748111</v>
      </c>
    </row>
    <row r="289" spans="1:15" s="50" customFormat="1" ht="12.75" x14ac:dyDescent="0.2">
      <c r="A289" s="59" t="s">
        <v>282</v>
      </c>
      <c r="B289" s="68">
        <v>52.936999999999998</v>
      </c>
      <c r="C289" s="68">
        <v>1.429</v>
      </c>
      <c r="D289" s="68">
        <v>0.21299999999999999</v>
      </c>
      <c r="E289" s="68">
        <v>16.042999999999999</v>
      </c>
      <c r="F289" s="68">
        <v>18.536999999999999</v>
      </c>
      <c r="G289" s="68">
        <v>10.243</v>
      </c>
      <c r="H289" s="68">
        <v>0.46200000000000002</v>
      </c>
      <c r="I289" s="68">
        <v>0.35</v>
      </c>
      <c r="J289" s="68">
        <v>100.212</v>
      </c>
      <c r="K289" s="48"/>
      <c r="L289" s="65">
        <v>45.682272532582118</v>
      </c>
      <c r="M289" s="65">
        <v>16.36752604173947</v>
      </c>
      <c r="N289" s="65">
        <v>37.950201425678415</v>
      </c>
      <c r="O289" s="49">
        <v>74.530735498737101</v>
      </c>
    </row>
    <row r="290" spans="1:15" s="50" customFormat="1" ht="12.75" x14ac:dyDescent="0.2">
      <c r="A290" s="59" t="s">
        <v>283</v>
      </c>
      <c r="B290" s="68">
        <v>52.408000000000001</v>
      </c>
      <c r="C290" s="68">
        <v>1.8320000000000001</v>
      </c>
      <c r="D290" s="68">
        <v>0.308</v>
      </c>
      <c r="E290" s="68">
        <v>14.31</v>
      </c>
      <c r="F290" s="68">
        <v>19.401</v>
      </c>
      <c r="G290" s="68">
        <v>11.013999999999999</v>
      </c>
      <c r="H290" s="68">
        <v>0.53600000000000003</v>
      </c>
      <c r="I290" s="68">
        <v>0.41499999999999998</v>
      </c>
      <c r="J290" s="68">
        <v>100.191</v>
      </c>
      <c r="K290" s="48"/>
      <c r="L290" s="65">
        <v>41.551114250372386</v>
      </c>
      <c r="M290" s="65">
        <v>17.946586802030215</v>
      </c>
      <c r="N290" s="65">
        <v>40.502298947597396</v>
      </c>
      <c r="O290" s="49">
        <v>70.636506066045968</v>
      </c>
    </row>
    <row r="291" spans="1:15" s="50" customFormat="1" ht="12.75" x14ac:dyDescent="0.2">
      <c r="A291" s="59" t="s">
        <v>284</v>
      </c>
      <c r="B291" s="68">
        <v>52.795999999999999</v>
      </c>
      <c r="C291" s="68">
        <v>1.29</v>
      </c>
      <c r="D291" s="68">
        <v>0.253</v>
      </c>
      <c r="E291" s="68">
        <v>14.625999999999999</v>
      </c>
      <c r="F291" s="68">
        <v>19.387</v>
      </c>
      <c r="G291" s="68">
        <v>11.069000000000001</v>
      </c>
      <c r="H291" s="68">
        <v>0.628</v>
      </c>
      <c r="I291" s="68">
        <v>0.40799999999999997</v>
      </c>
      <c r="J291" s="68">
        <v>100.467</v>
      </c>
      <c r="K291" s="48"/>
      <c r="L291" s="65">
        <v>42.057368088465338</v>
      </c>
      <c r="M291" s="65">
        <v>17.861530140563122</v>
      </c>
      <c r="N291" s="65">
        <v>40.081101770971543</v>
      </c>
      <c r="O291" s="49">
        <v>70.632678865153011</v>
      </c>
    </row>
    <row r="292" spans="1:15" s="50" customFormat="1" ht="12.75" x14ac:dyDescent="0.2">
      <c r="A292" s="59" t="s">
        <v>285</v>
      </c>
      <c r="B292" s="68">
        <v>51.283000000000001</v>
      </c>
      <c r="C292" s="68">
        <v>2.871</v>
      </c>
      <c r="D292" s="68">
        <v>0.222</v>
      </c>
      <c r="E292" s="68">
        <v>15.499000000000001</v>
      </c>
      <c r="F292" s="68">
        <v>17.234999999999999</v>
      </c>
      <c r="G292" s="68">
        <v>11.478999999999999</v>
      </c>
      <c r="H292" s="68">
        <v>0.48199999999999998</v>
      </c>
      <c r="I292" s="68">
        <v>0.61399999999999999</v>
      </c>
      <c r="J292" s="68">
        <v>99.692999999999998</v>
      </c>
      <c r="K292" s="48"/>
      <c r="L292" s="65">
        <v>45.144263889743463</v>
      </c>
      <c r="M292" s="65">
        <v>18.762759183354973</v>
      </c>
      <c r="N292" s="65">
        <v>36.092976926901564</v>
      </c>
      <c r="O292" s="49">
        <v>72.186515289550826</v>
      </c>
    </row>
    <row r="293" spans="1:15" s="50" customFormat="1" ht="12.75" x14ac:dyDescent="0.2">
      <c r="A293" s="59" t="s">
        <v>286</v>
      </c>
      <c r="B293" s="68">
        <v>52.076000000000001</v>
      </c>
      <c r="C293" s="68">
        <v>2.8159999999999998</v>
      </c>
      <c r="D293" s="68">
        <v>0.22500000000000001</v>
      </c>
      <c r="E293" s="68">
        <v>15.378</v>
      </c>
      <c r="F293" s="68">
        <v>18.666</v>
      </c>
      <c r="G293" s="68">
        <v>10.221</v>
      </c>
      <c r="H293" s="68">
        <v>0.43099999999999999</v>
      </c>
      <c r="I293" s="68">
        <v>0.58299999999999996</v>
      </c>
      <c r="J293" s="68">
        <v>100.43</v>
      </c>
      <c r="K293" s="48"/>
      <c r="L293" s="65">
        <v>44.529954274602176</v>
      </c>
      <c r="M293" s="65">
        <v>16.608848814715728</v>
      </c>
      <c r="N293" s="65">
        <v>38.861196910682096</v>
      </c>
      <c r="O293" s="49">
        <v>73.002601926593172</v>
      </c>
    </row>
    <row r="294" spans="1:15" s="50" customFormat="1" ht="12.75" x14ac:dyDescent="0.2">
      <c r="A294" s="59" t="s">
        <v>287</v>
      </c>
      <c r="B294" s="68">
        <v>51.374000000000002</v>
      </c>
      <c r="C294" s="68">
        <v>2.6539999999999999</v>
      </c>
      <c r="D294" s="68">
        <v>0.247</v>
      </c>
      <c r="E294" s="68">
        <v>15.483000000000001</v>
      </c>
      <c r="F294" s="68">
        <v>19.184000000000001</v>
      </c>
      <c r="G294" s="68">
        <v>9.8369999999999997</v>
      </c>
      <c r="H294" s="68">
        <v>0.39900000000000002</v>
      </c>
      <c r="I294" s="68">
        <v>0.55500000000000005</v>
      </c>
      <c r="J294" s="68">
        <v>99.772999999999996</v>
      </c>
      <c r="K294" s="48"/>
      <c r="L294" s="65">
        <v>44.49649833388235</v>
      </c>
      <c r="M294" s="65">
        <v>15.864527576662734</v>
      </c>
      <c r="N294" s="65">
        <v>39.638974089454919</v>
      </c>
      <c r="O294" s="49">
        <v>76.755876152585884</v>
      </c>
    </row>
    <row r="295" spans="1:15" s="50" customFormat="1" ht="12.75" x14ac:dyDescent="0.2">
      <c r="A295" s="59" t="s">
        <v>572</v>
      </c>
      <c r="B295" s="68">
        <v>53.098999999999997</v>
      </c>
      <c r="C295" s="68">
        <v>1.1619999999999999</v>
      </c>
      <c r="D295" s="68">
        <v>0.33300000000000002</v>
      </c>
      <c r="E295" s="68">
        <v>14.348000000000001</v>
      </c>
      <c r="F295" s="68">
        <v>19.77</v>
      </c>
      <c r="G295" s="68">
        <v>10.958</v>
      </c>
      <c r="H295" s="68">
        <v>0.64500000000000002</v>
      </c>
      <c r="I295" s="68">
        <v>0.30299999999999999</v>
      </c>
      <c r="J295" s="68">
        <v>100.636</v>
      </c>
      <c r="K295" s="48"/>
      <c r="L295" s="65">
        <v>41.335140986174032</v>
      </c>
      <c r="M295" s="65">
        <v>17.715487273435489</v>
      </c>
      <c r="N295" s="65">
        <v>40.949371740390482</v>
      </c>
      <c r="O295" s="49">
        <v>70.490132654090147</v>
      </c>
    </row>
    <row r="296" spans="1:15" s="50" customFormat="1" ht="12.75" x14ac:dyDescent="0.2">
      <c r="A296" s="59" t="s">
        <v>1166</v>
      </c>
      <c r="B296" s="68">
        <v>52.472999999999999</v>
      </c>
      <c r="C296" s="68">
        <v>1.5980000000000001</v>
      </c>
      <c r="D296" s="68">
        <v>0.30299999999999999</v>
      </c>
      <c r="E296" s="68">
        <v>14.116</v>
      </c>
      <c r="F296" s="68">
        <v>19.425000000000001</v>
      </c>
      <c r="G296" s="68">
        <v>10.938000000000001</v>
      </c>
      <c r="H296" s="68">
        <v>0.61499999999999999</v>
      </c>
      <c r="I296" s="68">
        <v>0.44</v>
      </c>
      <c r="J296" s="68">
        <v>99.944000000000003</v>
      </c>
      <c r="K296" s="48"/>
      <c r="L296" s="65">
        <v>41.250590561959442</v>
      </c>
      <c r="M296" s="65">
        <v>17.937015804558278</v>
      </c>
      <c r="N296" s="65">
        <v>40.812393633482273</v>
      </c>
      <c r="O296" s="49">
        <v>69.694642331903466</v>
      </c>
    </row>
    <row r="297" spans="1:15" s="50" customFormat="1" ht="12.75" x14ac:dyDescent="0.2">
      <c r="A297" s="59" t="s">
        <v>1167</v>
      </c>
      <c r="B297" s="68">
        <v>52.247999999999998</v>
      </c>
      <c r="C297" s="68">
        <v>1.9810000000000001</v>
      </c>
      <c r="D297" s="68">
        <v>0.36899999999999999</v>
      </c>
      <c r="E297" s="68">
        <v>14.234</v>
      </c>
      <c r="F297" s="68">
        <v>19.192</v>
      </c>
      <c r="G297" s="68">
        <v>11.154999999999999</v>
      </c>
      <c r="H297" s="68">
        <v>0.55400000000000005</v>
      </c>
      <c r="I297" s="68">
        <v>0.441</v>
      </c>
      <c r="J297" s="68">
        <v>100.19799999999999</v>
      </c>
      <c r="K297" s="48"/>
      <c r="L297" s="65">
        <v>41.507776660973768</v>
      </c>
      <c r="M297" s="65">
        <v>18.254327393049905</v>
      </c>
      <c r="N297" s="65">
        <v>40.237895945976327</v>
      </c>
      <c r="O297" s="49">
        <v>70.277259263998815</v>
      </c>
    </row>
    <row r="298" spans="1:15" s="50" customFormat="1" ht="12.75" x14ac:dyDescent="0.2">
      <c r="A298" s="59" t="s">
        <v>1168</v>
      </c>
      <c r="B298" s="68">
        <v>52.052999999999997</v>
      </c>
      <c r="C298" s="68">
        <v>1.98</v>
      </c>
      <c r="D298" s="68">
        <v>0.42799999999999999</v>
      </c>
      <c r="E298" s="68">
        <v>14.32</v>
      </c>
      <c r="F298" s="68">
        <v>19.198</v>
      </c>
      <c r="G298" s="68">
        <v>11.337999999999999</v>
      </c>
      <c r="H298" s="68">
        <v>0.54400000000000004</v>
      </c>
      <c r="I298" s="68">
        <v>0.41799999999999998</v>
      </c>
      <c r="J298" s="68">
        <v>100.33199999999999</v>
      </c>
      <c r="K298" s="48"/>
      <c r="L298" s="65">
        <v>41.524846970123278</v>
      </c>
      <c r="M298" s="65">
        <v>18.44995139108228</v>
      </c>
      <c r="N298" s="65">
        <v>40.025201638794442</v>
      </c>
      <c r="O298" s="49">
        <v>71.439386088103291</v>
      </c>
    </row>
    <row r="299" spans="1:15" s="50" customFormat="1" ht="12.75" x14ac:dyDescent="0.2">
      <c r="A299" s="59" t="s">
        <v>1169</v>
      </c>
      <c r="B299" s="68">
        <v>52.387</v>
      </c>
      <c r="C299" s="68">
        <v>1.964</v>
      </c>
      <c r="D299" s="68">
        <v>0.34599999999999997</v>
      </c>
      <c r="E299" s="68">
        <v>14.33</v>
      </c>
      <c r="F299" s="68">
        <v>19.331</v>
      </c>
      <c r="G299" s="68">
        <v>11.127000000000001</v>
      </c>
      <c r="H299" s="68">
        <v>0.56899999999999995</v>
      </c>
      <c r="I299" s="68">
        <v>0.44800000000000001</v>
      </c>
      <c r="J299" s="68">
        <v>100.556</v>
      </c>
      <c r="K299" s="48"/>
      <c r="L299" s="65">
        <v>41.569253955769433</v>
      </c>
      <c r="M299" s="65">
        <v>18.113312460429391</v>
      </c>
      <c r="N299" s="65">
        <v>40.317433583801169</v>
      </c>
      <c r="O299" s="49">
        <v>70.407580395325681</v>
      </c>
    </row>
    <row r="300" spans="1:15" s="50" customFormat="1" ht="12.75" x14ac:dyDescent="0.2">
      <c r="A300" s="59" t="s">
        <v>1170</v>
      </c>
      <c r="B300" s="68">
        <v>51.962000000000003</v>
      </c>
      <c r="C300" s="68">
        <v>2.1179999999999999</v>
      </c>
      <c r="D300" s="68">
        <v>0.28799999999999998</v>
      </c>
      <c r="E300" s="68">
        <v>14.401</v>
      </c>
      <c r="F300" s="68">
        <v>19.827000000000002</v>
      </c>
      <c r="G300" s="68">
        <v>10.391999999999999</v>
      </c>
      <c r="H300" s="68">
        <v>0.53900000000000003</v>
      </c>
      <c r="I300" s="68">
        <v>0.46400000000000002</v>
      </c>
      <c r="J300" s="68">
        <v>99.971999999999994</v>
      </c>
      <c r="K300" s="48"/>
      <c r="L300" s="65">
        <v>41.756861849087578</v>
      </c>
      <c r="M300" s="65">
        <v>16.909395859432898</v>
      </c>
      <c r="N300" s="65">
        <v>41.333742291479524</v>
      </c>
      <c r="O300" s="49">
        <v>72.835262540113462</v>
      </c>
    </row>
    <row r="301" spans="1:15" s="50" customFormat="1" ht="12.75" x14ac:dyDescent="0.2">
      <c r="A301" s="59" t="s">
        <v>1171</v>
      </c>
      <c r="B301" s="68">
        <v>51.951000000000001</v>
      </c>
      <c r="C301" s="68">
        <v>2.6360000000000001</v>
      </c>
      <c r="D301" s="68">
        <v>0.26500000000000001</v>
      </c>
      <c r="E301" s="68">
        <v>14.901999999999999</v>
      </c>
      <c r="F301" s="68">
        <v>19.951000000000001</v>
      </c>
      <c r="G301" s="68">
        <v>9.7140000000000004</v>
      </c>
      <c r="H301" s="68">
        <v>0.379</v>
      </c>
      <c r="I301" s="68">
        <v>0.53900000000000003</v>
      </c>
      <c r="J301" s="68">
        <v>100.331</v>
      </c>
      <c r="K301" s="48"/>
      <c r="L301" s="65">
        <v>42.948432169736819</v>
      </c>
      <c r="M301" s="65">
        <v>15.710666352392511</v>
      </c>
      <c r="N301" s="65">
        <v>41.340901477870673</v>
      </c>
      <c r="O301" s="49">
        <v>74.94408130678795</v>
      </c>
    </row>
    <row r="302" spans="1:15" s="50" customFormat="1" ht="12.75" x14ac:dyDescent="0.2">
      <c r="A302" s="59" t="s">
        <v>1172</v>
      </c>
      <c r="B302" s="68">
        <v>52.152000000000001</v>
      </c>
      <c r="C302" s="68">
        <v>2.387</v>
      </c>
      <c r="D302" s="68">
        <v>0.25600000000000001</v>
      </c>
      <c r="E302" s="68">
        <v>14.837</v>
      </c>
      <c r="F302" s="68">
        <v>19.838999999999999</v>
      </c>
      <c r="G302" s="68">
        <v>10.364000000000001</v>
      </c>
      <c r="H302" s="68">
        <v>0.40899999999999997</v>
      </c>
      <c r="I302" s="68">
        <v>0.55100000000000005</v>
      </c>
      <c r="J302" s="68">
        <v>100.836</v>
      </c>
      <c r="K302" s="48"/>
      <c r="L302" s="65">
        <v>42.492609718878462</v>
      </c>
      <c r="M302" s="65">
        <v>16.656680793585569</v>
      </c>
      <c r="N302" s="65">
        <v>40.850709487535958</v>
      </c>
      <c r="O302" s="49">
        <v>73.555735146152202</v>
      </c>
    </row>
    <row r="303" spans="1:15" s="50" customFormat="1" ht="12.75" x14ac:dyDescent="0.2">
      <c r="A303" s="59" t="s">
        <v>573</v>
      </c>
      <c r="B303" s="68">
        <v>51.563000000000002</v>
      </c>
      <c r="C303" s="68">
        <v>3.3660000000000001</v>
      </c>
      <c r="D303" s="68">
        <v>0.33200000000000002</v>
      </c>
      <c r="E303" s="68">
        <v>14.512</v>
      </c>
      <c r="F303" s="68">
        <v>19.721</v>
      </c>
      <c r="G303" s="68">
        <v>9.9049999999999994</v>
      </c>
      <c r="H303" s="68">
        <v>0.34499999999999997</v>
      </c>
      <c r="I303" s="68">
        <v>0.60399999999999998</v>
      </c>
      <c r="J303" s="68">
        <v>100.462</v>
      </c>
      <c r="K303" s="48"/>
      <c r="L303" s="65">
        <v>42.371737649442835</v>
      </c>
      <c r="M303" s="65">
        <v>16.229204613198402</v>
      </c>
      <c r="N303" s="65">
        <v>41.39905773735876</v>
      </c>
      <c r="O303" s="49">
        <v>73.108461935973367</v>
      </c>
    </row>
    <row r="304" spans="1:15" s="50" customFormat="1" ht="12.75" x14ac:dyDescent="0.2">
      <c r="A304" s="59" t="s">
        <v>292</v>
      </c>
      <c r="B304" s="68">
        <v>52.698</v>
      </c>
      <c r="C304" s="68">
        <v>1.8420000000000001</v>
      </c>
      <c r="D304" s="68">
        <v>0.25900000000000001</v>
      </c>
      <c r="E304" s="68">
        <v>14.698</v>
      </c>
      <c r="F304" s="68">
        <v>19.672000000000001</v>
      </c>
      <c r="G304" s="68">
        <v>10.288</v>
      </c>
      <c r="H304" s="68">
        <v>0.48499999999999999</v>
      </c>
      <c r="I304" s="68">
        <v>0.371</v>
      </c>
      <c r="J304" s="68">
        <v>100.316</v>
      </c>
      <c r="K304" s="48"/>
      <c r="L304" s="65">
        <v>42.461431176662039</v>
      </c>
      <c r="M304" s="65">
        <v>16.678657545407621</v>
      </c>
      <c r="N304" s="65">
        <v>40.859911277930337</v>
      </c>
      <c r="O304" s="49">
        <v>71.806931290907954</v>
      </c>
    </row>
    <row r="305" spans="1:15" s="50" customFormat="1" ht="12.75" x14ac:dyDescent="0.2">
      <c r="A305" s="59" t="s">
        <v>293</v>
      </c>
      <c r="B305" s="68">
        <v>52.661000000000001</v>
      </c>
      <c r="C305" s="68">
        <v>1.9159999999999999</v>
      </c>
      <c r="D305" s="68">
        <v>0.30399999999999999</v>
      </c>
      <c r="E305" s="68">
        <v>14.646000000000001</v>
      </c>
      <c r="F305" s="68">
        <v>19.803000000000001</v>
      </c>
      <c r="G305" s="68">
        <v>10.087999999999999</v>
      </c>
      <c r="H305" s="68">
        <v>0.51</v>
      </c>
      <c r="I305" s="68">
        <v>0.40899999999999997</v>
      </c>
      <c r="J305" s="68">
        <v>100.358</v>
      </c>
      <c r="K305" s="48"/>
      <c r="L305" s="65">
        <v>42.397003539365151</v>
      </c>
      <c r="M305" s="65">
        <v>16.387585029569816</v>
      </c>
      <c r="N305" s="65">
        <v>41.215411431065029</v>
      </c>
      <c r="O305" s="49">
        <v>72.316566762143722</v>
      </c>
    </row>
    <row r="306" spans="1:15" s="50" customFormat="1" ht="12.75" x14ac:dyDescent="0.2">
      <c r="A306" s="59" t="s">
        <v>294</v>
      </c>
      <c r="B306" s="68">
        <v>52.222999999999999</v>
      </c>
      <c r="C306" s="68">
        <v>2.4649999999999999</v>
      </c>
      <c r="D306" s="68">
        <v>0.254</v>
      </c>
      <c r="E306" s="68">
        <v>15.272</v>
      </c>
      <c r="F306" s="68">
        <v>18.943000000000001</v>
      </c>
      <c r="G306" s="68">
        <v>10.257</v>
      </c>
      <c r="H306" s="68">
        <v>0.41099999999999998</v>
      </c>
      <c r="I306" s="68">
        <v>0.59099999999999997</v>
      </c>
      <c r="J306" s="68">
        <v>100.455</v>
      </c>
      <c r="K306" s="48"/>
      <c r="L306" s="65">
        <v>44.078324396157697</v>
      </c>
      <c r="M306" s="65">
        <v>16.612816494918246</v>
      </c>
      <c r="N306" s="65">
        <v>39.308859108924068</v>
      </c>
      <c r="O306" s="49">
        <v>73.000360911021858</v>
      </c>
    </row>
    <row r="307" spans="1:15" s="50" customFormat="1" ht="12.75" x14ac:dyDescent="0.2">
      <c r="A307" s="59" t="s">
        <v>295</v>
      </c>
      <c r="B307" s="68">
        <v>49.665999999999997</v>
      </c>
      <c r="C307" s="68">
        <v>5</v>
      </c>
      <c r="D307" s="68">
        <v>0.252</v>
      </c>
      <c r="E307" s="68">
        <v>14.77</v>
      </c>
      <c r="F307" s="68">
        <v>18.928000000000001</v>
      </c>
      <c r="G307" s="68">
        <v>9.3190000000000008</v>
      </c>
      <c r="H307" s="68">
        <v>0.30599999999999999</v>
      </c>
      <c r="I307" s="68">
        <v>0.77200000000000002</v>
      </c>
      <c r="J307" s="68">
        <v>99.036000000000001</v>
      </c>
      <c r="K307" s="48"/>
      <c r="L307" s="65">
        <v>43.94753762438279</v>
      </c>
      <c r="M307" s="65">
        <v>15.560269479138345</v>
      </c>
      <c r="N307" s="65">
        <v>40.492192896478869</v>
      </c>
      <c r="O307" s="49">
        <v>76.499694881090946</v>
      </c>
    </row>
    <row r="308" spans="1:15" s="50" customFormat="1" ht="12.75" x14ac:dyDescent="0.2">
      <c r="A308" s="59" t="s">
        <v>296</v>
      </c>
      <c r="B308" s="68">
        <v>51.070999999999998</v>
      </c>
      <c r="C308" s="68">
        <v>3.74</v>
      </c>
      <c r="D308" s="68">
        <v>0.23300000000000001</v>
      </c>
      <c r="E308" s="68">
        <v>15.271000000000001</v>
      </c>
      <c r="F308" s="68">
        <v>18.564</v>
      </c>
      <c r="G308" s="68">
        <v>10.212999999999999</v>
      </c>
      <c r="H308" s="68">
        <v>0.39400000000000002</v>
      </c>
      <c r="I308" s="68">
        <v>0.68100000000000005</v>
      </c>
      <c r="J308" s="68">
        <v>100.233</v>
      </c>
      <c r="K308" s="48"/>
      <c r="L308" s="65">
        <v>44.458052536726974</v>
      </c>
      <c r="M308" s="65">
        <v>16.685147123032316</v>
      </c>
      <c r="N308" s="65">
        <v>38.856800340240717</v>
      </c>
      <c r="O308" s="49">
        <v>74.205623173718678</v>
      </c>
    </row>
    <row r="309" spans="1:15" s="50" customFormat="1" ht="12.75" x14ac:dyDescent="0.2">
      <c r="A309" s="59" t="s">
        <v>297</v>
      </c>
      <c r="B309" s="68">
        <v>48.847000000000001</v>
      </c>
      <c r="C309" s="68">
        <v>5.907</v>
      </c>
      <c r="D309" s="68">
        <v>0.27</v>
      </c>
      <c r="E309" s="68">
        <v>14.077999999999999</v>
      </c>
      <c r="F309" s="68">
        <v>20.643000000000001</v>
      </c>
      <c r="G309" s="68">
        <v>8.9209999999999994</v>
      </c>
      <c r="H309" s="68">
        <v>0.20699999999999999</v>
      </c>
      <c r="I309" s="68">
        <v>0.79800000000000004</v>
      </c>
      <c r="J309" s="68">
        <v>99.736999999999995</v>
      </c>
      <c r="K309" s="48"/>
      <c r="L309" s="65">
        <v>41.49626237075573</v>
      </c>
      <c r="M309" s="65">
        <v>14.756226418904516</v>
      </c>
      <c r="N309" s="65">
        <v>43.747511210339759</v>
      </c>
      <c r="O309" s="49">
        <v>79.863072762875575</v>
      </c>
    </row>
    <row r="310" spans="1:15" s="50" customFormat="1" ht="12.75" x14ac:dyDescent="0.2">
      <c r="A310" s="59" t="s">
        <v>298</v>
      </c>
      <c r="B310" s="68">
        <v>52.649000000000001</v>
      </c>
      <c r="C310" s="68">
        <v>2.1280000000000001</v>
      </c>
      <c r="D310" s="68">
        <v>0.254</v>
      </c>
      <c r="E310" s="68">
        <v>15.731999999999999</v>
      </c>
      <c r="F310" s="68">
        <v>19.11</v>
      </c>
      <c r="G310" s="68">
        <v>9.5380000000000003</v>
      </c>
      <c r="H310" s="68">
        <v>0.39700000000000002</v>
      </c>
      <c r="I310" s="68">
        <v>0.49199999999999999</v>
      </c>
      <c r="J310" s="68">
        <v>100.376</v>
      </c>
      <c r="K310" s="48"/>
      <c r="L310" s="65">
        <v>45.175737057479168</v>
      </c>
      <c r="M310" s="65">
        <v>15.369947295511235</v>
      </c>
      <c r="N310" s="65">
        <v>39.454315647009594</v>
      </c>
      <c r="O310" s="49">
        <v>74.614297518049113</v>
      </c>
    </row>
    <row r="311" spans="1:15" s="50" customFormat="1" ht="12.75" x14ac:dyDescent="0.2">
      <c r="A311" s="59" t="s">
        <v>305</v>
      </c>
      <c r="B311" s="68">
        <v>51.985999999999997</v>
      </c>
      <c r="C311" s="68">
        <v>2.3199999999999998</v>
      </c>
      <c r="D311" s="68">
        <v>0.35499999999999998</v>
      </c>
      <c r="E311" s="68">
        <v>14.847</v>
      </c>
      <c r="F311" s="68">
        <v>18.994</v>
      </c>
      <c r="G311" s="68">
        <v>10.603999999999999</v>
      </c>
      <c r="H311" s="68">
        <v>0.40300000000000002</v>
      </c>
      <c r="I311" s="68">
        <v>0.51300000000000001</v>
      </c>
      <c r="J311" s="68">
        <v>100.01600000000001</v>
      </c>
      <c r="K311" s="48"/>
      <c r="L311" s="65">
        <v>43.092478635244525</v>
      </c>
      <c r="M311" s="65">
        <v>17.271348064644641</v>
      </c>
      <c r="N311" s="65">
        <v>39.636173300110833</v>
      </c>
      <c r="O311" s="49">
        <v>73.062827993984641</v>
      </c>
    </row>
    <row r="312" spans="1:15" s="50" customFormat="1" ht="12.75" x14ac:dyDescent="0.2">
      <c r="A312" s="59" t="s">
        <v>306</v>
      </c>
      <c r="B312" s="68">
        <v>52.81</v>
      </c>
      <c r="C312" s="68">
        <v>2.0979999999999999</v>
      </c>
      <c r="D312" s="68">
        <v>0.186</v>
      </c>
      <c r="E312" s="68">
        <v>16.701000000000001</v>
      </c>
      <c r="F312" s="68">
        <v>18.664999999999999</v>
      </c>
      <c r="G312" s="68">
        <v>9.0980000000000008</v>
      </c>
      <c r="H312" s="68">
        <v>0.34</v>
      </c>
      <c r="I312" s="68">
        <v>0.372</v>
      </c>
      <c r="J312" s="68">
        <v>100.312</v>
      </c>
      <c r="K312" s="48"/>
      <c r="L312" s="65">
        <v>47.410807280758974</v>
      </c>
      <c r="M312" s="65">
        <v>14.493542812035781</v>
      </c>
      <c r="N312" s="65">
        <v>38.095649907205249</v>
      </c>
      <c r="O312" s="49">
        <v>77.382867791209705</v>
      </c>
    </row>
    <row r="313" spans="1:15" s="50" customFormat="1" ht="12.75" x14ac:dyDescent="0.2">
      <c r="A313" s="59" t="s">
        <v>307</v>
      </c>
      <c r="B313" s="68">
        <v>52.997</v>
      </c>
      <c r="C313" s="68">
        <v>2.4710000000000001</v>
      </c>
      <c r="D313" s="68">
        <v>0.378</v>
      </c>
      <c r="E313" s="68">
        <v>15.739000000000001</v>
      </c>
      <c r="F313" s="68">
        <v>17.798999999999999</v>
      </c>
      <c r="G313" s="68">
        <v>10.191000000000001</v>
      </c>
      <c r="H313" s="68">
        <v>0.41</v>
      </c>
      <c r="I313" s="68">
        <v>0.48499999999999999</v>
      </c>
      <c r="J313" s="68">
        <v>100.6</v>
      </c>
      <c r="K313" s="48"/>
      <c r="L313" s="65">
        <v>45.946747629915457</v>
      </c>
      <c r="M313" s="65">
        <v>16.695067995254359</v>
      </c>
      <c r="N313" s="65">
        <v>37.358184374830181</v>
      </c>
      <c r="O313" s="49">
        <v>73.348365099835647</v>
      </c>
    </row>
    <row r="314" spans="1:15" s="50" customFormat="1" ht="12.75" x14ac:dyDescent="0.2">
      <c r="A314" s="59" t="s">
        <v>308</v>
      </c>
      <c r="B314" s="68">
        <v>51.155999999999999</v>
      </c>
      <c r="C314" s="68">
        <v>2.738</v>
      </c>
      <c r="D314" s="68">
        <v>0.34300000000000003</v>
      </c>
      <c r="E314" s="68">
        <v>14.471</v>
      </c>
      <c r="F314" s="68">
        <v>19.033999999999999</v>
      </c>
      <c r="G314" s="68">
        <v>10.804</v>
      </c>
      <c r="H314" s="68">
        <v>0.377</v>
      </c>
      <c r="I314" s="68">
        <v>0.52400000000000002</v>
      </c>
      <c r="J314" s="68">
        <v>99.463999999999999</v>
      </c>
      <c r="K314" s="48"/>
      <c r="L314" s="65">
        <v>42.289617236198787</v>
      </c>
      <c r="M314" s="65">
        <v>17.717952674166551</v>
      </c>
      <c r="N314" s="65">
        <v>39.992430089634645</v>
      </c>
      <c r="O314" s="49">
        <v>73.007105809561935</v>
      </c>
    </row>
    <row r="315" spans="1:15" s="50" customFormat="1" ht="12.75" x14ac:dyDescent="0.2">
      <c r="A315" s="59" t="s">
        <v>309</v>
      </c>
      <c r="B315" s="68">
        <v>49.360999999999997</v>
      </c>
      <c r="C315" s="68">
        <v>5.2370000000000001</v>
      </c>
      <c r="D315" s="68">
        <v>0.27</v>
      </c>
      <c r="E315" s="68">
        <v>14.307</v>
      </c>
      <c r="F315" s="68">
        <v>19.952000000000002</v>
      </c>
      <c r="G315" s="68">
        <v>9.1929999999999996</v>
      </c>
      <c r="H315" s="68">
        <v>0.26</v>
      </c>
      <c r="I315" s="68">
        <v>0.92100000000000004</v>
      </c>
      <c r="J315" s="68">
        <v>99.540999999999997</v>
      </c>
      <c r="K315" s="48"/>
      <c r="L315" s="65">
        <v>42.314913204221625</v>
      </c>
      <c r="M315" s="65">
        <v>15.257939493073646</v>
      </c>
      <c r="N315" s="65">
        <v>42.427147302704739</v>
      </c>
      <c r="O315" s="49">
        <v>77.416392204695825</v>
      </c>
    </row>
    <row r="316" spans="1:15" s="50" customFormat="1" ht="12.75" x14ac:dyDescent="0.2">
      <c r="A316" s="59" t="s">
        <v>310</v>
      </c>
      <c r="B316" s="68">
        <v>51.529000000000003</v>
      </c>
      <c r="C316" s="68">
        <v>2.8330000000000002</v>
      </c>
      <c r="D316" s="68">
        <v>0.25</v>
      </c>
      <c r="E316" s="68">
        <v>15.125</v>
      </c>
      <c r="F316" s="68">
        <v>19.420000000000002</v>
      </c>
      <c r="G316" s="68">
        <v>9.85</v>
      </c>
      <c r="H316" s="68">
        <v>0.378</v>
      </c>
      <c r="I316" s="68">
        <v>0.52700000000000002</v>
      </c>
      <c r="J316" s="68">
        <v>99.944000000000003</v>
      </c>
      <c r="K316" s="48"/>
      <c r="L316" s="65">
        <v>43.694968702636331</v>
      </c>
      <c r="M316" s="65">
        <v>15.968570159539833</v>
      </c>
      <c r="N316" s="65">
        <v>40.336461137823846</v>
      </c>
      <c r="O316" s="49">
        <v>75.251396550207474</v>
      </c>
    </row>
    <row r="317" spans="1:15" s="50" customFormat="1" ht="12.75" x14ac:dyDescent="0.2">
      <c r="A317" s="69"/>
      <c r="B317" s="68"/>
      <c r="C317" s="68"/>
      <c r="D317" s="68"/>
      <c r="E317" s="68"/>
      <c r="F317" s="68"/>
      <c r="G317" s="68"/>
      <c r="H317" s="68"/>
      <c r="I317" s="68"/>
      <c r="J317" s="68"/>
      <c r="K317" s="48"/>
      <c r="L317" s="64"/>
      <c r="M317" s="64"/>
      <c r="N317" s="64"/>
      <c r="O317" s="48"/>
    </row>
    <row r="318" spans="1:15" x14ac:dyDescent="0.25">
      <c r="A318" s="25" t="s">
        <v>1155</v>
      </c>
      <c r="B318" s="3"/>
      <c r="C318" s="3"/>
      <c r="D318" s="3"/>
      <c r="E318" s="3"/>
      <c r="F318" s="3"/>
      <c r="G318" s="3"/>
      <c r="H318" s="3"/>
      <c r="I318" s="3"/>
      <c r="J318" s="3"/>
      <c r="L318" s="4"/>
      <c r="M318" s="4"/>
      <c r="N318" s="4"/>
    </row>
    <row r="319" spans="1:15" s="50" customFormat="1" ht="12.75" x14ac:dyDescent="0.2">
      <c r="A319" s="59" t="s">
        <v>243</v>
      </c>
      <c r="B319" s="68">
        <v>53.265000000000001</v>
      </c>
      <c r="C319" s="68">
        <v>0.51300000000000001</v>
      </c>
      <c r="D319" s="68">
        <v>3.4000000000000002E-2</v>
      </c>
      <c r="E319" s="68">
        <v>21.01</v>
      </c>
      <c r="F319" s="68">
        <v>1.522</v>
      </c>
      <c r="G319" s="68">
        <v>21.986999999999998</v>
      </c>
      <c r="H319" s="68">
        <v>1.0920000000000001</v>
      </c>
      <c r="I319" s="68">
        <v>0.20399999999999999</v>
      </c>
      <c r="J319" s="68">
        <v>99.605000000000004</v>
      </c>
      <c r="K319" s="48"/>
      <c r="L319" s="65">
        <v>60.999860354119093</v>
      </c>
      <c r="M319" s="65">
        <v>35.823046414730165</v>
      </c>
      <c r="N319" s="65">
        <v>3.1770932311507476</v>
      </c>
      <c r="O319" s="49">
        <v>63.001475983103326</v>
      </c>
    </row>
    <row r="320" spans="1:15" s="50" customFormat="1" ht="12.75" x14ac:dyDescent="0.2">
      <c r="A320" s="59" t="s">
        <v>244</v>
      </c>
      <c r="B320" s="68">
        <v>52.774999999999999</v>
      </c>
      <c r="C320" s="68">
        <v>1.609</v>
      </c>
      <c r="D320" s="68">
        <v>4.4999999999999998E-2</v>
      </c>
      <c r="E320" s="68">
        <v>24.044</v>
      </c>
      <c r="F320" s="68">
        <v>2.4790000000000001</v>
      </c>
      <c r="G320" s="68">
        <v>17.382999999999999</v>
      </c>
      <c r="H320" s="68">
        <v>0.60599999999999998</v>
      </c>
      <c r="I320" s="68">
        <v>0.317</v>
      </c>
      <c r="J320" s="68">
        <v>99.266000000000005</v>
      </c>
      <c r="K320" s="48"/>
      <c r="L320" s="65">
        <v>67.575132474047564</v>
      </c>
      <c r="M320" s="65">
        <v>27.415657608898641</v>
      </c>
      <c r="N320" s="65">
        <v>5.0092099170537923</v>
      </c>
      <c r="O320" s="49">
        <v>72.097386148670537</v>
      </c>
    </row>
    <row r="321" spans="1:15" s="50" customFormat="1" ht="12.75" x14ac:dyDescent="0.2">
      <c r="A321" s="59" t="s">
        <v>245</v>
      </c>
      <c r="B321" s="68">
        <v>52.591999999999999</v>
      </c>
      <c r="C321" s="68">
        <v>1.4330000000000001</v>
      </c>
      <c r="D321" s="68">
        <v>2.9000000000000001E-2</v>
      </c>
      <c r="E321" s="68">
        <v>22.257999999999999</v>
      </c>
      <c r="F321" s="68">
        <v>1.6910000000000001</v>
      </c>
      <c r="G321" s="68">
        <v>20.597999999999999</v>
      </c>
      <c r="H321" s="68">
        <v>0.69299999999999995</v>
      </c>
      <c r="I321" s="68">
        <v>0.23</v>
      </c>
      <c r="J321" s="68">
        <v>99.552999999999997</v>
      </c>
      <c r="K321" s="48"/>
      <c r="L321" s="65">
        <v>63.534845533420537</v>
      </c>
      <c r="M321" s="65">
        <v>32.99473503485131</v>
      </c>
      <c r="N321" s="65">
        <v>3.4704194317281569</v>
      </c>
      <c r="O321" s="49">
        <v>65.895958699310739</v>
      </c>
    </row>
    <row r="322" spans="1:15" s="50" customFormat="1" ht="12.75" x14ac:dyDescent="0.2">
      <c r="A322" s="59" t="s">
        <v>246</v>
      </c>
      <c r="B322" s="68">
        <v>53.91</v>
      </c>
      <c r="C322" s="68">
        <v>2.0579999999999998</v>
      </c>
      <c r="D322" s="68">
        <v>1.7999999999999999E-2</v>
      </c>
      <c r="E322" s="68">
        <v>26.181000000000001</v>
      </c>
      <c r="F322" s="68">
        <v>1.702</v>
      </c>
      <c r="G322" s="68">
        <v>15.768000000000001</v>
      </c>
      <c r="H322" s="68">
        <v>0.45100000000000001</v>
      </c>
      <c r="I322" s="68">
        <v>0.223</v>
      </c>
      <c r="J322" s="68">
        <v>100.35299999999999</v>
      </c>
      <c r="K322" s="48"/>
      <c r="L322" s="65">
        <v>72.217060753997359</v>
      </c>
      <c r="M322" s="65">
        <v>24.40753608988426</v>
      </c>
      <c r="N322" s="65">
        <v>3.3754031561183764</v>
      </c>
      <c r="O322" s="49">
        <v>75.196238575590286</v>
      </c>
    </row>
    <row r="323" spans="1:15" s="50" customFormat="1" ht="12.75" x14ac:dyDescent="0.2">
      <c r="A323" s="59" t="s">
        <v>247</v>
      </c>
      <c r="B323" s="68">
        <v>53.457000000000001</v>
      </c>
      <c r="C323" s="68">
        <v>1.952</v>
      </c>
      <c r="D323" s="68">
        <v>2.7E-2</v>
      </c>
      <c r="E323" s="68">
        <v>25.582999999999998</v>
      </c>
      <c r="F323" s="68">
        <v>1.63</v>
      </c>
      <c r="G323" s="68">
        <v>16.997</v>
      </c>
      <c r="H323" s="68">
        <v>0.54900000000000004</v>
      </c>
      <c r="I323" s="68">
        <v>0.29399999999999998</v>
      </c>
      <c r="J323" s="68">
        <v>100.494</v>
      </c>
      <c r="K323" s="48"/>
      <c r="L323" s="65">
        <v>70.489949825341796</v>
      </c>
      <c r="M323" s="65">
        <v>26.280992117787534</v>
      </c>
      <c r="N323" s="65">
        <v>3.2290580568706808</v>
      </c>
      <c r="O323" s="49">
        <v>74.220180312472252</v>
      </c>
    </row>
    <row r="324" spans="1:15" s="50" customFormat="1" ht="12.75" x14ac:dyDescent="0.2">
      <c r="A324" s="59" t="s">
        <v>248</v>
      </c>
      <c r="B324" s="68">
        <v>53.473999999999997</v>
      </c>
      <c r="C324" s="68">
        <v>1.4850000000000001</v>
      </c>
      <c r="D324" s="68">
        <v>3.9E-2</v>
      </c>
      <c r="E324" s="68">
        <v>24.751999999999999</v>
      </c>
      <c r="F324" s="68">
        <v>1.6479999999999999</v>
      </c>
      <c r="G324" s="68">
        <v>17.606000000000002</v>
      </c>
      <c r="H324" s="68">
        <v>0.59399999999999997</v>
      </c>
      <c r="I324" s="68">
        <v>0.218</v>
      </c>
      <c r="J324" s="68">
        <v>99.823999999999998</v>
      </c>
      <c r="K324" s="48"/>
      <c r="L324" s="65">
        <v>69.107214242970528</v>
      </c>
      <c r="M324" s="65">
        <v>27.584653865124125</v>
      </c>
      <c r="N324" s="65">
        <v>3.3081318919053548</v>
      </c>
      <c r="O324" s="49">
        <v>72.037846645176685</v>
      </c>
    </row>
    <row r="325" spans="1:15" s="50" customFormat="1" ht="12.75" x14ac:dyDescent="0.2">
      <c r="A325" s="59" t="s">
        <v>252</v>
      </c>
      <c r="B325" s="68">
        <v>52.991999999999997</v>
      </c>
      <c r="C325" s="68">
        <v>0.73399999999999999</v>
      </c>
      <c r="D325" s="68">
        <v>0.03</v>
      </c>
      <c r="E325" s="68">
        <v>21.164999999999999</v>
      </c>
      <c r="F325" s="68">
        <v>1.583</v>
      </c>
      <c r="G325" s="68">
        <v>22.108000000000001</v>
      </c>
      <c r="H325" s="68">
        <v>1.032</v>
      </c>
      <c r="I325" s="68">
        <v>0.214</v>
      </c>
      <c r="J325" s="68">
        <v>99.846000000000004</v>
      </c>
      <c r="K325" s="48"/>
      <c r="L325" s="65">
        <v>60.977611375763715</v>
      </c>
      <c r="M325" s="65">
        <v>35.743357275941477</v>
      </c>
      <c r="N325" s="65">
        <v>3.279031348294803</v>
      </c>
      <c r="O325" s="49">
        <v>63.04487250882044</v>
      </c>
    </row>
    <row r="326" spans="1:15" s="50" customFormat="1" ht="12.75" x14ac:dyDescent="0.2">
      <c r="A326" s="59" t="s">
        <v>253</v>
      </c>
      <c r="B326" s="68">
        <v>52.972999999999999</v>
      </c>
      <c r="C326" s="68">
        <v>0.42</v>
      </c>
      <c r="D326" s="68">
        <v>1.0999999999999999E-2</v>
      </c>
      <c r="E326" s="68">
        <v>20.667999999999999</v>
      </c>
      <c r="F326" s="68">
        <v>1.506</v>
      </c>
      <c r="G326" s="68">
        <v>22.411000000000001</v>
      </c>
      <c r="H326" s="68">
        <v>1.101</v>
      </c>
      <c r="I326" s="68">
        <v>0.14899999999999999</v>
      </c>
      <c r="J326" s="68">
        <v>99.268000000000001</v>
      </c>
      <c r="K326" s="48"/>
      <c r="L326" s="65">
        <v>60.208929881822414</v>
      </c>
      <c r="M326" s="65">
        <v>36.636792271120889</v>
      </c>
      <c r="N326" s="65">
        <v>3.1542778470566928</v>
      </c>
      <c r="O326" s="49">
        <v>62.169942609068109</v>
      </c>
    </row>
    <row r="327" spans="1:15" s="50" customFormat="1" ht="12.75" x14ac:dyDescent="0.2">
      <c r="A327" s="59" t="s">
        <v>254</v>
      </c>
      <c r="B327" s="68">
        <v>54.569000000000003</v>
      </c>
      <c r="C327" s="68">
        <v>0.63600000000000001</v>
      </c>
      <c r="D327" s="68">
        <v>4.0000000000000001E-3</v>
      </c>
      <c r="E327" s="68">
        <v>25.126999999999999</v>
      </c>
      <c r="F327" s="68">
        <v>1.657</v>
      </c>
      <c r="G327" s="68">
        <v>17.599</v>
      </c>
      <c r="H327" s="68">
        <v>0.76900000000000002</v>
      </c>
      <c r="I327" s="68">
        <v>0.13900000000000001</v>
      </c>
      <c r="J327" s="68">
        <v>100.505</v>
      </c>
      <c r="K327" s="48"/>
      <c r="L327" s="65">
        <v>69.422431496038826</v>
      </c>
      <c r="M327" s="65">
        <v>27.286065864024046</v>
      </c>
      <c r="N327" s="65">
        <v>3.2915026399371321</v>
      </c>
      <c r="O327" s="49">
        <v>71.78524472111981</v>
      </c>
    </row>
    <row r="328" spans="1:15" s="50" customFormat="1" ht="12.75" x14ac:dyDescent="0.2">
      <c r="A328" s="59" t="s">
        <v>255</v>
      </c>
      <c r="B328" s="68">
        <v>54.133000000000003</v>
      </c>
      <c r="C328" s="68">
        <v>0.90900000000000003</v>
      </c>
      <c r="D328" s="68">
        <v>8.0000000000000002E-3</v>
      </c>
      <c r="E328" s="68">
        <v>25.518000000000001</v>
      </c>
      <c r="F328" s="68">
        <v>1.8069999999999999</v>
      </c>
      <c r="G328" s="68">
        <v>16.574999999999999</v>
      </c>
      <c r="H328" s="68">
        <v>0.60199999999999998</v>
      </c>
      <c r="I328" s="68">
        <v>0.14699999999999999</v>
      </c>
      <c r="J328" s="68">
        <v>99.694000000000003</v>
      </c>
      <c r="K328" s="48"/>
      <c r="L328" s="65">
        <v>70.650653465445075</v>
      </c>
      <c r="M328" s="65">
        <v>25.752348329977014</v>
      </c>
      <c r="N328" s="65">
        <v>3.5969982045779134</v>
      </c>
      <c r="O328" s="49">
        <v>73.484209076884852</v>
      </c>
    </row>
    <row r="329" spans="1:15" s="50" customFormat="1" ht="12.75" x14ac:dyDescent="0.2">
      <c r="A329" s="59" t="s">
        <v>256</v>
      </c>
      <c r="B329" s="68">
        <v>52.610999999999997</v>
      </c>
      <c r="C329" s="68">
        <v>1.0660000000000001</v>
      </c>
      <c r="D329" s="68">
        <v>0.03</v>
      </c>
      <c r="E329" s="68">
        <v>21.71</v>
      </c>
      <c r="F329" s="68">
        <v>1.617</v>
      </c>
      <c r="G329" s="68">
        <v>21.513000000000002</v>
      </c>
      <c r="H329" s="68">
        <v>0.95699999999999996</v>
      </c>
      <c r="I329" s="68">
        <v>0.31</v>
      </c>
      <c r="J329" s="68">
        <v>99.846000000000004</v>
      </c>
      <c r="K329" s="48"/>
      <c r="L329" s="65">
        <v>62.126180408351658</v>
      </c>
      <c r="M329" s="65">
        <v>34.546937812901412</v>
      </c>
      <c r="N329" s="65">
        <v>3.3268817787469205</v>
      </c>
      <c r="O329" s="49">
        <v>64.337834423309005</v>
      </c>
    </row>
    <row r="330" spans="1:15" s="50" customFormat="1" ht="12.75" x14ac:dyDescent="0.2">
      <c r="A330" s="59" t="s">
        <v>257</v>
      </c>
      <c r="B330" s="68">
        <v>52.768999999999998</v>
      </c>
      <c r="C330" s="68">
        <v>0.69</v>
      </c>
      <c r="D330" s="68">
        <v>5.2999999999999999E-2</v>
      </c>
      <c r="E330" s="68">
        <v>20.018000000000001</v>
      </c>
      <c r="F330" s="68">
        <v>1.895</v>
      </c>
      <c r="G330" s="68">
        <v>22.600999999999999</v>
      </c>
      <c r="H330" s="68">
        <v>1.1619999999999999</v>
      </c>
      <c r="I330" s="68">
        <v>0.26700000000000002</v>
      </c>
      <c r="J330" s="68">
        <v>99.516999999999996</v>
      </c>
      <c r="K330" s="48"/>
      <c r="L330" s="65">
        <v>58.766824624499051</v>
      </c>
      <c r="M330" s="65">
        <v>37.233421454859297</v>
      </c>
      <c r="N330" s="65">
        <v>3.9997539206416475</v>
      </c>
      <c r="O330" s="49">
        <v>61.215285402414082</v>
      </c>
    </row>
    <row r="331" spans="1:15" s="50" customFormat="1" ht="12.75" x14ac:dyDescent="0.2">
      <c r="A331" s="59" t="s">
        <v>258</v>
      </c>
      <c r="B331" s="68">
        <v>53.326000000000001</v>
      </c>
      <c r="C331" s="68">
        <v>1.2470000000000001</v>
      </c>
      <c r="D331" s="68">
        <v>0</v>
      </c>
      <c r="E331" s="68">
        <v>23.626999999999999</v>
      </c>
      <c r="F331" s="68">
        <v>2.266</v>
      </c>
      <c r="G331" s="68">
        <v>18.009</v>
      </c>
      <c r="H331" s="68">
        <v>0.80800000000000005</v>
      </c>
      <c r="I331" s="68">
        <v>0.29599999999999999</v>
      </c>
      <c r="J331" s="68">
        <v>99.602000000000004</v>
      </c>
      <c r="K331" s="48"/>
      <c r="L331" s="65">
        <v>66.814117640522056</v>
      </c>
      <c r="M331" s="65">
        <v>28.578735246660848</v>
      </c>
      <c r="N331" s="65">
        <v>4.6071471128170973</v>
      </c>
      <c r="O331" s="49">
        <v>70.041010011033308</v>
      </c>
    </row>
    <row r="332" spans="1:15" s="50" customFormat="1" ht="12.75" x14ac:dyDescent="0.2">
      <c r="A332" s="59" t="s">
        <v>259</v>
      </c>
      <c r="B332" s="68">
        <v>52.220999999999997</v>
      </c>
      <c r="C332" s="68">
        <v>1.181</v>
      </c>
      <c r="D332" s="68">
        <v>1.0999999999999999E-2</v>
      </c>
      <c r="E332" s="68">
        <v>22.917999999999999</v>
      </c>
      <c r="F332" s="68">
        <v>2.9649999999999999</v>
      </c>
      <c r="G332" s="68">
        <v>17.861000000000001</v>
      </c>
      <c r="H332" s="68">
        <v>0.82</v>
      </c>
      <c r="I332" s="68">
        <v>0.26900000000000002</v>
      </c>
      <c r="J332" s="68">
        <v>98.936999999999998</v>
      </c>
      <c r="K332" s="48"/>
      <c r="L332" s="65">
        <v>65.344091808554623</v>
      </c>
      <c r="M332" s="65">
        <v>28.577822378399581</v>
      </c>
      <c r="N332" s="65">
        <v>6.0780858130457869</v>
      </c>
      <c r="O332" s="49">
        <v>69.572785408190654</v>
      </c>
    </row>
    <row r="333" spans="1:15" s="50" customFormat="1" ht="12.75" x14ac:dyDescent="0.2">
      <c r="A333" s="59" t="s">
        <v>260</v>
      </c>
      <c r="B333" s="68">
        <v>53.683999999999997</v>
      </c>
      <c r="C333" s="68">
        <v>1.7150000000000001</v>
      </c>
      <c r="D333" s="68">
        <v>8.5999999999999993E-2</v>
      </c>
      <c r="E333" s="68">
        <v>24.396000000000001</v>
      </c>
      <c r="F333" s="68">
        <v>2.0550000000000002</v>
      </c>
      <c r="G333" s="68">
        <v>17.247</v>
      </c>
      <c r="H333" s="68">
        <v>0.58499999999999996</v>
      </c>
      <c r="I333" s="68">
        <v>0.28399999999999997</v>
      </c>
      <c r="J333" s="68">
        <v>100.075</v>
      </c>
      <c r="K333" s="48"/>
      <c r="L333" s="65">
        <v>68.620664545233723</v>
      </c>
      <c r="M333" s="65">
        <v>27.223478031705326</v>
      </c>
      <c r="N333" s="65">
        <v>4.1558574230609509</v>
      </c>
      <c r="O333" s="49">
        <v>71.596096224814545</v>
      </c>
    </row>
    <row r="334" spans="1:15" s="50" customFormat="1" ht="12.75" x14ac:dyDescent="0.2">
      <c r="A334" s="59" t="s">
        <v>261</v>
      </c>
      <c r="B334" s="68">
        <v>52.563000000000002</v>
      </c>
      <c r="C334" s="68">
        <v>1.17</v>
      </c>
      <c r="D334" s="68">
        <v>3.2000000000000001E-2</v>
      </c>
      <c r="E334" s="68">
        <v>21.713999999999999</v>
      </c>
      <c r="F334" s="68">
        <v>1.6679999999999999</v>
      </c>
      <c r="G334" s="68">
        <v>21.550999999999998</v>
      </c>
      <c r="H334" s="68">
        <v>0.92</v>
      </c>
      <c r="I334" s="68">
        <v>0.214</v>
      </c>
      <c r="J334" s="68">
        <v>99.841999999999999</v>
      </c>
      <c r="K334" s="48"/>
      <c r="L334" s="65">
        <v>62.027590735580659</v>
      </c>
      <c r="M334" s="65">
        <v>34.546675217276452</v>
      </c>
      <c r="N334" s="65">
        <v>3.4257340471428845</v>
      </c>
      <c r="O334" s="49">
        <v>64.699661944356052</v>
      </c>
    </row>
    <row r="335" spans="1:15" s="50" customFormat="1" ht="12.75" x14ac:dyDescent="0.2">
      <c r="A335" s="59" t="s">
        <v>262</v>
      </c>
      <c r="B335" s="68">
        <v>52.536999999999999</v>
      </c>
      <c r="C335" s="68">
        <v>0.86</v>
      </c>
      <c r="D335" s="68">
        <v>4.4999999999999998E-2</v>
      </c>
      <c r="E335" s="68">
        <v>20.574999999999999</v>
      </c>
      <c r="F335" s="68">
        <v>1.5369999999999999</v>
      </c>
      <c r="G335" s="68">
        <v>22.297999999999998</v>
      </c>
      <c r="H335" s="68">
        <v>1.073</v>
      </c>
      <c r="I335" s="68">
        <v>0.22900000000000001</v>
      </c>
      <c r="J335" s="68">
        <v>99.176000000000002</v>
      </c>
      <c r="K335" s="48"/>
      <c r="L335" s="65">
        <v>60.173117282330878</v>
      </c>
      <c r="M335" s="65">
        <v>36.595048663105658</v>
      </c>
      <c r="N335" s="65">
        <v>3.2318340545634721</v>
      </c>
      <c r="O335" s="49">
        <v>62.182760926005294</v>
      </c>
    </row>
    <row r="336" spans="1:15" s="50" customFormat="1" ht="12.75" x14ac:dyDescent="0.2">
      <c r="A336" s="59" t="s">
        <v>263</v>
      </c>
      <c r="B336" s="68">
        <v>52.811999999999998</v>
      </c>
      <c r="C336" s="68">
        <v>1.54</v>
      </c>
      <c r="D336" s="68">
        <v>3.1E-2</v>
      </c>
      <c r="E336" s="68">
        <v>23.390999999999998</v>
      </c>
      <c r="F336" s="68">
        <v>2.391</v>
      </c>
      <c r="G336" s="68">
        <v>18.658999999999999</v>
      </c>
      <c r="H336" s="68">
        <v>0.871</v>
      </c>
      <c r="I336" s="68">
        <v>0.27</v>
      </c>
      <c r="J336" s="68">
        <v>100.494</v>
      </c>
      <c r="K336" s="48"/>
      <c r="L336" s="65">
        <v>65.740292840533456</v>
      </c>
      <c r="M336" s="65">
        <v>29.428285521836766</v>
      </c>
      <c r="N336" s="65">
        <v>4.8314216376297852</v>
      </c>
      <c r="O336" s="49">
        <v>69.077729195676682</v>
      </c>
    </row>
    <row r="337" spans="1:15" s="50" customFormat="1" ht="12.75" x14ac:dyDescent="0.2">
      <c r="A337" s="59" t="s">
        <v>264</v>
      </c>
      <c r="B337" s="68">
        <v>53.17</v>
      </c>
      <c r="C337" s="68">
        <v>2.694</v>
      </c>
      <c r="D337" s="68">
        <v>0.14599999999999999</v>
      </c>
      <c r="E337" s="68">
        <v>24.010999999999999</v>
      </c>
      <c r="F337" s="68">
        <v>1.9</v>
      </c>
      <c r="G337" s="68">
        <v>17.766999999999999</v>
      </c>
      <c r="H337" s="68">
        <v>0.60499999999999998</v>
      </c>
      <c r="I337" s="68">
        <v>0.29699999999999999</v>
      </c>
      <c r="J337" s="68">
        <v>100.69799999999999</v>
      </c>
      <c r="K337" s="48"/>
      <c r="L337" s="65">
        <v>67.928732512724721</v>
      </c>
      <c r="M337" s="65">
        <v>28.206624477768699</v>
      </c>
      <c r="N337" s="65">
        <v>3.8646430095065911</v>
      </c>
      <c r="O337" s="49">
        <v>70.81490579194012</v>
      </c>
    </row>
    <row r="338" spans="1:15" s="50" customFormat="1" ht="12.75" x14ac:dyDescent="0.2">
      <c r="A338" s="59" t="s">
        <v>265</v>
      </c>
      <c r="B338" s="68">
        <v>52.402999999999999</v>
      </c>
      <c r="C338" s="68">
        <v>1.0580000000000001</v>
      </c>
      <c r="D338" s="68">
        <v>2.5999999999999999E-2</v>
      </c>
      <c r="E338" s="68">
        <v>21.701000000000001</v>
      </c>
      <c r="F338" s="68">
        <v>1.9810000000000001</v>
      </c>
      <c r="G338" s="68">
        <v>21.193000000000001</v>
      </c>
      <c r="H338" s="68">
        <v>0.86499999999999999</v>
      </c>
      <c r="I338" s="68">
        <v>0.22</v>
      </c>
      <c r="J338" s="68">
        <v>99.619</v>
      </c>
      <c r="K338" s="48"/>
      <c r="L338" s="65">
        <v>61.97073489275737</v>
      </c>
      <c r="M338" s="65">
        <v>33.961986771984023</v>
      </c>
      <c r="N338" s="65">
        <v>4.0672783352586084</v>
      </c>
      <c r="O338" s="49">
        <v>64.598120242359144</v>
      </c>
    </row>
    <row r="339" spans="1:15" s="50" customFormat="1" ht="12.75" x14ac:dyDescent="0.2">
      <c r="A339" s="59" t="s">
        <v>268</v>
      </c>
      <c r="B339" s="68">
        <v>53.694000000000003</v>
      </c>
      <c r="C339" s="68">
        <v>0.65400000000000003</v>
      </c>
      <c r="D339" s="68">
        <v>2.1000000000000001E-2</v>
      </c>
      <c r="E339" s="68">
        <v>22.279</v>
      </c>
      <c r="F339" s="68">
        <v>1.5189999999999999</v>
      </c>
      <c r="G339" s="68">
        <v>20.260999999999999</v>
      </c>
      <c r="H339" s="68">
        <v>0.98199999999999998</v>
      </c>
      <c r="I339" s="68">
        <v>0.17499999999999999</v>
      </c>
      <c r="J339" s="68">
        <v>99.600999999999999</v>
      </c>
      <c r="K339" s="48"/>
      <c r="L339" s="65">
        <v>64.1289000196861</v>
      </c>
      <c r="M339" s="65">
        <v>32.727491949807309</v>
      </c>
      <c r="N339" s="65">
        <v>3.1436080305065985</v>
      </c>
      <c r="O339" s="49">
        <v>66.210292078487299</v>
      </c>
    </row>
    <row r="340" spans="1:15" s="50" customFormat="1" ht="12.75" x14ac:dyDescent="0.2">
      <c r="A340" s="59" t="s">
        <v>269</v>
      </c>
      <c r="B340" s="68">
        <v>53.011000000000003</v>
      </c>
      <c r="C340" s="68">
        <v>1.208</v>
      </c>
      <c r="D340" s="68">
        <v>2.3E-2</v>
      </c>
      <c r="E340" s="68">
        <v>21.773</v>
      </c>
      <c r="F340" s="68">
        <v>1.7030000000000001</v>
      </c>
      <c r="G340" s="68">
        <v>20.858000000000001</v>
      </c>
      <c r="H340" s="68">
        <v>0.88600000000000001</v>
      </c>
      <c r="I340" s="68">
        <v>0.187</v>
      </c>
      <c r="J340" s="68">
        <v>99.676000000000002</v>
      </c>
      <c r="K340" s="48"/>
      <c r="L340" s="65">
        <v>62.742282420347649</v>
      </c>
      <c r="M340" s="65">
        <v>33.729387499937133</v>
      </c>
      <c r="N340" s="65">
        <v>3.5283300797152304</v>
      </c>
      <c r="O340" s="49">
        <v>65.037002544054687</v>
      </c>
    </row>
    <row r="341" spans="1:15" s="50" customFormat="1" ht="12.75" x14ac:dyDescent="0.2">
      <c r="A341" s="59" t="s">
        <v>270</v>
      </c>
      <c r="B341" s="68">
        <v>53.356000000000002</v>
      </c>
      <c r="C341" s="68">
        <v>1.5149999999999999</v>
      </c>
      <c r="D341" s="68">
        <v>0.01</v>
      </c>
      <c r="E341" s="68">
        <v>24.548999999999999</v>
      </c>
      <c r="F341" s="68">
        <v>2.165</v>
      </c>
      <c r="G341" s="68">
        <v>17.777000000000001</v>
      </c>
      <c r="H341" s="68">
        <v>0.60499999999999998</v>
      </c>
      <c r="I341" s="68">
        <v>0.29199999999999998</v>
      </c>
      <c r="J341" s="68">
        <v>100.31100000000001</v>
      </c>
      <c r="K341" s="48"/>
      <c r="L341" s="65">
        <v>68.037675764632993</v>
      </c>
      <c r="M341" s="65">
        <v>27.648265213329161</v>
      </c>
      <c r="N341" s="65">
        <v>4.3140590220378447</v>
      </c>
      <c r="O341" s="49">
        <v>72.012555383910765</v>
      </c>
    </row>
    <row r="342" spans="1:15" s="50" customFormat="1" ht="12.75" x14ac:dyDescent="0.2">
      <c r="A342" s="59" t="s">
        <v>271</v>
      </c>
      <c r="B342" s="68">
        <v>53.804000000000002</v>
      </c>
      <c r="C342" s="68">
        <v>1.7529999999999999</v>
      </c>
      <c r="D342" s="68">
        <v>0.06</v>
      </c>
      <c r="E342" s="68">
        <v>24.126000000000001</v>
      </c>
      <c r="F342" s="68">
        <v>2.4460000000000002</v>
      </c>
      <c r="G342" s="68">
        <v>17.427</v>
      </c>
      <c r="H342" s="68">
        <v>0.623</v>
      </c>
      <c r="I342" s="68">
        <v>0.33600000000000002</v>
      </c>
      <c r="J342" s="68">
        <v>100.595</v>
      </c>
      <c r="K342" s="48"/>
      <c r="L342" s="65">
        <v>67.647855643310777</v>
      </c>
      <c r="M342" s="65">
        <v>27.421113931224205</v>
      </c>
      <c r="N342" s="65">
        <v>4.9310304254650266</v>
      </c>
      <c r="O342" s="49">
        <v>71.156609718246926</v>
      </c>
    </row>
    <row r="343" spans="1:15" s="50" customFormat="1" ht="12.75" x14ac:dyDescent="0.2">
      <c r="A343" s="59" t="s">
        <v>272</v>
      </c>
      <c r="B343" s="68">
        <v>52.555999999999997</v>
      </c>
      <c r="C343" s="68">
        <v>0.84099999999999997</v>
      </c>
      <c r="D343" s="68">
        <v>3.5999999999999997E-2</v>
      </c>
      <c r="E343" s="68">
        <v>21.809000000000001</v>
      </c>
      <c r="F343" s="68">
        <v>1.9390000000000001</v>
      </c>
      <c r="G343" s="68">
        <v>20.745999999999999</v>
      </c>
      <c r="H343" s="68">
        <v>0.91</v>
      </c>
      <c r="I343" s="68">
        <v>0.16800000000000001</v>
      </c>
      <c r="J343" s="68">
        <v>99.019000000000005</v>
      </c>
      <c r="K343" s="48"/>
      <c r="L343" s="65">
        <v>62.588422322906489</v>
      </c>
      <c r="M343" s="65">
        <v>33.410761667370245</v>
      </c>
      <c r="N343" s="65">
        <v>4.0008160097232635</v>
      </c>
      <c r="O343" s="49">
        <v>65.350514557651437</v>
      </c>
    </row>
    <row r="344" spans="1:15" s="50" customFormat="1" ht="12.75" x14ac:dyDescent="0.2">
      <c r="A344" s="59" t="s">
        <v>273</v>
      </c>
      <c r="B344" s="68">
        <v>54.008000000000003</v>
      </c>
      <c r="C344" s="68">
        <v>1.032</v>
      </c>
      <c r="D344" s="68">
        <v>2.5999999999999999E-2</v>
      </c>
      <c r="E344" s="68">
        <v>24.94</v>
      </c>
      <c r="F344" s="68">
        <v>1.677</v>
      </c>
      <c r="G344" s="68">
        <v>16.757999999999999</v>
      </c>
      <c r="H344" s="68">
        <v>0.60199999999999998</v>
      </c>
      <c r="I344" s="68">
        <v>0.214</v>
      </c>
      <c r="J344" s="68">
        <v>99.274000000000001</v>
      </c>
      <c r="K344" s="48"/>
      <c r="L344" s="65">
        <v>70.155127349940244</v>
      </c>
      <c r="M344" s="65">
        <v>26.453242016013746</v>
      </c>
      <c r="N344" s="65">
        <v>3.391630634046007</v>
      </c>
      <c r="O344" s="49">
        <v>72.618063849304349</v>
      </c>
    </row>
    <row r="345" spans="1:15" s="50" customFormat="1" ht="12.75" x14ac:dyDescent="0.2">
      <c r="A345" s="59" t="s">
        <v>277</v>
      </c>
      <c r="B345" s="68">
        <v>54.082000000000001</v>
      </c>
      <c r="C345" s="68">
        <v>0.49</v>
      </c>
      <c r="D345" s="68">
        <v>3.5000000000000003E-2</v>
      </c>
      <c r="E345" s="68">
        <v>22.206</v>
      </c>
      <c r="F345" s="68">
        <v>1.6140000000000001</v>
      </c>
      <c r="G345" s="68">
        <v>21.350999999999999</v>
      </c>
      <c r="H345" s="68">
        <v>0.95499999999999996</v>
      </c>
      <c r="I345" s="68">
        <v>0.14199999999999999</v>
      </c>
      <c r="J345" s="68">
        <v>100.846</v>
      </c>
      <c r="K345" s="48"/>
      <c r="L345" s="65">
        <v>62.821193087273386</v>
      </c>
      <c r="M345" s="65">
        <v>33.895950456072391</v>
      </c>
      <c r="N345" s="65">
        <v>3.2828564566542249</v>
      </c>
      <c r="O345" s="49">
        <v>64.953524045216227</v>
      </c>
    </row>
    <row r="346" spans="1:15" s="50" customFormat="1" ht="12.75" x14ac:dyDescent="0.2">
      <c r="A346" s="59" t="s">
        <v>278</v>
      </c>
      <c r="B346" s="68">
        <v>54.747</v>
      </c>
      <c r="C346" s="68">
        <v>0.89700000000000002</v>
      </c>
      <c r="D346" s="68">
        <v>4.5999999999999999E-2</v>
      </c>
      <c r="E346" s="68">
        <v>25.018000000000001</v>
      </c>
      <c r="F346" s="68">
        <v>1.7829999999999999</v>
      </c>
      <c r="G346" s="68">
        <v>17.518999999999998</v>
      </c>
      <c r="H346" s="68">
        <v>0.623</v>
      </c>
      <c r="I346" s="68">
        <v>0.2</v>
      </c>
      <c r="J346" s="68">
        <v>100.875</v>
      </c>
      <c r="K346" s="48"/>
      <c r="L346" s="65">
        <v>69.242382598396972</v>
      </c>
      <c r="M346" s="65">
        <v>27.209620133150565</v>
      </c>
      <c r="N346" s="65">
        <v>3.5479972684524594</v>
      </c>
      <c r="O346" s="49">
        <v>71.789471071033731</v>
      </c>
    </row>
    <row r="347" spans="1:15" s="50" customFormat="1" ht="12.75" x14ac:dyDescent="0.2">
      <c r="A347" s="59" t="s">
        <v>288</v>
      </c>
      <c r="B347" s="68">
        <v>53.929000000000002</v>
      </c>
      <c r="C347" s="68">
        <v>0.81200000000000006</v>
      </c>
      <c r="D347" s="68">
        <v>3.3000000000000002E-2</v>
      </c>
      <c r="E347" s="68">
        <v>22.385000000000002</v>
      </c>
      <c r="F347" s="68">
        <v>1.585</v>
      </c>
      <c r="G347" s="68">
        <v>20.873999999999999</v>
      </c>
      <c r="H347" s="68">
        <v>0.90900000000000003</v>
      </c>
      <c r="I347" s="68">
        <v>0.16800000000000001</v>
      </c>
      <c r="J347" s="68">
        <v>100.678</v>
      </c>
      <c r="K347" s="48"/>
      <c r="L347" s="65">
        <v>63.524421970093073</v>
      </c>
      <c r="M347" s="65">
        <v>33.241686802269896</v>
      </c>
      <c r="N347" s="65">
        <v>3.233891227637034</v>
      </c>
      <c r="O347" s="49">
        <v>65.647387061446111</v>
      </c>
    </row>
    <row r="348" spans="1:15" s="50" customFormat="1" ht="12.75" x14ac:dyDescent="0.2">
      <c r="A348" s="59" t="s">
        <v>289</v>
      </c>
      <c r="B348" s="68">
        <v>53.16</v>
      </c>
      <c r="C348" s="68">
        <v>0.85899999999999999</v>
      </c>
      <c r="D348" s="68">
        <v>2.9000000000000001E-2</v>
      </c>
      <c r="E348" s="68">
        <v>22.009</v>
      </c>
      <c r="F348" s="68">
        <v>1.5329999999999999</v>
      </c>
      <c r="G348" s="68">
        <v>20.547000000000001</v>
      </c>
      <c r="H348" s="68">
        <v>0.93700000000000006</v>
      </c>
      <c r="I348" s="68">
        <v>0.2</v>
      </c>
      <c r="J348" s="68">
        <v>99.32</v>
      </c>
      <c r="K348" s="48"/>
      <c r="L348" s="65">
        <v>63.533573458402905</v>
      </c>
      <c r="M348" s="65">
        <v>33.284738131784152</v>
      </c>
      <c r="N348" s="65">
        <v>3.1816884098129452</v>
      </c>
      <c r="O348" s="49">
        <v>65.621443314698638</v>
      </c>
    </row>
    <row r="349" spans="1:15" s="50" customFormat="1" ht="12.75" x14ac:dyDescent="0.2">
      <c r="A349" s="59" t="s">
        <v>290</v>
      </c>
      <c r="B349" s="68">
        <v>54.9</v>
      </c>
      <c r="C349" s="68">
        <v>0.89900000000000002</v>
      </c>
      <c r="D349" s="68">
        <v>2.7E-2</v>
      </c>
      <c r="E349" s="68">
        <v>26.443000000000001</v>
      </c>
      <c r="F349" s="68">
        <v>1.599</v>
      </c>
      <c r="G349" s="68">
        <v>15.738</v>
      </c>
      <c r="H349" s="68">
        <v>0.498</v>
      </c>
      <c r="I349" s="68">
        <v>0.13300000000000001</v>
      </c>
      <c r="J349" s="68">
        <v>100.224</v>
      </c>
      <c r="K349" s="48"/>
      <c r="L349" s="65">
        <v>72.597105953965027</v>
      </c>
      <c r="M349" s="65">
        <v>24.246657346458552</v>
      </c>
      <c r="N349" s="65">
        <v>3.1562366995764313</v>
      </c>
      <c r="O349" s="49">
        <v>74.963119440906226</v>
      </c>
    </row>
    <row r="350" spans="1:15" s="50" customFormat="1" ht="12.75" x14ac:dyDescent="0.2">
      <c r="A350" s="59" t="s">
        <v>291</v>
      </c>
      <c r="B350" s="68">
        <v>55.012</v>
      </c>
      <c r="C350" s="68">
        <v>0.91400000000000003</v>
      </c>
      <c r="D350" s="68">
        <v>2E-3</v>
      </c>
      <c r="E350" s="68">
        <v>25.466000000000001</v>
      </c>
      <c r="F350" s="68">
        <v>1.544</v>
      </c>
      <c r="G350" s="68">
        <v>17.087</v>
      </c>
      <c r="H350" s="68">
        <v>0.61899999999999999</v>
      </c>
      <c r="I350" s="68">
        <v>0.19800000000000001</v>
      </c>
      <c r="J350" s="68">
        <v>100.86</v>
      </c>
      <c r="K350" s="48"/>
      <c r="L350" s="65">
        <v>70.416555926317542</v>
      </c>
      <c r="M350" s="65">
        <v>26.513900098093956</v>
      </c>
      <c r="N350" s="65">
        <v>3.0695439755885014</v>
      </c>
      <c r="O350" s="49">
        <v>72.646471309887829</v>
      </c>
    </row>
    <row r="351" spans="1:15" s="50" customFormat="1" ht="12.75" x14ac:dyDescent="0.2">
      <c r="A351" s="59" t="s">
        <v>299</v>
      </c>
      <c r="B351" s="68">
        <v>53.448</v>
      </c>
      <c r="C351" s="68">
        <v>0.81699999999999995</v>
      </c>
      <c r="D351" s="68">
        <v>5.6000000000000001E-2</v>
      </c>
      <c r="E351" s="68">
        <v>21.798999999999999</v>
      </c>
      <c r="F351" s="68">
        <v>1.7050000000000001</v>
      </c>
      <c r="G351" s="68">
        <v>21.241</v>
      </c>
      <c r="H351" s="68">
        <v>0.94699999999999995</v>
      </c>
      <c r="I351" s="68">
        <v>0.20899999999999999</v>
      </c>
      <c r="J351" s="68">
        <v>100.23399999999999</v>
      </c>
      <c r="K351" s="48"/>
      <c r="L351" s="65">
        <v>62.381523879407716</v>
      </c>
      <c r="M351" s="65">
        <v>34.110502571042446</v>
      </c>
      <c r="N351" s="65">
        <v>3.5079735495498499</v>
      </c>
      <c r="O351" s="49">
        <v>64.649408012424104</v>
      </c>
    </row>
    <row r="352" spans="1:15" s="50" customFormat="1" ht="12.75" x14ac:dyDescent="0.2">
      <c r="A352" s="59" t="s">
        <v>300</v>
      </c>
      <c r="B352" s="68">
        <v>52.746000000000002</v>
      </c>
      <c r="C352" s="68">
        <v>0.92500000000000004</v>
      </c>
      <c r="D352" s="68">
        <v>3.5999999999999997E-2</v>
      </c>
      <c r="E352" s="68">
        <v>21.882999999999999</v>
      </c>
      <c r="F352" s="68">
        <v>1.5640000000000001</v>
      </c>
      <c r="G352" s="68">
        <v>20.928000000000001</v>
      </c>
      <c r="H352" s="68">
        <v>0.91600000000000004</v>
      </c>
      <c r="I352" s="68">
        <v>0.247</v>
      </c>
      <c r="J352" s="68">
        <v>99.281999999999996</v>
      </c>
      <c r="K352" s="48"/>
      <c r="L352" s="65">
        <v>62.969725248844611</v>
      </c>
      <c r="M352" s="65">
        <v>33.794530373488655</v>
      </c>
      <c r="N352" s="65">
        <v>3.235744377666733</v>
      </c>
      <c r="O352" s="49">
        <v>65.075398806985859</v>
      </c>
    </row>
    <row r="353" spans="1:15" s="50" customFormat="1" ht="12.75" x14ac:dyDescent="0.2">
      <c r="A353" s="59" t="s">
        <v>301</v>
      </c>
      <c r="B353" s="68">
        <v>53.189</v>
      </c>
      <c r="C353" s="68">
        <v>1.853</v>
      </c>
      <c r="D353" s="68">
        <v>1E-3</v>
      </c>
      <c r="E353" s="68">
        <v>24.030999999999999</v>
      </c>
      <c r="F353" s="68">
        <v>1.921</v>
      </c>
      <c r="G353" s="68">
        <v>17.581</v>
      </c>
      <c r="H353" s="68">
        <v>0.61499999999999999</v>
      </c>
      <c r="I353" s="68">
        <v>0.33500000000000002</v>
      </c>
      <c r="J353" s="68">
        <v>99.558999999999997</v>
      </c>
      <c r="K353" s="48"/>
      <c r="L353" s="65">
        <v>68.118823350876085</v>
      </c>
      <c r="M353" s="65">
        <v>27.966145899366335</v>
      </c>
      <c r="N353" s="65">
        <v>3.9150307497575865</v>
      </c>
      <c r="O353" s="49">
        <v>70.894359318020193</v>
      </c>
    </row>
    <row r="354" spans="1:15" s="50" customFormat="1" ht="12.75" x14ac:dyDescent="0.2">
      <c r="A354" s="59" t="s">
        <v>302</v>
      </c>
      <c r="B354" s="68">
        <v>53.177</v>
      </c>
      <c r="C354" s="68">
        <v>1.6379999999999999</v>
      </c>
      <c r="D354" s="68">
        <v>2.1999999999999999E-2</v>
      </c>
      <c r="E354" s="68">
        <v>24.068000000000001</v>
      </c>
      <c r="F354" s="68">
        <v>2.11</v>
      </c>
      <c r="G354" s="68">
        <v>18.088999999999999</v>
      </c>
      <c r="H354" s="68">
        <v>0.61099999999999999</v>
      </c>
      <c r="I354" s="68">
        <v>0.29399999999999998</v>
      </c>
      <c r="J354" s="68">
        <v>100.09699999999999</v>
      </c>
      <c r="K354" s="48"/>
      <c r="L354" s="65">
        <v>67.349412518241806</v>
      </c>
      <c r="M354" s="65">
        <v>28.405479099563909</v>
      </c>
      <c r="N354" s="65">
        <v>4.2451083821942843</v>
      </c>
      <c r="O354" s="49">
        <v>70.538654040725135</v>
      </c>
    </row>
    <row r="355" spans="1:15" s="50" customFormat="1" ht="12.75" x14ac:dyDescent="0.2">
      <c r="A355" s="59" t="s">
        <v>303</v>
      </c>
      <c r="B355" s="68">
        <v>53.023000000000003</v>
      </c>
      <c r="C355" s="68">
        <v>1.5429999999999999</v>
      </c>
      <c r="D355" s="68">
        <v>7.8E-2</v>
      </c>
      <c r="E355" s="68">
        <v>24.05</v>
      </c>
      <c r="F355" s="68">
        <v>1.8759999999999999</v>
      </c>
      <c r="G355" s="68">
        <v>18.323</v>
      </c>
      <c r="H355" s="68">
        <v>0.64700000000000002</v>
      </c>
      <c r="I355" s="68">
        <v>0.27300000000000002</v>
      </c>
      <c r="J355" s="68">
        <v>99.87</v>
      </c>
      <c r="K355" s="48"/>
      <c r="L355" s="65">
        <v>67.402640698562536</v>
      </c>
      <c r="M355" s="65">
        <v>28.817225403557465</v>
      </c>
      <c r="N355" s="65">
        <v>3.7801338978799919</v>
      </c>
      <c r="O355" s="49">
        <v>70.968688541791565</v>
      </c>
    </row>
    <row r="356" spans="1:15" s="50" customFormat="1" ht="12.75" x14ac:dyDescent="0.2">
      <c r="A356" s="59" t="s">
        <v>304</v>
      </c>
      <c r="B356" s="68">
        <v>53.34</v>
      </c>
      <c r="C356" s="68">
        <v>0.47799999999999998</v>
      </c>
      <c r="D356" s="68">
        <v>3.1E-2</v>
      </c>
      <c r="E356" s="68">
        <v>21.233000000000001</v>
      </c>
      <c r="F356" s="68">
        <v>1.5269999999999999</v>
      </c>
      <c r="G356" s="68">
        <v>21.86</v>
      </c>
      <c r="H356" s="68">
        <v>1.097</v>
      </c>
      <c r="I356" s="68">
        <v>0.17799999999999999</v>
      </c>
      <c r="J356" s="68">
        <v>99.798000000000002</v>
      </c>
      <c r="K356" s="48"/>
      <c r="L356" s="65">
        <v>61.370549455913718</v>
      </c>
      <c r="M356" s="65">
        <v>35.456230365145998</v>
      </c>
      <c r="N356" s="65">
        <v>3.1732201789402885</v>
      </c>
      <c r="O356" s="49">
        <v>63.381793311033661</v>
      </c>
    </row>
    <row r="357" spans="1:15" s="50" customFormat="1" ht="12.75" x14ac:dyDescent="0.2">
      <c r="A357" s="59" t="s">
        <v>311</v>
      </c>
      <c r="B357" s="68">
        <v>52.469000000000001</v>
      </c>
      <c r="C357" s="68">
        <v>1.407</v>
      </c>
      <c r="D357" s="68">
        <v>4.1000000000000002E-2</v>
      </c>
      <c r="E357" s="68">
        <v>21.756</v>
      </c>
      <c r="F357" s="68">
        <v>1.897</v>
      </c>
      <c r="G357" s="68">
        <v>21.047999999999998</v>
      </c>
      <c r="H357" s="68">
        <v>0.92600000000000005</v>
      </c>
      <c r="I357" s="68">
        <v>0.26900000000000002</v>
      </c>
      <c r="J357" s="68">
        <v>99.837999999999994</v>
      </c>
      <c r="K357" s="48"/>
      <c r="L357" s="65">
        <v>62.282110575430316</v>
      </c>
      <c r="M357" s="65">
        <v>33.81340117243375</v>
      </c>
      <c r="N357" s="65">
        <v>3.9044882521359328</v>
      </c>
      <c r="O357" s="49">
        <v>65.134492858778231</v>
      </c>
    </row>
    <row r="358" spans="1:15" s="50" customFormat="1" ht="12.75" x14ac:dyDescent="0.2">
      <c r="A358" s="59" t="s">
        <v>312</v>
      </c>
      <c r="B358" s="68">
        <v>53.46</v>
      </c>
      <c r="C358" s="68">
        <v>0.61899999999999999</v>
      </c>
      <c r="D358" s="68">
        <v>8.9999999999999993E-3</v>
      </c>
      <c r="E358" s="68">
        <v>22.997</v>
      </c>
      <c r="F358" s="68">
        <v>1.526</v>
      </c>
      <c r="G358" s="68">
        <v>20.626999999999999</v>
      </c>
      <c r="H358" s="68">
        <v>0.86799999999999999</v>
      </c>
      <c r="I358" s="68">
        <v>0.109</v>
      </c>
      <c r="J358" s="68">
        <v>100.241</v>
      </c>
      <c r="K358" s="48"/>
      <c r="L358" s="65">
        <v>64.472651410729881</v>
      </c>
      <c r="M358" s="65">
        <v>32.451454357665135</v>
      </c>
      <c r="N358" s="65">
        <v>3.0758942316049782</v>
      </c>
      <c r="O358" s="49">
        <v>66.964447684919165</v>
      </c>
    </row>
    <row r="359" spans="1:15" s="50" customFormat="1" ht="12.75" x14ac:dyDescent="0.2">
      <c r="A359" s="59" t="s">
        <v>313</v>
      </c>
      <c r="B359" s="68">
        <v>52.558999999999997</v>
      </c>
      <c r="C359" s="68">
        <v>2.0880000000000001</v>
      </c>
      <c r="D359" s="68">
        <v>1.7000000000000001E-2</v>
      </c>
      <c r="E359" s="68">
        <v>23.981999999999999</v>
      </c>
      <c r="F359" s="68">
        <v>1.956</v>
      </c>
      <c r="G359" s="68">
        <v>17.507999999999999</v>
      </c>
      <c r="H359" s="68">
        <v>0.629</v>
      </c>
      <c r="I359" s="68">
        <v>0.29899999999999999</v>
      </c>
      <c r="J359" s="68">
        <v>99.070999999999998</v>
      </c>
      <c r="K359" s="48"/>
      <c r="L359" s="65">
        <v>68.105027065990569</v>
      </c>
      <c r="M359" s="65">
        <v>27.901275675669623</v>
      </c>
      <c r="N359" s="65">
        <v>3.993697258339802</v>
      </c>
      <c r="O359" s="49">
        <v>71.230605241481712</v>
      </c>
    </row>
    <row r="360" spans="1:15" s="50" customFormat="1" ht="12.75" x14ac:dyDescent="0.2">
      <c r="A360" s="59" t="s">
        <v>314</v>
      </c>
      <c r="B360" s="68">
        <v>52.866</v>
      </c>
      <c r="C360" s="68">
        <v>2.1280000000000001</v>
      </c>
      <c r="D360" s="68">
        <v>5.8000000000000003E-2</v>
      </c>
      <c r="E360" s="68">
        <v>23.488</v>
      </c>
      <c r="F360" s="68">
        <v>2.6779999999999999</v>
      </c>
      <c r="G360" s="68">
        <v>18.22</v>
      </c>
      <c r="H360" s="68">
        <v>0.629</v>
      </c>
      <c r="I360" s="68">
        <v>0.33900000000000002</v>
      </c>
      <c r="J360" s="68">
        <v>100.459</v>
      </c>
      <c r="K360" s="48"/>
      <c r="L360" s="65">
        <v>65.907343324874972</v>
      </c>
      <c r="M360" s="65">
        <v>28.689956600050809</v>
      </c>
      <c r="N360" s="65">
        <v>5.40270007507422</v>
      </c>
      <c r="O360" s="49">
        <v>70.489374359871519</v>
      </c>
    </row>
    <row r="361" spans="1:15" s="50" customFormat="1" ht="12.75" x14ac:dyDescent="0.2">
      <c r="A361" s="59" t="s">
        <v>318</v>
      </c>
      <c r="B361" s="68">
        <v>52.723999999999997</v>
      </c>
      <c r="C361" s="68">
        <v>0.80700000000000005</v>
      </c>
      <c r="D361" s="68">
        <v>1.9E-2</v>
      </c>
      <c r="E361" s="68">
        <v>21.902999999999999</v>
      </c>
      <c r="F361" s="68">
        <v>1.571</v>
      </c>
      <c r="G361" s="68">
        <v>21.413</v>
      </c>
      <c r="H361" s="68">
        <v>0.96</v>
      </c>
      <c r="I361" s="68">
        <v>0.21199999999999999</v>
      </c>
      <c r="J361" s="68">
        <v>99.614000000000004</v>
      </c>
      <c r="K361" s="48"/>
      <c r="L361" s="65">
        <v>62.492830702238898</v>
      </c>
      <c r="M361" s="65">
        <v>34.284503295628539</v>
      </c>
      <c r="N361" s="65">
        <v>3.2226660021325717</v>
      </c>
      <c r="O361" s="49">
        <v>64.844635258734939</v>
      </c>
    </row>
    <row r="362" spans="1:15" s="50" customFormat="1" ht="12.75" x14ac:dyDescent="0.2">
      <c r="A362" s="59" t="s">
        <v>319</v>
      </c>
      <c r="B362" s="68">
        <v>52.276000000000003</v>
      </c>
      <c r="C362" s="68">
        <v>0.76300000000000001</v>
      </c>
      <c r="D362" s="68">
        <v>2.4E-2</v>
      </c>
      <c r="E362" s="68">
        <v>21.75</v>
      </c>
      <c r="F362" s="68">
        <v>1.5389999999999999</v>
      </c>
      <c r="G362" s="68">
        <v>20.744</v>
      </c>
      <c r="H362" s="68">
        <v>0.97</v>
      </c>
      <c r="I362" s="68">
        <v>0.218</v>
      </c>
      <c r="J362" s="68">
        <v>98.308999999999997</v>
      </c>
      <c r="K362" s="48"/>
      <c r="L362" s="65">
        <v>63.048245905681796</v>
      </c>
      <c r="M362" s="65">
        <v>33.744267238023085</v>
      </c>
      <c r="N362" s="65">
        <v>3.2074868562951129</v>
      </c>
      <c r="O362" s="49">
        <v>65.137523407493305</v>
      </c>
    </row>
    <row r="363" spans="1:15" s="50" customFormat="1" ht="12.75" x14ac:dyDescent="0.2">
      <c r="A363" s="59" t="s">
        <v>320</v>
      </c>
      <c r="B363" s="68">
        <v>53.578000000000003</v>
      </c>
      <c r="C363" s="68">
        <v>0.79300000000000004</v>
      </c>
      <c r="D363" s="68">
        <v>1E-3</v>
      </c>
      <c r="E363" s="68">
        <v>24.43</v>
      </c>
      <c r="F363" s="68">
        <v>1.8080000000000001</v>
      </c>
      <c r="G363" s="68">
        <v>17.367999999999999</v>
      </c>
      <c r="H363" s="68">
        <v>0.63300000000000001</v>
      </c>
      <c r="I363" s="68">
        <v>0.188</v>
      </c>
      <c r="J363" s="68">
        <v>98.807000000000002</v>
      </c>
      <c r="K363" s="48"/>
      <c r="L363" s="65">
        <v>68.862898013770874</v>
      </c>
      <c r="M363" s="65">
        <v>27.472955959946304</v>
      </c>
      <c r="N363" s="65">
        <v>3.6641460262828129</v>
      </c>
      <c r="O363" s="49">
        <v>71.48210678919024</v>
      </c>
    </row>
    <row r="364" spans="1:15" s="50" customFormat="1" ht="12.75" x14ac:dyDescent="0.2">
      <c r="A364" s="59" t="s">
        <v>578</v>
      </c>
      <c r="B364" s="68">
        <v>53.463999999999999</v>
      </c>
      <c r="C364" s="68">
        <v>0.76</v>
      </c>
      <c r="D364" s="68">
        <v>2.7E-2</v>
      </c>
      <c r="E364" s="68">
        <v>21.533999999999999</v>
      </c>
      <c r="F364" s="68">
        <v>1.5489999999999999</v>
      </c>
      <c r="G364" s="68">
        <v>21.66</v>
      </c>
      <c r="H364" s="68">
        <v>0.88900000000000001</v>
      </c>
      <c r="I364" s="68">
        <v>0.19800000000000001</v>
      </c>
      <c r="J364" s="68">
        <v>100.06699999999999</v>
      </c>
      <c r="K364" s="48"/>
      <c r="L364" s="65">
        <v>61.874666595211501</v>
      </c>
      <c r="M364" s="65">
        <v>34.925317776633783</v>
      </c>
      <c r="N364" s="65">
        <v>3.2000156281547167</v>
      </c>
      <c r="O364" s="49">
        <v>63.92012043878804</v>
      </c>
    </row>
    <row r="365" spans="1:15" s="50" customFormat="1" ht="12.75" x14ac:dyDescent="0.2">
      <c r="A365" s="59" t="s">
        <v>1181</v>
      </c>
      <c r="B365" s="68">
        <v>53.317</v>
      </c>
      <c r="C365" s="68">
        <v>0.69599999999999995</v>
      </c>
      <c r="D365" s="68">
        <v>-7.0000000000000001E-3</v>
      </c>
      <c r="E365" s="68">
        <v>21.265999999999998</v>
      </c>
      <c r="F365" s="68">
        <v>1.5169999999999999</v>
      </c>
      <c r="G365" s="68">
        <v>21.75</v>
      </c>
      <c r="H365" s="68">
        <v>0.97599999999999998</v>
      </c>
      <c r="I365" s="68">
        <v>0.221</v>
      </c>
      <c r="J365" s="68">
        <v>99.73</v>
      </c>
      <c r="K365" s="48"/>
      <c r="L365" s="65">
        <v>61.529808473468542</v>
      </c>
      <c r="M365" s="65">
        <v>35.31447595388196</v>
      </c>
      <c r="N365" s="65">
        <v>3.1557155726494956</v>
      </c>
      <c r="O365" s="49">
        <v>63.534785596589593</v>
      </c>
    </row>
    <row r="366" spans="1:15" s="50" customFormat="1" ht="12.75" x14ac:dyDescent="0.2">
      <c r="A366" s="59" t="s">
        <v>1182</v>
      </c>
      <c r="B366" s="68">
        <v>53.002000000000002</v>
      </c>
      <c r="C366" s="68">
        <v>0.69399999999999995</v>
      </c>
      <c r="D366" s="68">
        <v>3.6999999999999998E-2</v>
      </c>
      <c r="E366" s="68">
        <v>20.7</v>
      </c>
      <c r="F366" s="68">
        <v>1.49</v>
      </c>
      <c r="G366" s="68">
        <v>22.042999999999999</v>
      </c>
      <c r="H366" s="68">
        <v>1.034</v>
      </c>
      <c r="I366" s="68">
        <v>0.21</v>
      </c>
      <c r="J366" s="68">
        <v>99.188999999999993</v>
      </c>
      <c r="K366" s="48"/>
      <c r="L366" s="65">
        <v>60.630699628727783</v>
      </c>
      <c r="M366" s="65">
        <v>36.231530987769737</v>
      </c>
      <c r="N366" s="65">
        <v>3.1377693835024782</v>
      </c>
      <c r="O366" s="49">
        <v>62.594779454109734</v>
      </c>
    </row>
    <row r="367" spans="1:15" s="50" customFormat="1" ht="12.75" x14ac:dyDescent="0.2">
      <c r="A367" s="59" t="s">
        <v>1183</v>
      </c>
      <c r="B367" s="68">
        <v>52.704999999999998</v>
      </c>
      <c r="C367" s="68">
        <v>0.59</v>
      </c>
      <c r="D367" s="68">
        <v>2E-3</v>
      </c>
      <c r="E367" s="68">
        <v>20.797999999999998</v>
      </c>
      <c r="F367" s="68">
        <v>1.456</v>
      </c>
      <c r="G367" s="68">
        <v>22.027000000000001</v>
      </c>
      <c r="H367" s="68">
        <v>1.0820000000000001</v>
      </c>
      <c r="I367" s="68">
        <v>0.185</v>
      </c>
      <c r="J367" s="68">
        <v>98.853999999999999</v>
      </c>
      <c r="K367" s="48"/>
      <c r="L367" s="65">
        <v>60.802738191828468</v>
      </c>
      <c r="M367" s="65">
        <v>36.136881088001864</v>
      </c>
      <c r="N367" s="65">
        <v>3.0603807201696758</v>
      </c>
      <c r="O367" s="49">
        <v>62.72227871693255</v>
      </c>
    </row>
    <row r="368" spans="1:15" s="50" customFormat="1" ht="12.75" x14ac:dyDescent="0.2">
      <c r="A368" s="59" t="s">
        <v>1184</v>
      </c>
      <c r="B368" s="68">
        <v>53.142000000000003</v>
      </c>
      <c r="C368" s="68">
        <v>0.54</v>
      </c>
      <c r="D368" s="68">
        <v>3.5000000000000003E-2</v>
      </c>
      <c r="E368" s="68">
        <v>20.276</v>
      </c>
      <c r="F368" s="68">
        <v>1.403</v>
      </c>
      <c r="G368" s="68">
        <v>22.597999999999999</v>
      </c>
      <c r="H368" s="68">
        <v>1.0760000000000001</v>
      </c>
      <c r="I368" s="68">
        <v>0.20200000000000001</v>
      </c>
      <c r="J368" s="68">
        <v>99.278999999999996</v>
      </c>
      <c r="K368" s="48"/>
      <c r="L368" s="65">
        <v>59.694956862775662</v>
      </c>
      <c r="M368" s="65">
        <v>37.335254442527066</v>
      </c>
      <c r="N368" s="65">
        <v>2.9697886946972734</v>
      </c>
      <c r="O368" s="49">
        <v>61.522031189798426</v>
      </c>
    </row>
    <row r="369" spans="1:16" s="50" customFormat="1" ht="12.75" x14ac:dyDescent="0.2">
      <c r="A369" s="59" t="s">
        <v>1185</v>
      </c>
      <c r="B369" s="68">
        <v>52.460999999999999</v>
      </c>
      <c r="C369" s="68">
        <v>0.44900000000000001</v>
      </c>
      <c r="D369" s="68">
        <v>3.2000000000000001E-2</v>
      </c>
      <c r="E369" s="68">
        <v>20.366</v>
      </c>
      <c r="F369" s="68">
        <v>1.4450000000000001</v>
      </c>
      <c r="G369" s="68">
        <v>23.077000000000002</v>
      </c>
      <c r="H369" s="68">
        <v>1.175</v>
      </c>
      <c r="I369" s="68">
        <v>0.18099999999999999</v>
      </c>
      <c r="J369" s="68">
        <v>99.195999999999998</v>
      </c>
      <c r="K369" s="48"/>
      <c r="L369" s="65">
        <v>59.281009996842315</v>
      </c>
      <c r="M369" s="65">
        <v>37.694931279197021</v>
      </c>
      <c r="N369" s="65">
        <v>3.0240587239606724</v>
      </c>
      <c r="O369" s="49">
        <v>61.129605154437805</v>
      </c>
    </row>
    <row r="370" spans="1:16" s="50" customFormat="1" ht="12.75" x14ac:dyDescent="0.2">
      <c r="A370" s="59" t="s">
        <v>1186</v>
      </c>
      <c r="B370" s="68">
        <v>52.533000000000001</v>
      </c>
      <c r="C370" s="68">
        <v>0.49199999999999999</v>
      </c>
      <c r="D370" s="68">
        <v>5.7000000000000002E-2</v>
      </c>
      <c r="E370" s="68">
        <v>20.742999999999999</v>
      </c>
      <c r="F370" s="68">
        <v>1.514</v>
      </c>
      <c r="G370" s="68">
        <v>22.433</v>
      </c>
      <c r="H370" s="68">
        <v>1.18</v>
      </c>
      <c r="I370" s="68">
        <v>0.20399999999999999</v>
      </c>
      <c r="J370" s="68">
        <v>99.168999999999997</v>
      </c>
      <c r="K370" s="48"/>
      <c r="L370" s="65">
        <v>60.263975965637449</v>
      </c>
      <c r="M370" s="65">
        <v>36.573567191630971</v>
      </c>
      <c r="N370" s="65">
        <v>3.1624568427315709</v>
      </c>
      <c r="O370" s="49">
        <v>62.232037287197699</v>
      </c>
    </row>
    <row r="371" spans="1:16" s="50" customFormat="1" ht="12.75" x14ac:dyDescent="0.2">
      <c r="A371" s="59" t="s">
        <v>1187</v>
      </c>
      <c r="B371" s="68">
        <v>53.604999999999997</v>
      </c>
      <c r="C371" s="68">
        <v>0.63500000000000001</v>
      </c>
      <c r="D371" s="68">
        <v>-1.4999999999999999E-2</v>
      </c>
      <c r="E371" s="68">
        <v>22.983000000000001</v>
      </c>
      <c r="F371" s="68">
        <v>1.7350000000000001</v>
      </c>
      <c r="G371" s="68">
        <v>20.030999999999999</v>
      </c>
      <c r="H371" s="68">
        <v>0.88400000000000001</v>
      </c>
      <c r="I371" s="68">
        <v>0.189</v>
      </c>
      <c r="J371" s="68">
        <v>100.07</v>
      </c>
      <c r="K371" s="48"/>
      <c r="L371" s="65">
        <v>64.793416692144874</v>
      </c>
      <c r="M371" s="65">
        <v>31.68987649849419</v>
      </c>
      <c r="N371" s="65">
        <v>3.5167068093609339</v>
      </c>
      <c r="O371" s="49">
        <v>67.15506337881844</v>
      </c>
    </row>
    <row r="372" spans="1:16" s="50" customFormat="1" ht="12.75" x14ac:dyDescent="0.2">
      <c r="A372" s="59" t="s">
        <v>1188</v>
      </c>
      <c r="B372" s="68">
        <v>54.304000000000002</v>
      </c>
      <c r="C372" s="68">
        <v>0.79300000000000004</v>
      </c>
      <c r="D372" s="68">
        <v>1.7000000000000001E-2</v>
      </c>
      <c r="E372" s="68">
        <v>24.513000000000002</v>
      </c>
      <c r="F372" s="68">
        <v>1.65</v>
      </c>
      <c r="G372" s="68">
        <v>18.829000000000001</v>
      </c>
      <c r="H372" s="68">
        <v>0.73799999999999999</v>
      </c>
      <c r="I372" s="68">
        <v>0.191</v>
      </c>
      <c r="J372" s="68">
        <v>101.068</v>
      </c>
      <c r="K372" s="48"/>
      <c r="L372" s="65">
        <v>67.593058387875871</v>
      </c>
      <c r="M372" s="65">
        <v>29.135779292805275</v>
      </c>
      <c r="N372" s="65">
        <v>3.2711623193188517</v>
      </c>
      <c r="O372" s="49">
        <v>70.086001809924269</v>
      </c>
    </row>
    <row r="373" spans="1:16" s="50" customFormat="1" ht="12.75" x14ac:dyDescent="0.2">
      <c r="A373" s="59" t="s">
        <v>579</v>
      </c>
      <c r="B373" s="68">
        <v>54.420999999999999</v>
      </c>
      <c r="C373" s="68">
        <v>0.82299999999999995</v>
      </c>
      <c r="D373" s="68">
        <v>2.9000000000000001E-2</v>
      </c>
      <c r="E373" s="68">
        <v>25.405999999999999</v>
      </c>
      <c r="F373" s="68">
        <v>1.7649999999999999</v>
      </c>
      <c r="G373" s="68">
        <v>16.791</v>
      </c>
      <c r="H373" s="68">
        <v>0.57399999999999995</v>
      </c>
      <c r="I373" s="68">
        <v>0.14899999999999999</v>
      </c>
      <c r="J373" s="68">
        <v>99.963999999999999</v>
      </c>
      <c r="K373" s="48"/>
      <c r="L373" s="65">
        <v>70.38145415514019</v>
      </c>
      <c r="M373" s="65">
        <v>26.103110053734142</v>
      </c>
      <c r="N373" s="65">
        <v>3.5154357911256722</v>
      </c>
      <c r="O373" s="49">
        <v>72.945817532818097</v>
      </c>
    </row>
    <row r="374" spans="1:16" s="50" customFormat="1" ht="12.75" x14ac:dyDescent="0.2">
      <c r="A374" s="69"/>
      <c r="B374" s="68"/>
      <c r="C374" s="68"/>
      <c r="D374" s="68"/>
      <c r="E374" s="68"/>
      <c r="F374" s="68"/>
      <c r="G374" s="68"/>
      <c r="H374" s="68"/>
      <c r="I374" s="68"/>
      <c r="J374" s="68"/>
      <c r="K374" s="48"/>
      <c r="L374" s="64"/>
      <c r="M374" s="64"/>
      <c r="N374" s="64"/>
      <c r="O374" s="48"/>
    </row>
    <row r="375" spans="1:16" x14ac:dyDescent="0.25">
      <c r="A375" s="25" t="s">
        <v>1156</v>
      </c>
      <c r="B375" s="3"/>
      <c r="C375" s="3"/>
      <c r="D375" s="3"/>
      <c r="E375" s="3"/>
      <c r="F375" s="3"/>
      <c r="G375" s="3"/>
      <c r="H375" s="3"/>
      <c r="I375" s="3"/>
      <c r="J375" s="3"/>
      <c r="L375" s="4"/>
      <c r="M375" s="4"/>
      <c r="N375" s="4"/>
    </row>
    <row r="376" spans="1:16" s="50" customFormat="1" ht="12.75" x14ac:dyDescent="0.2">
      <c r="A376" s="59" t="s">
        <v>587</v>
      </c>
      <c r="B376" s="68">
        <v>52.188000000000002</v>
      </c>
      <c r="C376" s="68">
        <v>2.2669999999999999</v>
      </c>
      <c r="D376" s="68">
        <v>0.38300000000000001</v>
      </c>
      <c r="E376" s="68">
        <v>14.044</v>
      </c>
      <c r="F376" s="68">
        <v>19.254999999999999</v>
      </c>
      <c r="G376" s="68">
        <v>11.531000000000001</v>
      </c>
      <c r="H376" s="68">
        <v>0.47499999999999998</v>
      </c>
      <c r="I376" s="68">
        <v>0.47599999999999998</v>
      </c>
      <c r="J376" s="68">
        <v>100.624</v>
      </c>
      <c r="K376" s="48"/>
      <c r="L376" s="65">
        <v>40.874697538827462</v>
      </c>
      <c r="M376" s="65">
        <v>18.833214566280361</v>
      </c>
      <c r="N376" s="65">
        <v>40.292087894892184</v>
      </c>
      <c r="O376" s="49">
        <v>69.692665846119112</v>
      </c>
      <c r="P376" s="88"/>
    </row>
    <row r="377" spans="1:16" s="50" customFormat="1" ht="12.75" x14ac:dyDescent="0.2">
      <c r="A377" s="59" t="s">
        <v>1163</v>
      </c>
      <c r="B377" s="68">
        <v>52.493000000000002</v>
      </c>
      <c r="C377" s="68">
        <v>1.371</v>
      </c>
      <c r="D377" s="68">
        <v>0.28000000000000003</v>
      </c>
      <c r="E377" s="68">
        <v>14.381</v>
      </c>
      <c r="F377" s="68">
        <v>19.809999999999999</v>
      </c>
      <c r="G377" s="68">
        <v>10.634</v>
      </c>
      <c r="H377" s="68">
        <v>0.60399999999999998</v>
      </c>
      <c r="I377" s="68">
        <v>0.45600000000000002</v>
      </c>
      <c r="J377" s="68">
        <v>100.059</v>
      </c>
      <c r="K377" s="48"/>
      <c r="L377" s="65">
        <v>41.574006994289206</v>
      </c>
      <c r="M377" s="65">
        <v>17.251354731039456</v>
      </c>
      <c r="N377" s="65">
        <v>41.174638274671345</v>
      </c>
      <c r="O377" s="49">
        <v>71.179174847744832</v>
      </c>
      <c r="P377" s="88"/>
    </row>
    <row r="378" spans="1:16" s="50" customFormat="1" ht="12.75" x14ac:dyDescent="0.2">
      <c r="A378" s="59" t="s">
        <v>1164</v>
      </c>
      <c r="B378" s="68">
        <v>52.55</v>
      </c>
      <c r="C378" s="68">
        <v>1.3979999999999999</v>
      </c>
      <c r="D378" s="68">
        <v>0.28799999999999998</v>
      </c>
      <c r="E378" s="68">
        <v>14.125</v>
      </c>
      <c r="F378" s="68">
        <v>19.84</v>
      </c>
      <c r="G378" s="68">
        <v>11.029</v>
      </c>
      <c r="H378" s="68">
        <v>0.51700000000000002</v>
      </c>
      <c r="I378" s="68">
        <v>0.34699999999999998</v>
      </c>
      <c r="J378" s="68">
        <v>100.134</v>
      </c>
      <c r="K378" s="48"/>
      <c r="L378" s="65">
        <v>40.849016032756822</v>
      </c>
      <c r="M378" s="65">
        <v>17.898763553189191</v>
      </c>
      <c r="N378" s="65">
        <v>41.25222041405398</v>
      </c>
      <c r="O378" s="49">
        <v>69.928048260542425</v>
      </c>
      <c r="P378" s="88"/>
    </row>
    <row r="379" spans="1:16" s="50" customFormat="1" ht="12.75" x14ac:dyDescent="0.2">
      <c r="A379" s="59" t="s">
        <v>1165</v>
      </c>
      <c r="B379" s="68">
        <v>50.712000000000003</v>
      </c>
      <c r="C379" s="68">
        <v>2.89</v>
      </c>
      <c r="D379" s="68">
        <v>0.35299999999999998</v>
      </c>
      <c r="E379" s="68">
        <v>13.954000000000001</v>
      </c>
      <c r="F379" s="68">
        <v>18.931999999999999</v>
      </c>
      <c r="G379" s="68">
        <v>11.638999999999999</v>
      </c>
      <c r="H379" s="68">
        <v>0.51900000000000002</v>
      </c>
      <c r="I379" s="68">
        <v>0.60199999999999998</v>
      </c>
      <c r="J379" s="68">
        <v>99.606999999999999</v>
      </c>
      <c r="K379" s="48"/>
      <c r="L379" s="65">
        <v>40.924371038199467</v>
      </c>
      <c r="M379" s="65">
        <v>19.155465664136631</v>
      </c>
      <c r="N379" s="65">
        <v>39.92016329766389</v>
      </c>
      <c r="O379" s="49">
        <v>71.452761693699102</v>
      </c>
      <c r="P379" s="88"/>
    </row>
    <row r="380" spans="1:16" s="50" customFormat="1" ht="12.75" x14ac:dyDescent="0.2">
      <c r="A380" s="59" t="s">
        <v>588</v>
      </c>
      <c r="B380" s="68">
        <v>50.953000000000003</v>
      </c>
      <c r="C380" s="68">
        <v>2.86</v>
      </c>
      <c r="D380" s="68">
        <v>0.42099999999999999</v>
      </c>
      <c r="E380" s="68">
        <v>13.714</v>
      </c>
      <c r="F380" s="68">
        <v>19.085000000000001</v>
      </c>
      <c r="G380" s="68">
        <v>11.917999999999999</v>
      </c>
      <c r="H380" s="68">
        <v>0.57499999999999996</v>
      </c>
      <c r="I380" s="68">
        <v>0.59899999999999998</v>
      </c>
      <c r="J380" s="68">
        <v>100.134</v>
      </c>
      <c r="K380" s="48"/>
      <c r="L380" s="65">
        <v>40.18918152702215</v>
      </c>
      <c r="M380" s="65">
        <v>19.599371665974523</v>
      </c>
      <c r="N380" s="65">
        <v>40.21144680700332</v>
      </c>
      <c r="O380" s="49">
        <v>70.866034380874623</v>
      </c>
      <c r="P380" s="88"/>
    </row>
    <row r="381" spans="1:16" s="50" customFormat="1" ht="12.75" x14ac:dyDescent="0.2">
      <c r="A381" s="59" t="s">
        <v>588</v>
      </c>
      <c r="B381" s="68">
        <v>52.47</v>
      </c>
      <c r="C381" s="68">
        <v>1.4</v>
      </c>
      <c r="D381" s="68">
        <v>7.1999999999999995E-2</v>
      </c>
      <c r="E381" s="68">
        <v>21.425999999999998</v>
      </c>
      <c r="F381" s="68">
        <v>1.7</v>
      </c>
      <c r="G381" s="68">
        <v>21.677</v>
      </c>
      <c r="H381" s="68">
        <v>0.92600000000000005</v>
      </c>
      <c r="I381" s="68">
        <v>0.28100000000000003</v>
      </c>
      <c r="J381" s="68">
        <v>99.972999999999999</v>
      </c>
      <c r="K381" s="48"/>
      <c r="L381" s="65">
        <v>61.54647531486097</v>
      </c>
      <c r="M381" s="65">
        <v>34.942583730299468</v>
      </c>
      <c r="N381" s="65">
        <v>3.5109409548395467</v>
      </c>
      <c r="O381" s="49">
        <v>64.010685805186611</v>
      </c>
      <c r="P381" s="88"/>
    </row>
    <row r="382" spans="1:16" s="50" customFormat="1" ht="12.75" x14ac:dyDescent="0.2">
      <c r="A382" s="59" t="s">
        <v>1161</v>
      </c>
      <c r="B382" s="68">
        <v>52.981000000000002</v>
      </c>
      <c r="C382" s="68">
        <v>1.7310000000000001</v>
      </c>
      <c r="D382" s="68">
        <v>3.2000000000000001E-2</v>
      </c>
      <c r="E382" s="68">
        <v>22.742000000000001</v>
      </c>
      <c r="F382" s="68">
        <v>1.71</v>
      </c>
      <c r="G382" s="68">
        <v>19.863</v>
      </c>
      <c r="H382" s="68">
        <v>0.69799999999999995</v>
      </c>
      <c r="I382" s="68">
        <v>0.27700000000000002</v>
      </c>
      <c r="J382" s="68">
        <v>100.04900000000001</v>
      </c>
      <c r="K382" s="48"/>
      <c r="L382" s="65">
        <v>64.758913587436965</v>
      </c>
      <c r="M382" s="65">
        <v>31.740187845344376</v>
      </c>
      <c r="N382" s="65">
        <v>3.5008985672186759</v>
      </c>
      <c r="O382" s="49">
        <v>67.108307358225787</v>
      </c>
    </row>
    <row r="383" spans="1:16" s="50" customFormat="1" ht="12.75" x14ac:dyDescent="0.2">
      <c r="A383" s="59" t="s">
        <v>1162</v>
      </c>
      <c r="B383" s="68">
        <v>53.15</v>
      </c>
      <c r="C383" s="68">
        <v>1.48</v>
      </c>
      <c r="D383" s="68">
        <v>4.2000000000000003E-2</v>
      </c>
      <c r="E383" s="68">
        <v>23.207000000000001</v>
      </c>
      <c r="F383" s="68">
        <v>1.712</v>
      </c>
      <c r="G383" s="68">
        <v>19.123999999999999</v>
      </c>
      <c r="H383" s="68">
        <v>0.622</v>
      </c>
      <c r="I383" s="68">
        <v>0.219</v>
      </c>
      <c r="J383" s="68">
        <v>99.546000000000006</v>
      </c>
      <c r="K383" s="48"/>
      <c r="L383" s="65">
        <v>65.985815973609903</v>
      </c>
      <c r="M383" s="65">
        <v>30.51434662421434</v>
      </c>
      <c r="N383" s="65">
        <v>3.499837402175765</v>
      </c>
      <c r="O383" s="49">
        <v>68.378968695227528</v>
      </c>
    </row>
    <row r="384" spans="1:16" s="50" customFormat="1" ht="12.75" x14ac:dyDescent="0.2">
      <c r="A384" s="59" t="s">
        <v>587</v>
      </c>
      <c r="B384" s="68">
        <v>52.874000000000002</v>
      </c>
      <c r="C384" s="68">
        <v>1.2769999999999999</v>
      </c>
      <c r="D384" s="68">
        <v>4.5999999999999999E-2</v>
      </c>
      <c r="E384" s="68">
        <v>23.361999999999998</v>
      </c>
      <c r="F384" s="68">
        <v>1.7290000000000001</v>
      </c>
      <c r="G384" s="68">
        <v>19.54</v>
      </c>
      <c r="H384" s="68">
        <v>0.64200000000000002</v>
      </c>
      <c r="I384" s="68">
        <v>0.20899999999999999</v>
      </c>
      <c r="J384" s="68">
        <v>99.701999999999998</v>
      </c>
      <c r="K384" s="48"/>
      <c r="L384" s="65">
        <v>65.678299633257012</v>
      </c>
      <c r="M384" s="65">
        <v>30.826923978515929</v>
      </c>
      <c r="N384" s="65">
        <v>3.4947763882270682</v>
      </c>
      <c r="O384" s="49">
        <v>68.905194944532724</v>
      </c>
    </row>
    <row r="385" spans="1:15" s="50" customFormat="1" ht="12.75" x14ac:dyDescent="0.2">
      <c r="A385" s="59"/>
      <c r="B385" s="68"/>
      <c r="C385" s="68"/>
      <c r="D385" s="68"/>
      <c r="E385" s="68"/>
      <c r="F385" s="68"/>
      <c r="G385" s="68"/>
      <c r="H385" s="68"/>
      <c r="I385" s="68"/>
      <c r="J385" s="68"/>
      <c r="K385" s="48"/>
      <c r="L385" s="65"/>
      <c r="M385" s="65"/>
      <c r="N385" s="65"/>
      <c r="O385" s="49"/>
    </row>
    <row r="386" spans="1:15" s="50" customFormat="1" ht="12.75" x14ac:dyDescent="0.2">
      <c r="A386" s="59" t="s">
        <v>575</v>
      </c>
      <c r="B386" s="68">
        <v>52.037999999999997</v>
      </c>
      <c r="C386" s="68">
        <v>1.8109999999999999</v>
      </c>
      <c r="D386" s="68">
        <v>0.32100000000000001</v>
      </c>
      <c r="E386" s="68">
        <v>14.151</v>
      </c>
      <c r="F386" s="68">
        <v>19.154</v>
      </c>
      <c r="G386" s="68">
        <v>11.836</v>
      </c>
      <c r="H386" s="68">
        <v>0.55900000000000005</v>
      </c>
      <c r="I386" s="68">
        <v>0.44700000000000001</v>
      </c>
      <c r="J386" s="68">
        <v>100.324</v>
      </c>
      <c r="K386" s="48"/>
      <c r="L386" s="65">
        <v>40.94119991862992</v>
      </c>
      <c r="M386" s="65">
        <v>19.216405009742036</v>
      </c>
      <c r="N386" s="65">
        <v>39.84239507162804</v>
      </c>
      <c r="O386" s="49">
        <v>70.037396172283152</v>
      </c>
    </row>
    <row r="387" spans="1:15" s="50" customFormat="1" ht="12.75" x14ac:dyDescent="0.2">
      <c r="A387" s="59" t="s">
        <v>1174</v>
      </c>
      <c r="B387" s="68">
        <v>51.972999999999999</v>
      </c>
      <c r="C387" s="68">
        <v>1.792</v>
      </c>
      <c r="D387" s="68">
        <v>0.378</v>
      </c>
      <c r="E387" s="68">
        <v>14.109</v>
      </c>
      <c r="F387" s="68">
        <v>19.260999999999999</v>
      </c>
      <c r="G387" s="68">
        <v>11.571</v>
      </c>
      <c r="H387" s="68">
        <v>0.59099999999999997</v>
      </c>
      <c r="I387" s="68">
        <v>0.53200000000000003</v>
      </c>
      <c r="J387" s="68">
        <v>100.252</v>
      </c>
      <c r="K387" s="48"/>
      <c r="L387" s="65">
        <v>40.954502452659163</v>
      </c>
      <c r="M387" s="65">
        <v>18.848207975464</v>
      </c>
      <c r="N387" s="65">
        <v>40.19728957187683</v>
      </c>
      <c r="O387" s="49">
        <v>70.422237834642729</v>
      </c>
    </row>
    <row r="388" spans="1:15" s="50" customFormat="1" ht="12.75" x14ac:dyDescent="0.2">
      <c r="A388" s="59" t="s">
        <v>1175</v>
      </c>
      <c r="B388" s="68">
        <v>51.92</v>
      </c>
      <c r="C388" s="68">
        <v>1.85</v>
      </c>
      <c r="D388" s="68">
        <v>0.35499999999999998</v>
      </c>
      <c r="E388" s="68">
        <v>14.061</v>
      </c>
      <c r="F388" s="68">
        <v>19.248000000000001</v>
      </c>
      <c r="G388" s="68">
        <v>11.355</v>
      </c>
      <c r="H388" s="68">
        <v>0.55300000000000005</v>
      </c>
      <c r="I388" s="68">
        <v>0.495</v>
      </c>
      <c r="J388" s="68">
        <v>99.852999999999994</v>
      </c>
      <c r="K388" s="48"/>
      <c r="L388" s="65">
        <v>41.027822130054233</v>
      </c>
      <c r="M388" s="65">
        <v>18.592729259892312</v>
      </c>
      <c r="N388" s="65">
        <v>40.379448610053451</v>
      </c>
      <c r="O388" s="49">
        <v>70.119503201632639</v>
      </c>
    </row>
    <row r="389" spans="1:15" s="50" customFormat="1" ht="12.75" x14ac:dyDescent="0.2">
      <c r="A389" s="59" t="s">
        <v>574</v>
      </c>
      <c r="B389" s="68">
        <v>50.482999999999997</v>
      </c>
      <c r="C389" s="68">
        <v>3.923</v>
      </c>
      <c r="D389" s="68">
        <v>0.20200000000000001</v>
      </c>
      <c r="E389" s="68">
        <v>14.887</v>
      </c>
      <c r="F389" s="68">
        <v>20.093</v>
      </c>
      <c r="G389" s="68">
        <v>9.5739999999999998</v>
      </c>
      <c r="H389" s="68">
        <v>0.26700000000000002</v>
      </c>
      <c r="I389" s="68">
        <v>0.871</v>
      </c>
      <c r="J389" s="68">
        <v>100.312</v>
      </c>
      <c r="K389" s="48"/>
      <c r="L389" s="65">
        <v>42.894655502660797</v>
      </c>
      <c r="M389" s="65">
        <v>15.480435349659032</v>
      </c>
      <c r="N389" s="65">
        <v>41.624909147680157</v>
      </c>
      <c r="O389" s="49">
        <v>77.413680645462804</v>
      </c>
    </row>
    <row r="390" spans="1:15" s="50" customFormat="1" ht="12.75" x14ac:dyDescent="0.2">
      <c r="A390" s="59" t="s">
        <v>1176</v>
      </c>
      <c r="B390" s="68">
        <v>52.1</v>
      </c>
      <c r="C390" s="68">
        <v>1.875</v>
      </c>
      <c r="D390" s="68">
        <v>0.316</v>
      </c>
      <c r="E390" s="68">
        <v>14.178000000000001</v>
      </c>
      <c r="F390" s="68">
        <v>19.387</v>
      </c>
      <c r="G390" s="68">
        <v>11.215</v>
      </c>
      <c r="H390" s="68">
        <v>0.54500000000000004</v>
      </c>
      <c r="I390" s="68">
        <v>0.46899999999999997</v>
      </c>
      <c r="J390" s="68">
        <v>100.133</v>
      </c>
      <c r="K390" s="48"/>
      <c r="L390" s="65">
        <v>41.202852424496946</v>
      </c>
      <c r="M390" s="65">
        <v>18.289647681987393</v>
      </c>
      <c r="N390" s="65">
        <v>40.507499893515671</v>
      </c>
      <c r="O390" s="49">
        <v>70.040764389121307</v>
      </c>
    </row>
    <row r="391" spans="1:15" s="50" customFormat="1" ht="12.75" x14ac:dyDescent="0.2">
      <c r="A391" s="59" t="s">
        <v>1177</v>
      </c>
      <c r="B391" s="68">
        <v>52.155999999999999</v>
      </c>
      <c r="C391" s="68">
        <v>1.9410000000000001</v>
      </c>
      <c r="D391" s="68">
        <v>0.35599999999999998</v>
      </c>
      <c r="E391" s="68">
        <v>14.307</v>
      </c>
      <c r="F391" s="68">
        <v>19.274999999999999</v>
      </c>
      <c r="G391" s="68">
        <v>11.423</v>
      </c>
      <c r="H391" s="68">
        <v>0.57199999999999995</v>
      </c>
      <c r="I391" s="68">
        <v>0.41499999999999998</v>
      </c>
      <c r="J391" s="68">
        <v>100.45399999999999</v>
      </c>
      <c r="K391" s="48"/>
      <c r="L391" s="65">
        <v>41.379086279093222</v>
      </c>
      <c r="M391" s="65">
        <v>18.539851323163965</v>
      </c>
      <c r="N391" s="65">
        <v>40.081062397742805</v>
      </c>
      <c r="O391" s="49">
        <v>71.142497466971179</v>
      </c>
    </row>
    <row r="392" spans="1:15" s="50" customFormat="1" ht="12.75" x14ac:dyDescent="0.2">
      <c r="A392" s="59" t="s">
        <v>1173</v>
      </c>
      <c r="B392" s="68">
        <v>51.302</v>
      </c>
      <c r="C392" s="68">
        <v>2.569</v>
      </c>
      <c r="D392" s="68">
        <v>0.40500000000000003</v>
      </c>
      <c r="E392" s="68">
        <v>13.89</v>
      </c>
      <c r="F392" s="68">
        <v>19.030999999999999</v>
      </c>
      <c r="G392" s="68">
        <v>11.382999999999999</v>
      </c>
      <c r="H392" s="68">
        <v>0.60099999999999998</v>
      </c>
      <c r="I392" s="68">
        <v>0.51200000000000001</v>
      </c>
      <c r="J392" s="68">
        <v>99.707999999999998</v>
      </c>
      <c r="K392" s="48"/>
      <c r="L392" s="65">
        <v>40.900384331996534</v>
      </c>
      <c r="M392" s="65">
        <v>18.809429790582449</v>
      </c>
      <c r="N392" s="65">
        <v>40.290185877421017</v>
      </c>
      <c r="O392" s="49">
        <v>70.722867914299457</v>
      </c>
    </row>
    <row r="393" spans="1:15" s="50" customFormat="1" ht="12.75" x14ac:dyDescent="0.2">
      <c r="A393" s="59" t="s">
        <v>1178</v>
      </c>
      <c r="B393" s="68">
        <v>53.651000000000003</v>
      </c>
      <c r="C393" s="68">
        <v>0.84</v>
      </c>
      <c r="D393" s="68">
        <v>5.1999999999999998E-2</v>
      </c>
      <c r="E393" s="68">
        <v>21.995000000000001</v>
      </c>
      <c r="F393" s="68">
        <v>1.681</v>
      </c>
      <c r="G393" s="68">
        <v>20.789000000000001</v>
      </c>
      <c r="H393" s="68">
        <v>0.94299999999999995</v>
      </c>
      <c r="I393" s="68">
        <v>0.23699999999999999</v>
      </c>
      <c r="J393" s="68">
        <v>100.18300000000001</v>
      </c>
      <c r="K393" s="48"/>
      <c r="L393" s="65">
        <v>63.077617788678687</v>
      </c>
      <c r="M393" s="65">
        <v>33.456358344958517</v>
      </c>
      <c r="N393" s="65">
        <v>3.4660238663628018</v>
      </c>
      <c r="O393" s="49">
        <v>65.342401002271913</v>
      </c>
    </row>
    <row r="394" spans="1:15" s="50" customFormat="1" ht="12.75" x14ac:dyDescent="0.2">
      <c r="A394" s="59" t="s">
        <v>1179</v>
      </c>
      <c r="B394" s="68">
        <v>53.13</v>
      </c>
      <c r="C394" s="68">
        <v>1.008</v>
      </c>
      <c r="D394" s="68">
        <v>8.2000000000000003E-2</v>
      </c>
      <c r="E394" s="68">
        <v>22.033999999999999</v>
      </c>
      <c r="F394" s="68">
        <v>1.7689999999999999</v>
      </c>
      <c r="G394" s="68">
        <v>20.710999999999999</v>
      </c>
      <c r="H394" s="68">
        <v>1.0529999999999999</v>
      </c>
      <c r="I394" s="68">
        <v>0.251</v>
      </c>
      <c r="J394" s="68">
        <v>100.05500000000001</v>
      </c>
      <c r="K394" s="48"/>
      <c r="L394" s="65">
        <v>63.08363179733503</v>
      </c>
      <c r="M394" s="65">
        <v>33.275007554652014</v>
      </c>
      <c r="N394" s="65">
        <v>3.6413606480129701</v>
      </c>
      <c r="O394" s="49">
        <v>65.467541075271683</v>
      </c>
    </row>
    <row r="395" spans="1:15" s="50" customFormat="1" ht="12.75" x14ac:dyDescent="0.2">
      <c r="A395" s="59" t="s">
        <v>1180</v>
      </c>
      <c r="B395" s="68">
        <v>53.043999999999997</v>
      </c>
      <c r="C395" s="68">
        <v>0.95799999999999996</v>
      </c>
      <c r="D395" s="68">
        <v>1.4999999999999999E-2</v>
      </c>
      <c r="E395" s="68">
        <v>22.276</v>
      </c>
      <c r="F395" s="68">
        <v>1.593</v>
      </c>
      <c r="G395" s="68">
        <v>20.824999999999999</v>
      </c>
      <c r="H395" s="68">
        <v>0.98899999999999999</v>
      </c>
      <c r="I395" s="68">
        <v>0.28499999999999998</v>
      </c>
      <c r="J395" s="68">
        <v>99.965999999999994</v>
      </c>
      <c r="K395" s="48"/>
      <c r="L395" s="65">
        <v>63.450521666296886</v>
      </c>
      <c r="M395" s="65">
        <v>33.287160410684749</v>
      </c>
      <c r="N395" s="65">
        <v>3.2623179230183639</v>
      </c>
      <c r="O395" s="49">
        <v>65.590285299377356</v>
      </c>
    </row>
    <row r="396" spans="1:15" s="50" customFormat="1" ht="12.75" x14ac:dyDescent="0.2">
      <c r="A396" s="59"/>
      <c r="B396" s="68"/>
      <c r="C396" s="68"/>
      <c r="D396" s="68"/>
      <c r="E396" s="68"/>
      <c r="F396" s="68"/>
      <c r="G396" s="68"/>
      <c r="H396" s="68"/>
      <c r="I396" s="68"/>
      <c r="J396" s="68"/>
      <c r="K396" s="48"/>
      <c r="L396" s="65"/>
      <c r="M396" s="65"/>
      <c r="N396" s="65"/>
      <c r="O396" s="49"/>
    </row>
    <row r="397" spans="1:15" s="50" customFormat="1" ht="12.75" x14ac:dyDescent="0.2">
      <c r="A397" s="59" t="s">
        <v>576</v>
      </c>
      <c r="B397" s="68">
        <v>53.191000000000003</v>
      </c>
      <c r="C397" s="68">
        <v>0.84399999999999997</v>
      </c>
      <c r="D397" s="68">
        <v>2.1999999999999999E-2</v>
      </c>
      <c r="E397" s="68">
        <v>22.295000000000002</v>
      </c>
      <c r="F397" s="68">
        <v>1.63</v>
      </c>
      <c r="G397" s="68">
        <v>20.902000000000001</v>
      </c>
      <c r="H397" s="68">
        <v>0.89900000000000002</v>
      </c>
      <c r="I397" s="68">
        <v>0.21299999999999999</v>
      </c>
      <c r="J397" s="68">
        <v>99.99</v>
      </c>
      <c r="K397" s="48"/>
      <c r="L397" s="65">
        <v>63.344398309088326</v>
      </c>
      <c r="M397" s="65">
        <v>33.32593423421509</v>
      </c>
      <c r="N397" s="65">
        <v>3.3296674566965794</v>
      </c>
      <c r="O397" s="49">
        <v>65.526202964816775</v>
      </c>
    </row>
    <row r="398" spans="1:15" s="50" customFormat="1" ht="12.75" x14ac:dyDescent="0.2">
      <c r="A398" s="59" t="s">
        <v>1189</v>
      </c>
      <c r="B398" s="68">
        <v>52.487000000000002</v>
      </c>
      <c r="C398" s="68">
        <v>0.81799999999999995</v>
      </c>
      <c r="D398" s="68">
        <v>5.8999999999999997E-2</v>
      </c>
      <c r="E398" s="68">
        <v>22.084</v>
      </c>
      <c r="F398" s="68">
        <v>1.649</v>
      </c>
      <c r="G398" s="68">
        <v>20.687000000000001</v>
      </c>
      <c r="H398" s="68">
        <v>0.91400000000000003</v>
      </c>
      <c r="I398" s="68">
        <v>0.251</v>
      </c>
      <c r="J398" s="68">
        <v>98.97</v>
      </c>
      <c r="K398" s="48"/>
      <c r="L398" s="65">
        <v>63.316958488577214</v>
      </c>
      <c r="M398" s="65">
        <v>33.283851198258333</v>
      </c>
      <c r="N398" s="65">
        <v>3.3991903131644534</v>
      </c>
      <c r="O398" s="49">
        <v>65.886626554608341</v>
      </c>
    </row>
    <row r="399" spans="1:15" s="50" customFormat="1" ht="12.75" x14ac:dyDescent="0.2">
      <c r="A399" s="59" t="s">
        <v>1190</v>
      </c>
      <c r="B399" s="68">
        <v>52.146999999999998</v>
      </c>
      <c r="C399" s="68">
        <v>1.01</v>
      </c>
      <c r="D399" s="68">
        <v>7.1999999999999995E-2</v>
      </c>
      <c r="E399" s="68">
        <v>20.13</v>
      </c>
      <c r="F399" s="68">
        <v>6.3840000000000003</v>
      </c>
      <c r="G399" s="68">
        <v>18.675999999999998</v>
      </c>
      <c r="H399" s="68">
        <v>0.84699999999999998</v>
      </c>
      <c r="I399" s="68">
        <v>0.222</v>
      </c>
      <c r="J399" s="68">
        <v>99.51</v>
      </c>
      <c r="K399" s="48"/>
      <c r="L399" s="65">
        <v>57.186984794528641</v>
      </c>
      <c r="M399" s="65">
        <v>29.773578795499343</v>
      </c>
      <c r="N399" s="65">
        <v>13.039436409972021</v>
      </c>
      <c r="O399" s="49">
        <v>67.362074253059887</v>
      </c>
    </row>
    <row r="400" spans="1:15" s="50" customFormat="1" ht="12.75" x14ac:dyDescent="0.2">
      <c r="A400" s="59" t="s">
        <v>577</v>
      </c>
      <c r="B400" s="68">
        <v>51.875</v>
      </c>
      <c r="C400" s="68">
        <v>1.6419999999999999</v>
      </c>
      <c r="D400" s="68">
        <v>0.28499999999999998</v>
      </c>
      <c r="E400" s="68">
        <v>14.192</v>
      </c>
      <c r="F400" s="68">
        <v>19.488</v>
      </c>
      <c r="G400" s="68">
        <v>11.177</v>
      </c>
      <c r="H400" s="68">
        <v>0.54600000000000004</v>
      </c>
      <c r="I400" s="68">
        <v>0.41499999999999998</v>
      </c>
      <c r="J400" s="68">
        <v>99.64</v>
      </c>
      <c r="K400" s="48"/>
      <c r="L400" s="65">
        <v>41.165428492917108</v>
      </c>
      <c r="M400" s="65">
        <v>18.193155845764782</v>
      </c>
      <c r="N400" s="65">
        <v>40.641415661318121</v>
      </c>
      <c r="O400" s="49">
        <v>70.900313129386262</v>
      </c>
    </row>
    <row r="401" spans="1:15" s="50" customFormat="1" ht="12.75" x14ac:dyDescent="0.2">
      <c r="A401" s="59" t="s">
        <v>1191</v>
      </c>
      <c r="B401" s="68">
        <v>51.978999999999999</v>
      </c>
      <c r="C401" s="68">
        <v>1.534</v>
      </c>
      <c r="D401" s="68">
        <v>0.26100000000000001</v>
      </c>
      <c r="E401" s="68">
        <v>14.262</v>
      </c>
      <c r="F401" s="68">
        <v>19.332999999999998</v>
      </c>
      <c r="G401" s="68">
        <v>11.273999999999999</v>
      </c>
      <c r="H401" s="68">
        <v>0.58399999999999996</v>
      </c>
      <c r="I401" s="68">
        <v>0.42199999999999999</v>
      </c>
      <c r="J401" s="68">
        <v>99.677999999999997</v>
      </c>
      <c r="K401" s="48"/>
      <c r="L401" s="65">
        <v>41.352886616338971</v>
      </c>
      <c r="M401" s="65">
        <v>18.344132556278044</v>
      </c>
      <c r="N401" s="65">
        <v>40.302980827382981</v>
      </c>
      <c r="O401" s="49">
        <v>70.454232129741214</v>
      </c>
    </row>
    <row r="402" spans="1:15" s="50" customFormat="1" ht="12.75" x14ac:dyDescent="0.2">
      <c r="A402" s="59" t="s">
        <v>1192</v>
      </c>
      <c r="B402" s="68">
        <v>52.24</v>
      </c>
      <c r="C402" s="68">
        <v>1.5649999999999999</v>
      </c>
      <c r="D402" s="68">
        <v>0.26600000000000001</v>
      </c>
      <c r="E402" s="68">
        <v>14.304</v>
      </c>
      <c r="F402" s="68">
        <v>19.32</v>
      </c>
      <c r="G402" s="68">
        <v>11.093</v>
      </c>
      <c r="H402" s="68">
        <v>0.57699999999999996</v>
      </c>
      <c r="I402" s="68">
        <v>0.38700000000000001</v>
      </c>
      <c r="J402" s="68">
        <v>99.759</v>
      </c>
      <c r="K402" s="48"/>
      <c r="L402" s="65">
        <v>41.557710836447576</v>
      </c>
      <c r="M402" s="65">
        <v>18.085764829754332</v>
      </c>
      <c r="N402" s="65">
        <v>40.356524333798099</v>
      </c>
      <c r="O402" s="49">
        <v>70.253280547809467</v>
      </c>
    </row>
    <row r="403" spans="1:15" s="50" customFormat="1" ht="12.75" x14ac:dyDescent="0.2">
      <c r="A403" s="59" t="s">
        <v>1193</v>
      </c>
      <c r="B403" s="68">
        <v>51.542999999999999</v>
      </c>
      <c r="C403" s="68">
        <v>1.5580000000000001</v>
      </c>
      <c r="D403" s="68">
        <v>0.27900000000000003</v>
      </c>
      <c r="E403" s="68">
        <v>14.221</v>
      </c>
      <c r="F403" s="68">
        <v>19.266999999999999</v>
      </c>
      <c r="G403" s="68">
        <v>11.215999999999999</v>
      </c>
      <c r="H403" s="68">
        <v>0.56399999999999995</v>
      </c>
      <c r="I403" s="68">
        <v>0.40799999999999997</v>
      </c>
      <c r="J403" s="68">
        <v>99.072000000000003</v>
      </c>
      <c r="K403" s="48"/>
      <c r="L403" s="65">
        <v>41.379181792086904</v>
      </c>
      <c r="M403" s="65">
        <v>18.314012829836397</v>
      </c>
      <c r="N403" s="65">
        <v>40.306805378076696</v>
      </c>
      <c r="O403" s="49">
        <v>71.261643328752456</v>
      </c>
    </row>
    <row r="404" spans="1:15" s="50" customFormat="1" ht="12.75" x14ac:dyDescent="0.2">
      <c r="A404" s="59" t="s">
        <v>1194</v>
      </c>
      <c r="B404" s="68">
        <v>51.957000000000001</v>
      </c>
      <c r="C404" s="68">
        <v>1.5920000000000001</v>
      </c>
      <c r="D404" s="68">
        <v>0.3</v>
      </c>
      <c r="E404" s="68">
        <v>14.242000000000001</v>
      </c>
      <c r="F404" s="68">
        <v>19.34</v>
      </c>
      <c r="G404" s="68">
        <v>11.239000000000001</v>
      </c>
      <c r="H404" s="68">
        <v>0.52300000000000002</v>
      </c>
      <c r="I404" s="68">
        <v>0.42299999999999999</v>
      </c>
      <c r="J404" s="68">
        <v>99.665000000000006</v>
      </c>
      <c r="K404" s="48"/>
      <c r="L404" s="65">
        <v>41.336376016154531</v>
      </c>
      <c r="M404" s="65">
        <v>18.30555243792827</v>
      </c>
      <c r="N404" s="65">
        <v>40.358071545917205</v>
      </c>
      <c r="O404" s="49">
        <v>70.563373834880679</v>
      </c>
    </row>
    <row r="405" spans="1:15" s="50" customFormat="1" ht="12.75" x14ac:dyDescent="0.2">
      <c r="A405" s="59" t="s">
        <v>1195</v>
      </c>
      <c r="B405" s="68">
        <v>52.118000000000002</v>
      </c>
      <c r="C405" s="68">
        <v>1.6060000000000001</v>
      </c>
      <c r="D405" s="68">
        <v>0.27500000000000002</v>
      </c>
      <c r="E405" s="68">
        <v>14.247</v>
      </c>
      <c r="F405" s="68">
        <v>19.376000000000001</v>
      </c>
      <c r="G405" s="68">
        <v>11.112</v>
      </c>
      <c r="H405" s="68">
        <v>0.55100000000000005</v>
      </c>
      <c r="I405" s="68">
        <v>0.372</v>
      </c>
      <c r="J405" s="68">
        <v>99.683999999999997</v>
      </c>
      <c r="K405" s="48"/>
      <c r="L405" s="65">
        <v>41.399414833310225</v>
      </c>
      <c r="M405" s="65">
        <v>18.119940278580042</v>
      </c>
      <c r="N405" s="65">
        <v>40.480644888109737</v>
      </c>
      <c r="O405" s="49">
        <v>70.355293655975203</v>
      </c>
    </row>
    <row r="406" spans="1:15" s="50" customFormat="1" ht="12.75" x14ac:dyDescent="0.2">
      <c r="A406" s="59" t="s">
        <v>1196</v>
      </c>
      <c r="B406" s="68">
        <v>51.695999999999998</v>
      </c>
      <c r="C406" s="68">
        <v>1.599</v>
      </c>
      <c r="D406" s="68">
        <v>0.28199999999999997</v>
      </c>
      <c r="E406" s="68">
        <v>14.164999999999999</v>
      </c>
      <c r="F406" s="68">
        <v>19.407</v>
      </c>
      <c r="G406" s="68">
        <v>11.254</v>
      </c>
      <c r="H406" s="68">
        <v>0.57399999999999995</v>
      </c>
      <c r="I406" s="68">
        <v>0.38700000000000001</v>
      </c>
      <c r="J406" s="68">
        <v>99.397999999999996</v>
      </c>
      <c r="K406" s="48"/>
      <c r="L406" s="65">
        <v>41.137259723354575</v>
      </c>
      <c r="M406" s="65">
        <v>18.340849263869497</v>
      </c>
      <c r="N406" s="65">
        <v>40.521891012775932</v>
      </c>
      <c r="O406" s="49">
        <v>71.01183070712294</v>
      </c>
    </row>
    <row r="407" spans="1:15" s="50" customFormat="1" ht="12.75" x14ac:dyDescent="0.2">
      <c r="A407" s="59" t="s">
        <v>1197</v>
      </c>
      <c r="B407" s="68">
        <v>51.469000000000001</v>
      </c>
      <c r="C407" s="68">
        <v>2.4489999999999998</v>
      </c>
      <c r="D407" s="68">
        <v>0.21</v>
      </c>
      <c r="E407" s="68">
        <v>15.068</v>
      </c>
      <c r="F407" s="68">
        <v>19.882000000000001</v>
      </c>
      <c r="G407" s="68">
        <v>9.6579999999999995</v>
      </c>
      <c r="H407" s="68">
        <v>0.37</v>
      </c>
      <c r="I407" s="68">
        <v>0.46100000000000002</v>
      </c>
      <c r="J407" s="68">
        <v>99.599000000000004</v>
      </c>
      <c r="K407" s="48"/>
      <c r="L407" s="65">
        <v>43.320771998826885</v>
      </c>
      <c r="M407" s="65">
        <v>15.58194000576694</v>
      </c>
      <c r="N407" s="65">
        <v>41.097287995406163</v>
      </c>
      <c r="O407" s="49">
        <v>76.270279904781745</v>
      </c>
    </row>
    <row r="408" spans="1:15" s="50" customFormat="1" ht="12.75" x14ac:dyDescent="0.2">
      <c r="A408" s="59"/>
      <c r="B408" s="68"/>
      <c r="C408" s="68"/>
      <c r="D408" s="68"/>
      <c r="E408" s="68"/>
      <c r="F408" s="68"/>
      <c r="G408" s="68"/>
      <c r="H408" s="68"/>
      <c r="I408" s="68"/>
      <c r="J408" s="68"/>
      <c r="K408" s="48"/>
      <c r="L408" s="65"/>
      <c r="M408" s="65"/>
      <c r="N408" s="65"/>
      <c r="O408" s="49"/>
    </row>
    <row r="409" spans="1:15" s="50" customFormat="1" ht="12.75" x14ac:dyDescent="0.2">
      <c r="A409" s="59" t="s">
        <v>315</v>
      </c>
      <c r="B409" s="68">
        <v>53.015999999999998</v>
      </c>
      <c r="C409" s="68">
        <v>1.5880000000000001</v>
      </c>
      <c r="D409" s="68">
        <v>5.6000000000000001E-2</v>
      </c>
      <c r="E409" s="68">
        <v>23.242999999999999</v>
      </c>
      <c r="F409" s="68">
        <v>1.8109999999999999</v>
      </c>
      <c r="G409" s="68">
        <v>19.077000000000002</v>
      </c>
      <c r="H409" s="68">
        <v>0.59399999999999997</v>
      </c>
      <c r="I409" s="68">
        <v>0.251</v>
      </c>
      <c r="J409" s="68">
        <v>99.659000000000006</v>
      </c>
      <c r="K409" s="48"/>
      <c r="L409" s="65">
        <v>65.936685406091783</v>
      </c>
      <c r="M409" s="65">
        <v>30.369578202039605</v>
      </c>
      <c r="N409" s="65">
        <v>3.6937363918686206</v>
      </c>
      <c r="O409" s="49">
        <v>68.479293720434512</v>
      </c>
    </row>
    <row r="410" spans="1:15" s="59" customFormat="1" ht="12.75" x14ac:dyDescent="0.2">
      <c r="A410" s="59" t="s">
        <v>316</v>
      </c>
      <c r="B410" s="68">
        <v>49.826999999999998</v>
      </c>
      <c r="C410" s="68">
        <v>5.2039999999999997</v>
      </c>
      <c r="D410" s="68">
        <v>0.217</v>
      </c>
      <c r="E410" s="68">
        <v>14.231999999999999</v>
      </c>
      <c r="F410" s="68">
        <v>21.202000000000002</v>
      </c>
      <c r="G410" s="68">
        <v>7.8970000000000002</v>
      </c>
      <c r="H410" s="68">
        <v>0.18099999999999999</v>
      </c>
      <c r="I410" s="68">
        <v>0.67400000000000004</v>
      </c>
      <c r="J410" s="68">
        <v>99.5</v>
      </c>
      <c r="K410" s="64"/>
      <c r="L410" s="65">
        <v>41.973366700417358</v>
      </c>
      <c r="M410" s="65">
        <v>13.069644039654685</v>
      </c>
      <c r="N410" s="65">
        <v>44.956989259927951</v>
      </c>
      <c r="O410" s="49">
        <v>79.118853836311118</v>
      </c>
    </row>
    <row r="411" spans="1:15" s="59" customFormat="1" ht="12.75" x14ac:dyDescent="0.2">
      <c r="A411" s="59" t="s">
        <v>317</v>
      </c>
      <c r="B411" s="68">
        <v>50.604999999999997</v>
      </c>
      <c r="C411" s="68">
        <v>3.887</v>
      </c>
      <c r="D411" s="68">
        <v>0.26200000000000001</v>
      </c>
      <c r="E411" s="68">
        <v>14.493</v>
      </c>
      <c r="F411" s="68">
        <v>19.597999999999999</v>
      </c>
      <c r="G411" s="68">
        <v>9.5329999999999995</v>
      </c>
      <c r="H411" s="68">
        <v>0.27700000000000002</v>
      </c>
      <c r="I411" s="68">
        <v>0.77400000000000002</v>
      </c>
      <c r="J411" s="68">
        <v>99.515000000000001</v>
      </c>
      <c r="K411" s="64"/>
      <c r="L411" s="65">
        <v>42.710565348208611</v>
      </c>
      <c r="M411" s="65">
        <v>15.765232207276833</v>
      </c>
      <c r="N411" s="65">
        <v>41.52420244451455</v>
      </c>
      <c r="O411" s="49">
        <v>73.994890521123097</v>
      </c>
    </row>
    <row r="412" spans="1:15" s="50" customFormat="1" ht="12.75" x14ac:dyDescent="0.2">
      <c r="A412" s="59"/>
      <c r="B412" s="68"/>
      <c r="C412" s="68"/>
      <c r="D412" s="68"/>
      <c r="E412" s="68"/>
      <c r="F412" s="68"/>
      <c r="G412" s="68"/>
      <c r="H412" s="68"/>
      <c r="I412" s="68"/>
      <c r="J412" s="68"/>
      <c r="K412" s="48"/>
      <c r="L412" s="65"/>
      <c r="M412" s="65"/>
      <c r="N412" s="65"/>
      <c r="O412" s="49"/>
    </row>
    <row r="413" spans="1:15" s="30" customFormat="1" ht="15.75" x14ac:dyDescent="0.25">
      <c r="A413" s="67" t="s">
        <v>11</v>
      </c>
      <c r="B413" s="19"/>
      <c r="C413" s="19"/>
      <c r="D413" s="19"/>
      <c r="E413" s="19"/>
      <c r="F413" s="19"/>
      <c r="G413" s="19"/>
      <c r="H413" s="19"/>
      <c r="I413" s="19"/>
      <c r="J413" s="19"/>
      <c r="K413" s="19"/>
      <c r="L413" s="84"/>
      <c r="M413" s="84"/>
      <c r="N413" s="84"/>
      <c r="O413" s="78"/>
    </row>
    <row r="414" spans="1:15" x14ac:dyDescent="0.25">
      <c r="A414" s="25" t="s">
        <v>1154</v>
      </c>
      <c r="B414" s="20"/>
      <c r="C414" s="20"/>
      <c r="D414" s="20"/>
      <c r="E414" s="20"/>
      <c r="F414" s="4"/>
      <c r="G414" s="20"/>
      <c r="H414" s="20"/>
      <c r="I414" s="20"/>
      <c r="J414" s="4"/>
      <c r="L414" s="24"/>
      <c r="M414" s="24"/>
      <c r="N414" s="24"/>
      <c r="O414" s="13"/>
    </row>
    <row r="415" spans="1:15" s="50" customFormat="1" ht="12.75" x14ac:dyDescent="0.2">
      <c r="A415" s="59" t="s">
        <v>321</v>
      </c>
      <c r="B415" s="68">
        <v>51.146000000000001</v>
      </c>
      <c r="C415" s="68">
        <v>2.867</v>
      </c>
      <c r="D415" s="68">
        <v>0.20499999999999999</v>
      </c>
      <c r="E415" s="68">
        <v>15.528</v>
      </c>
      <c r="F415" s="68">
        <v>18.466000000000001</v>
      </c>
      <c r="G415" s="68">
        <v>9.5879999999999992</v>
      </c>
      <c r="H415" s="68">
        <v>0.379</v>
      </c>
      <c r="I415" s="68">
        <v>0.62</v>
      </c>
      <c r="J415" s="68">
        <v>98.813999999999993</v>
      </c>
      <c r="K415" s="48"/>
      <c r="L415" s="65">
        <v>45.423374395412608</v>
      </c>
      <c r="M415" s="65">
        <v>15.739308494564671</v>
      </c>
      <c r="N415" s="65">
        <v>38.837317110022724</v>
      </c>
      <c r="O415" s="49">
        <v>75.200693284074632</v>
      </c>
    </row>
    <row r="416" spans="1:15" s="50" customFormat="1" ht="12.75" x14ac:dyDescent="0.2">
      <c r="A416" s="59" t="s">
        <v>322</v>
      </c>
      <c r="B416" s="68">
        <v>52.634</v>
      </c>
      <c r="C416" s="68">
        <v>1.8089999999999999</v>
      </c>
      <c r="D416" s="68">
        <v>0.25</v>
      </c>
      <c r="E416" s="68">
        <v>16.428999999999998</v>
      </c>
      <c r="F416" s="68">
        <v>18.698</v>
      </c>
      <c r="G416" s="68">
        <v>8.7409999999999997</v>
      </c>
      <c r="H416" s="68">
        <v>0.36</v>
      </c>
      <c r="I416" s="68">
        <v>0.38700000000000001</v>
      </c>
      <c r="J416" s="68">
        <v>99.298000000000002</v>
      </c>
      <c r="K416" s="48"/>
      <c r="L416" s="65">
        <v>47.240266788603726</v>
      </c>
      <c r="M416" s="65">
        <v>14.104447648949723</v>
      </c>
      <c r="N416" s="65">
        <v>38.655285562446551</v>
      </c>
      <c r="O416" s="49">
        <v>77.509840652958403</v>
      </c>
    </row>
    <row r="417" spans="1:15" s="50" customFormat="1" ht="12.75" x14ac:dyDescent="0.2">
      <c r="A417" s="59" t="s">
        <v>323</v>
      </c>
      <c r="B417" s="68">
        <v>52.045999999999999</v>
      </c>
      <c r="C417" s="68">
        <v>2.1120000000000001</v>
      </c>
      <c r="D417" s="68">
        <v>0.32100000000000001</v>
      </c>
      <c r="E417" s="68">
        <v>14.773999999999999</v>
      </c>
      <c r="F417" s="68">
        <v>19.186</v>
      </c>
      <c r="G417" s="68">
        <v>10.234999999999999</v>
      </c>
      <c r="H417" s="68">
        <v>0.433</v>
      </c>
      <c r="I417" s="68">
        <v>0.55200000000000005</v>
      </c>
      <c r="J417" s="68">
        <v>99.725999999999999</v>
      </c>
      <c r="K417" s="48"/>
      <c r="L417" s="65">
        <v>43.058098737739073</v>
      </c>
      <c r="M417" s="65">
        <v>16.739340847913454</v>
      </c>
      <c r="N417" s="65">
        <v>40.20256041434746</v>
      </c>
      <c r="O417" s="49">
        <v>72.226034692750488</v>
      </c>
    </row>
    <row r="418" spans="1:15" s="50" customFormat="1" ht="12.75" x14ac:dyDescent="0.2">
      <c r="A418" s="59" t="s">
        <v>324</v>
      </c>
      <c r="B418" s="68">
        <v>49.677999999999997</v>
      </c>
      <c r="C418" s="68">
        <v>3.9830000000000001</v>
      </c>
      <c r="D418" s="68">
        <v>0.28599999999999998</v>
      </c>
      <c r="E418" s="68">
        <v>14.3</v>
      </c>
      <c r="F418" s="68">
        <v>19.905999999999999</v>
      </c>
      <c r="G418" s="68">
        <v>9.3640000000000008</v>
      </c>
      <c r="H418" s="68">
        <v>0.32500000000000001</v>
      </c>
      <c r="I418" s="68">
        <v>0.74099999999999999</v>
      </c>
      <c r="J418" s="68">
        <v>98.64</v>
      </c>
      <c r="K418" s="48"/>
      <c r="L418" s="65">
        <v>42.224415343255153</v>
      </c>
      <c r="M418" s="65">
        <v>15.516106911794104</v>
      </c>
      <c r="N418" s="65">
        <v>42.259477744950757</v>
      </c>
      <c r="O418" s="49">
        <v>76.95368792780026</v>
      </c>
    </row>
    <row r="419" spans="1:15" s="50" customFormat="1" ht="12.75" x14ac:dyDescent="0.2">
      <c r="A419" s="59" t="s">
        <v>325</v>
      </c>
      <c r="B419" s="68">
        <v>50.872</v>
      </c>
      <c r="C419" s="68">
        <v>4.0149999999999997</v>
      </c>
      <c r="D419" s="68">
        <v>0.23499999999999999</v>
      </c>
      <c r="E419" s="68">
        <v>14.808999999999999</v>
      </c>
      <c r="F419" s="68">
        <v>21.347000000000001</v>
      </c>
      <c r="G419" s="68">
        <v>7.5140000000000002</v>
      </c>
      <c r="H419" s="68">
        <v>0.221</v>
      </c>
      <c r="I419" s="68">
        <v>0.61</v>
      </c>
      <c r="J419" s="68">
        <v>99.644000000000005</v>
      </c>
      <c r="K419" s="48"/>
      <c r="L419" s="65">
        <v>43.082558306340879</v>
      </c>
      <c r="M419" s="65">
        <v>12.267065749105294</v>
      </c>
      <c r="N419" s="65">
        <v>44.650375944553829</v>
      </c>
      <c r="O419" s="49">
        <v>80.470269083079558</v>
      </c>
    </row>
    <row r="420" spans="1:15" s="50" customFormat="1" ht="12.75" x14ac:dyDescent="0.2">
      <c r="A420" s="59" t="s">
        <v>326</v>
      </c>
      <c r="B420" s="68">
        <v>50.982999999999997</v>
      </c>
      <c r="C420" s="68">
        <v>3.1259999999999999</v>
      </c>
      <c r="D420" s="68">
        <v>0.16500000000000001</v>
      </c>
      <c r="E420" s="68">
        <v>15.551</v>
      </c>
      <c r="F420" s="68">
        <v>21.382000000000001</v>
      </c>
      <c r="G420" s="68">
        <v>6.7560000000000002</v>
      </c>
      <c r="H420" s="68">
        <v>0.17899999999999999</v>
      </c>
      <c r="I420" s="68">
        <v>0.51300000000000001</v>
      </c>
      <c r="J420" s="68">
        <v>98.692999999999998</v>
      </c>
      <c r="K420" s="48"/>
      <c r="L420" s="65">
        <v>44.795762859277197</v>
      </c>
      <c r="M420" s="65">
        <v>10.920989948784852</v>
      </c>
      <c r="N420" s="65">
        <v>44.283247191937953</v>
      </c>
      <c r="O420" s="49">
        <v>83.394976316996576</v>
      </c>
    </row>
    <row r="421" spans="1:15" s="50" customFormat="1" ht="12.75" x14ac:dyDescent="0.2">
      <c r="A421" s="59" t="s">
        <v>327</v>
      </c>
      <c r="B421" s="68">
        <v>52.293999999999997</v>
      </c>
      <c r="C421" s="68">
        <v>1.7410000000000001</v>
      </c>
      <c r="D421" s="68">
        <v>0.24199999999999999</v>
      </c>
      <c r="E421" s="68">
        <v>16.129000000000001</v>
      </c>
      <c r="F421" s="68">
        <v>19.242000000000001</v>
      </c>
      <c r="G421" s="68">
        <v>8.7989999999999995</v>
      </c>
      <c r="H421" s="68">
        <v>0.377</v>
      </c>
      <c r="I421" s="68">
        <v>0.38500000000000001</v>
      </c>
      <c r="J421" s="68">
        <v>99.242999999999995</v>
      </c>
      <c r="K421" s="48"/>
      <c r="L421" s="65">
        <v>46.213306223976083</v>
      </c>
      <c r="M421" s="65">
        <v>14.147726871944762</v>
      </c>
      <c r="N421" s="65">
        <v>39.638966904079162</v>
      </c>
      <c r="O421" s="49">
        <v>78.009180314993927</v>
      </c>
    </row>
    <row r="422" spans="1:15" s="50" customFormat="1" ht="12.75" x14ac:dyDescent="0.2">
      <c r="A422" s="59" t="s">
        <v>332</v>
      </c>
      <c r="B422" s="68">
        <v>52.21</v>
      </c>
      <c r="C422" s="68">
        <v>1.84</v>
      </c>
      <c r="D422" s="68">
        <v>0.27200000000000002</v>
      </c>
      <c r="E422" s="68">
        <v>15.173</v>
      </c>
      <c r="F422" s="68">
        <v>19.356999999999999</v>
      </c>
      <c r="G422" s="68">
        <v>9.8239999999999998</v>
      </c>
      <c r="H422" s="68">
        <v>0.434</v>
      </c>
      <c r="I422" s="68">
        <v>0.439</v>
      </c>
      <c r="J422" s="68">
        <v>99.575999999999993</v>
      </c>
      <c r="K422" s="48"/>
      <c r="L422" s="65">
        <v>43.848693291858872</v>
      </c>
      <c r="M422" s="65">
        <v>15.931890127778994</v>
      </c>
      <c r="N422" s="65">
        <v>40.219416580362136</v>
      </c>
      <c r="O422" s="49">
        <v>74.22332659434511</v>
      </c>
    </row>
    <row r="423" spans="1:15" s="50" customFormat="1" ht="12.75" x14ac:dyDescent="0.2">
      <c r="A423" s="59" t="s">
        <v>333</v>
      </c>
      <c r="B423" s="68">
        <v>50.901000000000003</v>
      </c>
      <c r="C423" s="68">
        <v>3.0779999999999998</v>
      </c>
      <c r="D423" s="68">
        <v>0.32300000000000001</v>
      </c>
      <c r="E423" s="68">
        <v>15.326000000000001</v>
      </c>
      <c r="F423" s="68">
        <v>19.568000000000001</v>
      </c>
      <c r="G423" s="68">
        <v>9.1649999999999991</v>
      </c>
      <c r="H423" s="68">
        <v>0.34599999999999997</v>
      </c>
      <c r="I423" s="68">
        <v>0.626</v>
      </c>
      <c r="J423" s="68">
        <v>99.325999999999993</v>
      </c>
      <c r="K423" s="48"/>
      <c r="L423" s="65">
        <v>44.374342610146243</v>
      </c>
      <c r="M423" s="65">
        <v>14.891187473510433</v>
      </c>
      <c r="N423" s="65">
        <v>40.734469916343322</v>
      </c>
      <c r="O423" s="49">
        <v>79.263236992593846</v>
      </c>
    </row>
    <row r="424" spans="1:15" s="50" customFormat="1" ht="12.75" x14ac:dyDescent="0.2">
      <c r="A424" s="59" t="s">
        <v>341</v>
      </c>
      <c r="B424" s="68">
        <v>50.335000000000001</v>
      </c>
      <c r="C424" s="68">
        <v>3.0209999999999999</v>
      </c>
      <c r="D424" s="68">
        <v>0.27900000000000003</v>
      </c>
      <c r="E424" s="68">
        <v>14.930999999999999</v>
      </c>
      <c r="F424" s="68">
        <v>18.911999999999999</v>
      </c>
      <c r="G424" s="68">
        <v>9.8889999999999993</v>
      </c>
      <c r="H424" s="68">
        <v>0.35399999999999998</v>
      </c>
      <c r="I424" s="68">
        <v>0.69599999999999995</v>
      </c>
      <c r="J424" s="68">
        <v>98.486000000000004</v>
      </c>
      <c r="K424" s="48"/>
      <c r="L424" s="65">
        <v>43.814683841692514</v>
      </c>
      <c r="M424" s="65">
        <v>16.28459322173881</v>
      </c>
      <c r="N424" s="65">
        <v>39.900722936568677</v>
      </c>
      <c r="O424" s="49">
        <v>75.586110803878483</v>
      </c>
    </row>
    <row r="425" spans="1:15" s="50" customFormat="1" ht="12.75" x14ac:dyDescent="0.2">
      <c r="A425" s="59" t="s">
        <v>342</v>
      </c>
      <c r="B425" s="68">
        <v>50.953000000000003</v>
      </c>
      <c r="C425" s="68">
        <v>3.1949999999999998</v>
      </c>
      <c r="D425" s="68">
        <v>0.23899999999999999</v>
      </c>
      <c r="E425" s="68">
        <v>14.689</v>
      </c>
      <c r="F425" s="68">
        <v>19.131</v>
      </c>
      <c r="G425" s="68">
        <v>10.025</v>
      </c>
      <c r="H425" s="68">
        <v>0.373</v>
      </c>
      <c r="I425" s="68">
        <v>0.60399999999999998</v>
      </c>
      <c r="J425" s="68">
        <v>99.239000000000004</v>
      </c>
      <c r="K425" s="48"/>
      <c r="L425" s="65">
        <v>43.114947725865868</v>
      </c>
      <c r="M425" s="65">
        <v>16.512535538266569</v>
      </c>
      <c r="N425" s="65">
        <v>40.372516735867556</v>
      </c>
      <c r="O425" s="49">
        <v>73.572463210057492</v>
      </c>
    </row>
    <row r="426" spans="1:15" s="50" customFormat="1" ht="12.75" x14ac:dyDescent="0.2">
      <c r="A426" s="59" t="s">
        <v>343</v>
      </c>
      <c r="B426" s="68">
        <v>51.1</v>
      </c>
      <c r="C426" s="68">
        <v>2.82</v>
      </c>
      <c r="D426" s="68">
        <v>0.26700000000000002</v>
      </c>
      <c r="E426" s="68">
        <v>15.252000000000001</v>
      </c>
      <c r="F426" s="68">
        <v>19.393999999999998</v>
      </c>
      <c r="G426" s="68">
        <v>9.32</v>
      </c>
      <c r="H426" s="68">
        <v>0.33900000000000002</v>
      </c>
      <c r="I426" s="68">
        <v>0.54900000000000004</v>
      </c>
      <c r="J426" s="68">
        <v>99.027000000000001</v>
      </c>
      <c r="K426" s="48"/>
      <c r="L426" s="65">
        <v>44.303908764153235</v>
      </c>
      <c r="M426" s="65">
        <v>15.192348379992321</v>
      </c>
      <c r="N426" s="65">
        <v>40.503742855854455</v>
      </c>
      <c r="O426" s="49">
        <v>77.224292100651326</v>
      </c>
    </row>
    <row r="427" spans="1:15" s="50" customFormat="1" ht="12.75" x14ac:dyDescent="0.2">
      <c r="A427" s="59" t="s">
        <v>344</v>
      </c>
      <c r="B427" s="68">
        <v>50.366999999999997</v>
      </c>
      <c r="C427" s="68">
        <v>3.274</v>
      </c>
      <c r="D427" s="68">
        <v>0.33200000000000002</v>
      </c>
      <c r="E427" s="68">
        <v>14.962999999999999</v>
      </c>
      <c r="F427" s="68">
        <v>19.363</v>
      </c>
      <c r="G427" s="68">
        <v>9.1790000000000003</v>
      </c>
      <c r="H427" s="68">
        <v>0.32500000000000001</v>
      </c>
      <c r="I427" s="68">
        <v>0.68700000000000006</v>
      </c>
      <c r="J427" s="68">
        <v>98.503</v>
      </c>
      <c r="K427" s="48"/>
      <c r="L427" s="65">
        <v>43.962994212253065</v>
      </c>
      <c r="M427" s="65">
        <v>15.134138649504415</v>
      </c>
      <c r="N427" s="65">
        <v>40.902867138242513</v>
      </c>
      <c r="O427" s="49">
        <v>77.911162726323127</v>
      </c>
    </row>
    <row r="428" spans="1:15" s="50" customFormat="1" ht="12.75" x14ac:dyDescent="0.2">
      <c r="A428" s="59" t="s">
        <v>345</v>
      </c>
      <c r="B428" s="68">
        <v>52.798999999999999</v>
      </c>
      <c r="C428" s="68">
        <v>0.98799999999999999</v>
      </c>
      <c r="D428" s="68">
        <v>0.28599999999999998</v>
      </c>
      <c r="E428" s="68">
        <v>14.331</v>
      </c>
      <c r="F428" s="68">
        <v>20.39</v>
      </c>
      <c r="G428" s="68">
        <v>10.019</v>
      </c>
      <c r="H428" s="68">
        <v>0.46800000000000003</v>
      </c>
      <c r="I428" s="68">
        <v>0.23899999999999999</v>
      </c>
      <c r="J428" s="68">
        <v>99.558999999999997</v>
      </c>
      <c r="K428" s="48"/>
      <c r="L428" s="65">
        <v>41.403267015116107</v>
      </c>
      <c r="M428" s="65">
        <v>16.243373964106269</v>
      </c>
      <c r="N428" s="65">
        <v>42.353359020777617</v>
      </c>
      <c r="O428" s="49">
        <v>71.822514394271678</v>
      </c>
    </row>
    <row r="429" spans="1:15" s="50" customFormat="1" ht="12.75" x14ac:dyDescent="0.2">
      <c r="A429" s="59" t="s">
        <v>346</v>
      </c>
      <c r="B429" s="68">
        <v>52.706000000000003</v>
      </c>
      <c r="C429" s="68">
        <v>1.109</v>
      </c>
      <c r="D429" s="68">
        <v>0.187</v>
      </c>
      <c r="E429" s="68">
        <v>14.715</v>
      </c>
      <c r="F429" s="68">
        <v>19.713999999999999</v>
      </c>
      <c r="G429" s="68">
        <v>10.169</v>
      </c>
      <c r="H429" s="68">
        <v>0.56399999999999995</v>
      </c>
      <c r="I429" s="68">
        <v>0.37</v>
      </c>
      <c r="J429" s="68">
        <v>99.552000000000007</v>
      </c>
      <c r="K429" s="48"/>
      <c r="L429" s="65">
        <v>42.534605464519835</v>
      </c>
      <c r="M429" s="65">
        <v>16.495069155710365</v>
      </c>
      <c r="N429" s="65">
        <v>40.970325379769804</v>
      </c>
      <c r="O429" s="49">
        <v>72.056310217137295</v>
      </c>
    </row>
    <row r="430" spans="1:15" s="50" customFormat="1" ht="12.75" x14ac:dyDescent="0.2">
      <c r="A430" s="59" t="s">
        <v>347</v>
      </c>
      <c r="B430" s="68">
        <v>52.345999999999997</v>
      </c>
      <c r="C430" s="68">
        <v>1.8240000000000001</v>
      </c>
      <c r="D430" s="68">
        <v>0.19400000000000001</v>
      </c>
      <c r="E430" s="68">
        <v>16.352</v>
      </c>
      <c r="F430" s="68">
        <v>19.029</v>
      </c>
      <c r="G430" s="68">
        <v>8.7959999999999994</v>
      </c>
      <c r="H430" s="68">
        <v>0.374</v>
      </c>
      <c r="I430" s="68">
        <v>0.36199999999999999</v>
      </c>
      <c r="J430" s="68">
        <v>99.283000000000001</v>
      </c>
      <c r="K430" s="48"/>
      <c r="L430" s="65">
        <v>46.760910908288231</v>
      </c>
      <c r="M430" s="65">
        <v>14.115330649445587</v>
      </c>
      <c r="N430" s="65">
        <v>39.12375844226618</v>
      </c>
      <c r="O430" s="49">
        <v>78.148386013340286</v>
      </c>
    </row>
    <row r="431" spans="1:15" s="50" customFormat="1" ht="12.75" x14ac:dyDescent="0.2">
      <c r="A431" s="59" t="s">
        <v>364</v>
      </c>
      <c r="B431" s="68">
        <v>50.853000000000002</v>
      </c>
      <c r="C431" s="68">
        <v>2.806</v>
      </c>
      <c r="D431" s="68">
        <v>0.30399999999999999</v>
      </c>
      <c r="E431" s="68">
        <v>15.032</v>
      </c>
      <c r="F431" s="68">
        <v>19.651</v>
      </c>
      <c r="G431" s="68">
        <v>9.1460000000000008</v>
      </c>
      <c r="H431" s="68">
        <v>0.35499999999999998</v>
      </c>
      <c r="I431" s="68">
        <v>0.56499999999999995</v>
      </c>
      <c r="J431" s="68">
        <v>98.716000000000008</v>
      </c>
      <c r="K431" s="48"/>
      <c r="L431" s="65">
        <v>43.834032682439862</v>
      </c>
      <c r="M431" s="65">
        <v>14.966477875893203</v>
      </c>
      <c r="N431" s="65">
        <v>41.199489441666934</v>
      </c>
      <c r="O431" s="49">
        <v>77.902424187238552</v>
      </c>
    </row>
    <row r="432" spans="1:15" s="50" customFormat="1" ht="12.75" x14ac:dyDescent="0.2">
      <c r="A432" s="59" t="s">
        <v>365</v>
      </c>
      <c r="B432" s="68">
        <v>51.835000000000001</v>
      </c>
      <c r="C432" s="68">
        <v>2.3010000000000002</v>
      </c>
      <c r="D432" s="68">
        <v>0.26800000000000002</v>
      </c>
      <c r="E432" s="68">
        <v>15.368</v>
      </c>
      <c r="F432" s="68">
        <v>19.533999999999999</v>
      </c>
      <c r="G432" s="68">
        <v>8.8759999999999994</v>
      </c>
      <c r="H432" s="68">
        <v>0.39200000000000002</v>
      </c>
      <c r="I432" s="68">
        <v>0.44</v>
      </c>
      <c r="J432" s="68">
        <v>99.018000000000015</v>
      </c>
      <c r="K432" s="48"/>
      <c r="L432" s="65">
        <v>44.683051916126175</v>
      </c>
      <c r="M432" s="65">
        <v>14.482266034384503</v>
      </c>
      <c r="N432" s="65">
        <v>40.834682049489324</v>
      </c>
      <c r="O432" s="49">
        <v>76.677863011841808</v>
      </c>
    </row>
    <row r="433" spans="1:15" s="50" customFormat="1" ht="12.75" x14ac:dyDescent="0.2">
      <c r="A433" s="59" t="s">
        <v>366</v>
      </c>
      <c r="B433" s="68">
        <v>52.597000000000001</v>
      </c>
      <c r="C433" s="68">
        <v>1.51</v>
      </c>
      <c r="D433" s="68">
        <v>0.16300000000000001</v>
      </c>
      <c r="E433" s="68">
        <v>16.748000000000001</v>
      </c>
      <c r="F433" s="68">
        <v>17.187999999999999</v>
      </c>
      <c r="G433" s="68">
        <v>10.202</v>
      </c>
      <c r="H433" s="68">
        <v>0.45900000000000002</v>
      </c>
      <c r="I433" s="68">
        <v>0.35599999999999998</v>
      </c>
      <c r="J433" s="68">
        <v>99.250999999999991</v>
      </c>
      <c r="K433" s="48"/>
      <c r="L433" s="65">
        <v>48.08394423223681</v>
      </c>
      <c r="M433" s="65">
        <v>16.436759577761169</v>
      </c>
      <c r="N433" s="65">
        <v>35.479296190002017</v>
      </c>
      <c r="O433" s="49">
        <v>74.524829074765648</v>
      </c>
    </row>
    <row r="434" spans="1:15" s="50" customFormat="1" ht="12.75" x14ac:dyDescent="0.2">
      <c r="A434" s="59" t="s">
        <v>367</v>
      </c>
      <c r="B434" s="68">
        <v>51.176000000000002</v>
      </c>
      <c r="C434" s="68">
        <v>1.923</v>
      </c>
      <c r="D434" s="68">
        <v>0.25900000000000001</v>
      </c>
      <c r="E434" s="68">
        <v>15.573</v>
      </c>
      <c r="F434" s="68">
        <v>18.744</v>
      </c>
      <c r="G434" s="68">
        <v>9.8629999999999995</v>
      </c>
      <c r="H434" s="68">
        <v>0.435</v>
      </c>
      <c r="I434" s="68">
        <v>0.46899999999999997</v>
      </c>
      <c r="J434" s="68">
        <v>98.460999999999999</v>
      </c>
      <c r="K434" s="48"/>
      <c r="L434" s="65">
        <v>45.029182463290759</v>
      </c>
      <c r="M434" s="65">
        <v>16.003853331559135</v>
      </c>
      <c r="N434" s="65">
        <v>38.966964205150113</v>
      </c>
      <c r="O434" s="49">
        <v>77.119841563527245</v>
      </c>
    </row>
    <row r="435" spans="1:15" s="50" customFormat="1" ht="12.75" x14ac:dyDescent="0.2">
      <c r="A435" s="59" t="s">
        <v>368</v>
      </c>
      <c r="B435" s="68">
        <v>51.24</v>
      </c>
      <c r="C435" s="68">
        <v>1.9079999999999999</v>
      </c>
      <c r="D435" s="68">
        <v>0.27500000000000002</v>
      </c>
      <c r="E435" s="68">
        <v>15.311</v>
      </c>
      <c r="F435" s="68">
        <v>18.539000000000001</v>
      </c>
      <c r="G435" s="68">
        <v>10.464</v>
      </c>
      <c r="H435" s="68">
        <v>0.49199999999999999</v>
      </c>
      <c r="I435" s="68">
        <v>0.53800000000000003</v>
      </c>
      <c r="J435" s="68">
        <v>98.763999999999996</v>
      </c>
      <c r="K435" s="48"/>
      <c r="L435" s="65">
        <v>44.364135115063917</v>
      </c>
      <c r="M435" s="65">
        <v>17.014529525019125</v>
      </c>
      <c r="N435" s="65">
        <v>38.621335359916962</v>
      </c>
      <c r="O435" s="49">
        <v>75.322539742220854</v>
      </c>
    </row>
    <row r="436" spans="1:15" s="50" customFormat="1" ht="12.75" x14ac:dyDescent="0.2">
      <c r="A436" s="59" t="s">
        <v>369</v>
      </c>
      <c r="B436" s="68">
        <v>50.031999999999996</v>
      </c>
      <c r="C436" s="68">
        <v>3.1309999999999998</v>
      </c>
      <c r="D436" s="68">
        <v>0.26400000000000001</v>
      </c>
      <c r="E436" s="68">
        <v>15.698</v>
      </c>
      <c r="F436" s="68">
        <v>18.370999999999999</v>
      </c>
      <c r="G436" s="68">
        <v>9.7260000000000009</v>
      </c>
      <c r="H436" s="68">
        <v>0.38700000000000001</v>
      </c>
      <c r="I436" s="68">
        <v>0.67200000000000004</v>
      </c>
      <c r="J436" s="68">
        <v>98.293999999999997</v>
      </c>
      <c r="K436" s="48"/>
      <c r="L436" s="65">
        <v>45.681285561131865</v>
      </c>
      <c r="M436" s="65">
        <v>15.882615006632559</v>
      </c>
      <c r="N436" s="65">
        <v>38.436099432235572</v>
      </c>
      <c r="O436" s="49">
        <v>79.257856423990745</v>
      </c>
    </row>
    <row r="437" spans="1:15" s="50" customFormat="1" ht="12.75" x14ac:dyDescent="0.2">
      <c r="A437" s="59" t="s">
        <v>384</v>
      </c>
      <c r="B437" s="68">
        <v>50.698999999999998</v>
      </c>
      <c r="C437" s="68">
        <v>3.8479999999999999</v>
      </c>
      <c r="D437" s="68">
        <v>0.33700000000000002</v>
      </c>
      <c r="E437" s="68">
        <v>14.852</v>
      </c>
      <c r="F437" s="68">
        <v>19.844999999999999</v>
      </c>
      <c r="G437" s="68">
        <v>9.4440000000000008</v>
      </c>
      <c r="H437" s="68">
        <v>0.33800000000000002</v>
      </c>
      <c r="I437" s="68">
        <v>0.71099999999999997</v>
      </c>
      <c r="J437" s="68">
        <v>100.083</v>
      </c>
      <c r="K437" s="48"/>
      <c r="L437" s="65">
        <v>43.149710227001201</v>
      </c>
      <c r="M437" s="65">
        <v>15.397232664666504</v>
      </c>
      <c r="N437" s="65">
        <v>41.453057108332288</v>
      </c>
      <c r="O437" s="49">
        <v>77.970695163180991</v>
      </c>
    </row>
    <row r="438" spans="1:15" s="50" customFormat="1" ht="12.75" x14ac:dyDescent="0.2">
      <c r="A438" s="59" t="s">
        <v>385</v>
      </c>
      <c r="B438" s="68">
        <v>52.12</v>
      </c>
      <c r="C438" s="68">
        <v>2.0609999999999999</v>
      </c>
      <c r="D438" s="68">
        <v>0.26600000000000001</v>
      </c>
      <c r="E438" s="68">
        <v>15.843</v>
      </c>
      <c r="F438" s="68">
        <v>19.725999999999999</v>
      </c>
      <c r="G438" s="68">
        <v>9.3379999999999992</v>
      </c>
      <c r="H438" s="68">
        <v>0.39200000000000002</v>
      </c>
      <c r="I438" s="68">
        <v>0.41899999999999998</v>
      </c>
      <c r="J438" s="68">
        <v>100.175</v>
      </c>
      <c r="K438" s="48"/>
      <c r="L438" s="65">
        <v>44.924727363215503</v>
      </c>
      <c r="M438" s="65">
        <v>14.859207538011551</v>
      </c>
      <c r="N438" s="65">
        <v>40.216065098772944</v>
      </c>
      <c r="O438" s="49">
        <v>78.838016469115118</v>
      </c>
    </row>
    <row r="439" spans="1:15" s="50" customFormat="1" ht="12.75" x14ac:dyDescent="0.2">
      <c r="A439" s="59" t="s">
        <v>386</v>
      </c>
      <c r="B439" s="68">
        <v>51.87</v>
      </c>
      <c r="C439" s="68">
        <v>1.98</v>
      </c>
      <c r="D439" s="68">
        <v>0.34499999999999997</v>
      </c>
      <c r="E439" s="68">
        <v>14.984</v>
      </c>
      <c r="F439" s="68">
        <v>19.271000000000001</v>
      </c>
      <c r="G439" s="68">
        <v>10.176</v>
      </c>
      <c r="H439" s="68">
        <v>0.46600000000000003</v>
      </c>
      <c r="I439" s="68">
        <v>0.45300000000000001</v>
      </c>
      <c r="J439" s="68">
        <v>99.548000000000002</v>
      </c>
      <c r="K439" s="48"/>
      <c r="L439" s="65">
        <v>43.369302203734186</v>
      </c>
      <c r="M439" s="65">
        <v>16.528198480290392</v>
      </c>
      <c r="N439" s="65">
        <v>40.102499315975415</v>
      </c>
      <c r="O439" s="49">
        <v>74.856927725013165</v>
      </c>
    </row>
    <row r="440" spans="1:15" s="50" customFormat="1" ht="12.75" x14ac:dyDescent="0.2">
      <c r="A440" s="59" t="s">
        <v>387</v>
      </c>
      <c r="B440" s="68">
        <v>51.71</v>
      </c>
      <c r="C440" s="68">
        <v>1.9390000000000001</v>
      </c>
      <c r="D440" s="68">
        <v>0.21299999999999999</v>
      </c>
      <c r="E440" s="68">
        <v>16.010000000000002</v>
      </c>
      <c r="F440" s="68">
        <v>18.312000000000001</v>
      </c>
      <c r="G440" s="68">
        <v>10.438000000000001</v>
      </c>
      <c r="H440" s="68">
        <v>0.46500000000000002</v>
      </c>
      <c r="I440" s="68">
        <v>0.39100000000000001</v>
      </c>
      <c r="J440" s="68">
        <v>99.491</v>
      </c>
      <c r="K440" s="48"/>
      <c r="L440" s="65">
        <v>45.699358197247939</v>
      </c>
      <c r="M440" s="65">
        <v>16.719751271314056</v>
      </c>
      <c r="N440" s="65">
        <v>37.580890531438016</v>
      </c>
      <c r="O440" s="49">
        <v>76.522279397402556</v>
      </c>
    </row>
    <row r="441" spans="1:15" s="50" customFormat="1" ht="12.75" x14ac:dyDescent="0.2">
      <c r="A441" s="59" t="s">
        <v>581</v>
      </c>
      <c r="B441" s="68">
        <v>51.28</v>
      </c>
      <c r="C441" s="68">
        <v>2.073</v>
      </c>
      <c r="D441" s="68">
        <v>0.23699999999999999</v>
      </c>
      <c r="E441" s="68">
        <v>15.21</v>
      </c>
      <c r="F441" s="68">
        <v>19.433</v>
      </c>
      <c r="G441" s="68">
        <v>10.151</v>
      </c>
      <c r="H441" s="68">
        <v>0.38600000000000001</v>
      </c>
      <c r="I441" s="68">
        <v>0.55400000000000005</v>
      </c>
      <c r="J441" s="68">
        <v>99.322999999999993</v>
      </c>
      <c r="K441" s="48"/>
      <c r="L441" s="65">
        <v>43.608867023258483</v>
      </c>
      <c r="M441" s="65">
        <v>16.332330825691876</v>
      </c>
      <c r="N441" s="65">
        <v>40.058802151049647</v>
      </c>
      <c r="O441" s="49">
        <v>76.514729433121119</v>
      </c>
    </row>
    <row r="442" spans="1:15" s="50" customFormat="1" ht="12.75" x14ac:dyDescent="0.2">
      <c r="A442" s="59" t="s">
        <v>1210</v>
      </c>
      <c r="B442" s="68">
        <v>51.054000000000002</v>
      </c>
      <c r="C442" s="68">
        <v>2.64</v>
      </c>
      <c r="D442" s="68">
        <v>0.316</v>
      </c>
      <c r="E442" s="68">
        <v>14.939</v>
      </c>
      <c r="F442" s="68">
        <v>19.439</v>
      </c>
      <c r="G442" s="68">
        <v>9.9710000000000001</v>
      </c>
      <c r="H442" s="68">
        <v>0.38400000000000001</v>
      </c>
      <c r="I442" s="68">
        <v>0.62</v>
      </c>
      <c r="J442" s="68">
        <v>99.37</v>
      </c>
      <c r="K442" s="48"/>
      <c r="L442" s="65">
        <v>43.288235395106156</v>
      </c>
      <c r="M442" s="65">
        <v>16.213651073096486</v>
      </c>
      <c r="N442" s="65">
        <v>40.498113531797365</v>
      </c>
      <c r="O442" s="49">
        <v>76.378565601499318</v>
      </c>
    </row>
    <row r="443" spans="1:15" s="50" customFormat="1" ht="12.75" x14ac:dyDescent="0.2">
      <c r="A443" s="59" t="s">
        <v>1211</v>
      </c>
      <c r="B443" s="68">
        <v>50.372999999999998</v>
      </c>
      <c r="C443" s="68">
        <v>3.097</v>
      </c>
      <c r="D443" s="68">
        <v>0.245</v>
      </c>
      <c r="E443" s="68">
        <v>15.087999999999999</v>
      </c>
      <c r="F443" s="68">
        <v>19.827000000000002</v>
      </c>
      <c r="G443" s="68">
        <v>9.1329999999999991</v>
      </c>
      <c r="H443" s="68">
        <v>0.32700000000000001</v>
      </c>
      <c r="I443" s="68">
        <v>0.58199999999999996</v>
      </c>
      <c r="J443" s="68">
        <v>98.668999999999997</v>
      </c>
      <c r="K443" s="48"/>
      <c r="L443" s="65">
        <v>43.773639316867865</v>
      </c>
      <c r="M443" s="65">
        <v>14.869220039982626</v>
      </c>
      <c r="N443" s="65">
        <v>41.357140643149513</v>
      </c>
      <c r="O443" s="49">
        <v>79.354117858501837</v>
      </c>
    </row>
    <row r="444" spans="1:15" s="50" customFormat="1" ht="12.75" x14ac:dyDescent="0.2">
      <c r="A444" s="59" t="s">
        <v>1212</v>
      </c>
      <c r="B444" s="68">
        <v>50.853999999999999</v>
      </c>
      <c r="C444" s="68">
        <v>2.859</v>
      </c>
      <c r="D444" s="68">
        <v>0.28999999999999998</v>
      </c>
      <c r="E444" s="68">
        <v>15.419</v>
      </c>
      <c r="F444" s="68">
        <v>19.715</v>
      </c>
      <c r="G444" s="68">
        <v>9.1669999999999998</v>
      </c>
      <c r="H444" s="68">
        <v>0.33900000000000002</v>
      </c>
      <c r="I444" s="68">
        <v>0.52700000000000002</v>
      </c>
      <c r="J444" s="68">
        <v>99.174000000000007</v>
      </c>
      <c r="K444" s="48"/>
      <c r="L444" s="65">
        <v>44.386821888540815</v>
      </c>
      <c r="M444" s="65">
        <v>14.808764420954187</v>
      </c>
      <c r="N444" s="65">
        <v>40.804413690504994</v>
      </c>
      <c r="O444" s="49">
        <v>80.01453833140701</v>
      </c>
    </row>
    <row r="445" spans="1:15" s="50" customFormat="1" ht="12.75" x14ac:dyDescent="0.2">
      <c r="A445" s="59" t="s">
        <v>1213</v>
      </c>
      <c r="B445" s="68">
        <v>50.823</v>
      </c>
      <c r="C445" s="68">
        <v>2.4</v>
      </c>
      <c r="D445" s="68">
        <v>0.19500000000000001</v>
      </c>
      <c r="E445" s="68">
        <v>16.058</v>
      </c>
      <c r="F445" s="68">
        <v>19.289000000000001</v>
      </c>
      <c r="G445" s="68">
        <v>8.9079999999999995</v>
      </c>
      <c r="H445" s="68">
        <v>0.379</v>
      </c>
      <c r="I445" s="68">
        <v>0.504</v>
      </c>
      <c r="J445" s="68">
        <v>98.56</v>
      </c>
      <c r="K445" s="48"/>
      <c r="L445" s="65">
        <v>45.978311414568061</v>
      </c>
      <c r="M445" s="65">
        <v>14.313159905489437</v>
      </c>
      <c r="N445" s="65">
        <v>39.708528679942503</v>
      </c>
      <c r="O445" s="49">
        <v>81.229899706301666</v>
      </c>
    </row>
    <row r="446" spans="1:15" s="50" customFormat="1" ht="12.75" x14ac:dyDescent="0.2">
      <c r="A446" s="59" t="s">
        <v>1214</v>
      </c>
      <c r="B446" s="68">
        <v>50.816000000000003</v>
      </c>
      <c r="C446" s="68">
        <v>2.7490000000000001</v>
      </c>
      <c r="D446" s="68">
        <v>0.253</v>
      </c>
      <c r="E446" s="68">
        <v>15.513</v>
      </c>
      <c r="F446" s="68">
        <v>19.385000000000002</v>
      </c>
      <c r="G446" s="68">
        <v>8.99</v>
      </c>
      <c r="H446" s="68">
        <v>0.36599999999999999</v>
      </c>
      <c r="I446" s="68">
        <v>0.57299999999999995</v>
      </c>
      <c r="J446" s="68">
        <v>98.665000000000006</v>
      </c>
      <c r="K446" s="48"/>
      <c r="L446" s="65">
        <v>44.971474532021354</v>
      </c>
      <c r="M446" s="65">
        <v>14.624963057359533</v>
      </c>
      <c r="N446" s="65">
        <v>40.403562410619116</v>
      </c>
      <c r="O446" s="49">
        <v>79.148561136839049</v>
      </c>
    </row>
    <row r="447" spans="1:15" s="50" customFormat="1" ht="12.75" x14ac:dyDescent="0.2">
      <c r="A447" s="59" t="s">
        <v>1215</v>
      </c>
      <c r="B447" s="68">
        <v>50.374000000000002</v>
      </c>
      <c r="C447" s="68">
        <v>3.173</v>
      </c>
      <c r="D447" s="68">
        <v>0.26400000000000001</v>
      </c>
      <c r="E447" s="68">
        <v>15.164</v>
      </c>
      <c r="F447" s="68">
        <v>18.815000000000001</v>
      </c>
      <c r="G447" s="68">
        <v>9.8420000000000005</v>
      </c>
      <c r="H447" s="68">
        <v>0.42299999999999999</v>
      </c>
      <c r="I447" s="68">
        <v>0.65500000000000003</v>
      </c>
      <c r="J447" s="68">
        <v>98.74</v>
      </c>
      <c r="K447" s="48"/>
      <c r="L447" s="65">
        <v>44.320388741325161</v>
      </c>
      <c r="M447" s="65">
        <v>16.142355107977753</v>
      </c>
      <c r="N447" s="65">
        <v>39.53725615069709</v>
      </c>
      <c r="O447" s="49">
        <v>76.966777546613059</v>
      </c>
    </row>
    <row r="448" spans="1:15" s="50" customFormat="1" ht="12.75" x14ac:dyDescent="0.2">
      <c r="A448" s="59" t="s">
        <v>1216</v>
      </c>
      <c r="B448" s="68">
        <v>49.982999999999997</v>
      </c>
      <c r="C448" s="68">
        <v>3.2890000000000001</v>
      </c>
      <c r="D448" s="68">
        <v>0.26700000000000002</v>
      </c>
      <c r="E448" s="68">
        <v>14.897</v>
      </c>
      <c r="F448" s="68">
        <v>17.948</v>
      </c>
      <c r="G448" s="68">
        <v>11.236000000000001</v>
      </c>
      <c r="H448" s="68">
        <v>0.433</v>
      </c>
      <c r="I448" s="68">
        <v>0.74</v>
      </c>
      <c r="J448" s="68">
        <v>98.792000000000002</v>
      </c>
      <c r="K448" s="48"/>
      <c r="L448" s="65">
        <v>43.677991753385164</v>
      </c>
      <c r="M448" s="65">
        <v>18.487122786441905</v>
      </c>
      <c r="N448" s="65">
        <v>37.834885460172934</v>
      </c>
      <c r="O448" s="49">
        <v>74.240509697445432</v>
      </c>
    </row>
    <row r="449" spans="1:15" s="50" customFormat="1" ht="12.75" x14ac:dyDescent="0.2">
      <c r="A449" s="59" t="s">
        <v>1217</v>
      </c>
      <c r="B449" s="68">
        <v>51.249000000000002</v>
      </c>
      <c r="C449" s="68">
        <v>2.2170000000000001</v>
      </c>
      <c r="D449" s="68">
        <v>0.22700000000000001</v>
      </c>
      <c r="E449" s="68">
        <v>16.091999999999999</v>
      </c>
      <c r="F449" s="68">
        <v>18.396000000000001</v>
      </c>
      <c r="G449" s="68">
        <v>9.6349999999999998</v>
      </c>
      <c r="H449" s="68">
        <v>0.38800000000000001</v>
      </c>
      <c r="I449" s="68">
        <v>0.50600000000000001</v>
      </c>
      <c r="J449" s="68">
        <v>98.724000000000004</v>
      </c>
      <c r="K449" s="48"/>
      <c r="L449" s="65">
        <v>46.341133002975511</v>
      </c>
      <c r="M449" s="65">
        <v>15.570483326147391</v>
      </c>
      <c r="N449" s="65">
        <v>38.088383670877093</v>
      </c>
      <c r="O449" s="49">
        <v>78.049602508966544</v>
      </c>
    </row>
    <row r="450" spans="1:15" s="50" customFormat="1" ht="12.75" x14ac:dyDescent="0.2">
      <c r="A450" s="59" t="s">
        <v>582</v>
      </c>
      <c r="B450" s="68">
        <v>51.948</v>
      </c>
      <c r="C450" s="68">
        <v>1.4419999999999999</v>
      </c>
      <c r="D450" s="68">
        <v>0.23400000000000001</v>
      </c>
      <c r="E450" s="68">
        <v>16.097000000000001</v>
      </c>
      <c r="F450" s="68">
        <v>17.637</v>
      </c>
      <c r="G450" s="68">
        <v>10.968999999999999</v>
      </c>
      <c r="H450" s="68">
        <v>0.50700000000000001</v>
      </c>
      <c r="I450" s="68">
        <v>0.376</v>
      </c>
      <c r="J450" s="68">
        <v>99.221000000000004</v>
      </c>
      <c r="K450" s="48"/>
      <c r="L450" s="65">
        <v>46.079652875696873</v>
      </c>
      <c r="M450" s="65">
        <v>17.620776481435406</v>
      </c>
      <c r="N450" s="65">
        <v>36.299570642867721</v>
      </c>
      <c r="O450" s="49">
        <v>74.942204939373909</v>
      </c>
    </row>
    <row r="451" spans="1:15" s="50" customFormat="1" ht="12.75" x14ac:dyDescent="0.2">
      <c r="A451" s="59"/>
      <c r="B451" s="68"/>
      <c r="C451" s="68"/>
      <c r="D451" s="68"/>
      <c r="E451" s="68"/>
      <c r="F451" s="68"/>
      <c r="G451" s="68"/>
      <c r="H451" s="68"/>
      <c r="I451" s="68"/>
      <c r="J451" s="68"/>
      <c r="K451" s="48"/>
      <c r="L451" s="65"/>
      <c r="M451" s="65"/>
      <c r="N451" s="65"/>
      <c r="O451" s="49"/>
    </row>
    <row r="452" spans="1:15" x14ac:dyDescent="0.25">
      <c r="A452" s="25" t="s">
        <v>1155</v>
      </c>
      <c r="B452" s="20"/>
      <c r="C452" s="20"/>
      <c r="D452" s="20"/>
      <c r="E452" s="20"/>
      <c r="F452" s="4"/>
      <c r="G452" s="20"/>
      <c r="H452" s="20"/>
      <c r="I452" s="20"/>
      <c r="J452" s="4"/>
      <c r="L452" s="24"/>
      <c r="M452" s="24"/>
      <c r="N452" s="24"/>
      <c r="O452" s="13"/>
    </row>
    <row r="453" spans="1:15" s="50" customFormat="1" ht="12.75" x14ac:dyDescent="0.2">
      <c r="A453" s="59" t="s">
        <v>348</v>
      </c>
      <c r="B453" s="68">
        <v>52.816000000000003</v>
      </c>
      <c r="C453" s="68">
        <v>1.3939999999999999</v>
      </c>
      <c r="D453" s="68">
        <v>0.04</v>
      </c>
      <c r="E453" s="68">
        <v>23.189</v>
      </c>
      <c r="F453" s="68">
        <v>2.3759999999999999</v>
      </c>
      <c r="G453" s="68">
        <v>18.128</v>
      </c>
      <c r="H453" s="68">
        <v>0.72399999999999998</v>
      </c>
      <c r="I453" s="68">
        <v>0.33400000000000002</v>
      </c>
      <c r="J453" s="68">
        <v>99.046000000000006</v>
      </c>
      <c r="K453" s="48"/>
      <c r="L453" s="65">
        <v>66.121752997409573</v>
      </c>
      <c r="M453" s="65">
        <v>29.007211520273646</v>
      </c>
      <c r="N453" s="65">
        <v>4.8710354823167705</v>
      </c>
      <c r="O453" s="49">
        <v>69.507487370072667</v>
      </c>
    </row>
    <row r="454" spans="1:15" s="50" customFormat="1" ht="12.75" x14ac:dyDescent="0.2">
      <c r="A454" s="59" t="s">
        <v>349</v>
      </c>
      <c r="B454" s="68">
        <v>54.707999999999998</v>
      </c>
      <c r="C454" s="68">
        <v>0.94199999999999995</v>
      </c>
      <c r="D454" s="68">
        <v>2.8000000000000001E-2</v>
      </c>
      <c r="E454" s="68">
        <v>25.210999999999999</v>
      </c>
      <c r="F454" s="68">
        <v>1.5880000000000001</v>
      </c>
      <c r="G454" s="68">
        <v>17.149999999999999</v>
      </c>
      <c r="H454" s="68">
        <v>0.61299999999999999</v>
      </c>
      <c r="I454" s="68">
        <v>0.20899999999999999</v>
      </c>
      <c r="J454" s="68">
        <v>100.438</v>
      </c>
      <c r="K454" s="48"/>
      <c r="L454" s="65">
        <v>70.075756242219455</v>
      </c>
      <c r="M454" s="65">
        <v>26.750727427620063</v>
      </c>
      <c r="N454" s="65">
        <v>3.1735163301604836</v>
      </c>
      <c r="O454" s="49">
        <v>72.37250965465698</v>
      </c>
    </row>
    <row r="455" spans="1:15" s="50" customFormat="1" ht="12.75" x14ac:dyDescent="0.2">
      <c r="A455" s="59" t="s">
        <v>350</v>
      </c>
      <c r="B455" s="68">
        <v>54.893999999999998</v>
      </c>
      <c r="C455" s="68">
        <v>0.74199999999999999</v>
      </c>
      <c r="D455" s="68">
        <v>2.1999999999999999E-2</v>
      </c>
      <c r="E455" s="68">
        <v>26.311</v>
      </c>
      <c r="F455" s="68">
        <v>1.6519999999999999</v>
      </c>
      <c r="G455" s="68">
        <v>15.736000000000001</v>
      </c>
      <c r="H455" s="68">
        <v>0.58699999999999997</v>
      </c>
      <c r="I455" s="68">
        <v>0.183</v>
      </c>
      <c r="J455" s="68">
        <v>100.105</v>
      </c>
      <c r="K455" s="48"/>
      <c r="L455" s="65">
        <v>72.423635584312876</v>
      </c>
      <c r="M455" s="65">
        <v>24.306983456383659</v>
      </c>
      <c r="N455" s="65">
        <v>3.2693809593034606</v>
      </c>
      <c r="O455" s="49">
        <v>74.871469140337851</v>
      </c>
    </row>
    <row r="456" spans="1:15" s="50" customFormat="1" ht="12.75" x14ac:dyDescent="0.2">
      <c r="A456" s="59" t="s">
        <v>351</v>
      </c>
      <c r="B456" s="68">
        <v>53.499000000000002</v>
      </c>
      <c r="C456" s="68">
        <v>0.72599999999999998</v>
      </c>
      <c r="D456" s="68">
        <v>1.2E-2</v>
      </c>
      <c r="E456" s="68">
        <v>24.472999999999999</v>
      </c>
      <c r="F456" s="68">
        <v>1.7410000000000001</v>
      </c>
      <c r="G456" s="68">
        <v>17.795999999999999</v>
      </c>
      <c r="H456" s="68">
        <v>0.66600000000000004</v>
      </c>
      <c r="I456" s="68">
        <v>0.154</v>
      </c>
      <c r="J456" s="68">
        <v>99.076999999999998</v>
      </c>
      <c r="K456" s="48"/>
      <c r="L456" s="65">
        <v>68.530134576125207</v>
      </c>
      <c r="M456" s="65">
        <v>27.964723042113182</v>
      </c>
      <c r="N456" s="65">
        <v>3.5051423817616083</v>
      </c>
      <c r="O456" s="49">
        <v>71.267195158708006</v>
      </c>
    </row>
    <row r="457" spans="1:15" s="50" customFormat="1" ht="12.75" x14ac:dyDescent="0.2">
      <c r="A457" s="59" t="s">
        <v>352</v>
      </c>
      <c r="B457" s="68">
        <v>53.398000000000003</v>
      </c>
      <c r="C457" s="68">
        <v>1.35</v>
      </c>
      <c r="D457" s="68">
        <v>1E-3</v>
      </c>
      <c r="E457" s="68">
        <v>24.638000000000002</v>
      </c>
      <c r="F457" s="68">
        <v>1.6879999999999999</v>
      </c>
      <c r="G457" s="68">
        <v>17.617000000000001</v>
      </c>
      <c r="H457" s="68">
        <v>0.65300000000000002</v>
      </c>
      <c r="I457" s="68">
        <v>0.28699999999999998</v>
      </c>
      <c r="J457" s="68">
        <v>99.628</v>
      </c>
      <c r="K457" s="48"/>
      <c r="L457" s="65">
        <v>68.941120502416595</v>
      </c>
      <c r="M457" s="65">
        <v>27.662956394116705</v>
      </c>
      <c r="N457" s="65">
        <v>3.395923103466695</v>
      </c>
      <c r="O457" s="49">
        <v>71.661372818063583</v>
      </c>
    </row>
    <row r="458" spans="1:15" s="50" customFormat="1" ht="12.75" x14ac:dyDescent="0.2">
      <c r="A458" s="59" t="s">
        <v>353</v>
      </c>
      <c r="B458" s="68">
        <v>53.009</v>
      </c>
      <c r="C458" s="68">
        <v>2.0579999999999998</v>
      </c>
      <c r="D458" s="68">
        <v>7.4999999999999997E-2</v>
      </c>
      <c r="E458" s="68">
        <v>25.045999999999999</v>
      </c>
      <c r="F458" s="68">
        <v>1.992</v>
      </c>
      <c r="G458" s="68">
        <v>16.503</v>
      </c>
      <c r="H458" s="68">
        <v>0.55300000000000005</v>
      </c>
      <c r="I458" s="68">
        <v>0.28999999999999998</v>
      </c>
      <c r="J458" s="68">
        <v>99.534999999999997</v>
      </c>
      <c r="K458" s="48"/>
      <c r="L458" s="65">
        <v>70.079975581990738</v>
      </c>
      <c r="M458" s="65">
        <v>25.91267309849707</v>
      </c>
      <c r="N458" s="65">
        <v>4.0073513195121881</v>
      </c>
      <c r="O458" s="49">
        <v>74.212431618295199</v>
      </c>
    </row>
    <row r="459" spans="1:15" s="50" customFormat="1" ht="12.75" x14ac:dyDescent="0.2">
      <c r="A459" s="59" t="s">
        <v>354</v>
      </c>
      <c r="B459" s="68">
        <v>52.947000000000003</v>
      </c>
      <c r="C459" s="68">
        <v>1.1459999999999999</v>
      </c>
      <c r="D459" s="68">
        <v>8.3000000000000004E-2</v>
      </c>
      <c r="E459" s="68">
        <v>24.664000000000001</v>
      </c>
      <c r="F459" s="68">
        <v>1.6279999999999999</v>
      </c>
      <c r="G459" s="68">
        <v>17.327000000000002</v>
      </c>
      <c r="H459" s="68">
        <v>0.65800000000000003</v>
      </c>
      <c r="I459" s="68">
        <v>0.22800000000000001</v>
      </c>
      <c r="J459" s="68">
        <v>98.674999999999997</v>
      </c>
      <c r="K459" s="48"/>
      <c r="L459" s="65">
        <v>69.362994832387869</v>
      </c>
      <c r="M459" s="65">
        <v>27.34522182395775</v>
      </c>
      <c r="N459" s="65">
        <v>3.2917833436543913</v>
      </c>
      <c r="O459" s="49">
        <v>72.858611542523136</v>
      </c>
    </row>
    <row r="460" spans="1:15" s="50" customFormat="1" ht="12.75" x14ac:dyDescent="0.2">
      <c r="A460" s="59" t="s">
        <v>355</v>
      </c>
      <c r="B460" s="68">
        <v>52.415999999999997</v>
      </c>
      <c r="C460" s="68">
        <v>1.589</v>
      </c>
      <c r="D460" s="68">
        <v>8.0000000000000002E-3</v>
      </c>
      <c r="E460" s="68">
        <v>23.795000000000002</v>
      </c>
      <c r="F460" s="68">
        <v>1.7729999999999999</v>
      </c>
      <c r="G460" s="68">
        <v>17.751999999999999</v>
      </c>
      <c r="H460" s="68">
        <v>0.65200000000000002</v>
      </c>
      <c r="I460" s="68">
        <v>0.28100000000000003</v>
      </c>
      <c r="J460" s="68">
        <v>98.287000000000006</v>
      </c>
      <c r="K460" s="48"/>
      <c r="L460" s="65">
        <v>67.924363354378414</v>
      </c>
      <c r="M460" s="65">
        <v>28.436812050579007</v>
      </c>
      <c r="N460" s="65">
        <v>3.6388245950425766</v>
      </c>
      <c r="O460" s="49">
        <v>70.608111722532442</v>
      </c>
    </row>
    <row r="461" spans="1:15" s="50" customFormat="1" ht="12.75" x14ac:dyDescent="0.2">
      <c r="A461" s="59" t="s">
        <v>356</v>
      </c>
      <c r="B461" s="68">
        <v>53.244</v>
      </c>
      <c r="C461" s="68">
        <v>1.498</v>
      </c>
      <c r="D461" s="68">
        <v>1.2999999999999999E-2</v>
      </c>
      <c r="E461" s="68">
        <v>24.774999999999999</v>
      </c>
      <c r="F461" s="68">
        <v>1.738</v>
      </c>
      <c r="G461" s="68">
        <v>16.670000000000002</v>
      </c>
      <c r="H461" s="68">
        <v>0.59399999999999997</v>
      </c>
      <c r="I461" s="68">
        <v>0.28999999999999998</v>
      </c>
      <c r="J461" s="68">
        <v>98.850999999999999</v>
      </c>
      <c r="K461" s="48"/>
      <c r="L461" s="65">
        <v>70.02689518991096</v>
      </c>
      <c r="M461" s="65">
        <v>26.44116333421599</v>
      </c>
      <c r="N461" s="65">
        <v>3.5319414758730363</v>
      </c>
      <c r="O461" s="49">
        <v>72.590758289591804</v>
      </c>
    </row>
    <row r="462" spans="1:15" s="50" customFormat="1" ht="12.75" x14ac:dyDescent="0.2">
      <c r="A462" s="59" t="s">
        <v>360</v>
      </c>
      <c r="B462" s="68">
        <v>53.328000000000003</v>
      </c>
      <c r="C462" s="68">
        <v>0.84299999999999997</v>
      </c>
      <c r="D462" s="68">
        <v>8.0000000000000002E-3</v>
      </c>
      <c r="E462" s="68">
        <v>24.817</v>
      </c>
      <c r="F462" s="68">
        <v>1.728</v>
      </c>
      <c r="G462" s="68">
        <v>17.306999999999999</v>
      </c>
      <c r="H462" s="68">
        <v>0.59199999999999997</v>
      </c>
      <c r="I462" s="68">
        <v>0.192</v>
      </c>
      <c r="J462" s="68">
        <v>98.807000000000002</v>
      </c>
      <c r="K462" s="48"/>
      <c r="L462" s="65">
        <v>69.376383628936551</v>
      </c>
      <c r="M462" s="65">
        <v>27.15050561004777</v>
      </c>
      <c r="N462" s="65">
        <v>3.4731107610156782</v>
      </c>
      <c r="O462" s="49">
        <v>72.444652516503766</v>
      </c>
    </row>
    <row r="463" spans="1:15" s="50" customFormat="1" ht="12.75" x14ac:dyDescent="0.2">
      <c r="A463" s="59" t="s">
        <v>361</v>
      </c>
      <c r="B463" s="68">
        <v>54.127000000000002</v>
      </c>
      <c r="C463" s="68">
        <v>0.86199999999999999</v>
      </c>
      <c r="D463" s="68">
        <v>0.03</v>
      </c>
      <c r="E463" s="68">
        <v>24.611999999999998</v>
      </c>
      <c r="F463" s="68">
        <v>1.722</v>
      </c>
      <c r="G463" s="68">
        <v>17.16</v>
      </c>
      <c r="H463" s="68">
        <v>0.64</v>
      </c>
      <c r="I463" s="68">
        <v>0.159</v>
      </c>
      <c r="J463" s="68">
        <v>99.289000000000001</v>
      </c>
      <c r="K463" s="48"/>
      <c r="L463" s="65">
        <v>69.369180188903428</v>
      </c>
      <c r="M463" s="65">
        <v>27.141302789037642</v>
      </c>
      <c r="N463" s="65">
        <v>3.4895170220589322</v>
      </c>
      <c r="O463" s="49">
        <v>71.877352644436371</v>
      </c>
    </row>
    <row r="464" spans="1:15" s="50" customFormat="1" ht="12.75" x14ac:dyDescent="0.2">
      <c r="A464" s="59" t="s">
        <v>362</v>
      </c>
      <c r="B464" s="68">
        <v>53.234000000000002</v>
      </c>
      <c r="C464" s="68">
        <v>1.097</v>
      </c>
      <c r="D464" s="68">
        <v>-3.0000000000000001E-3</v>
      </c>
      <c r="E464" s="68">
        <v>24.521999999999998</v>
      </c>
      <c r="F464" s="68">
        <v>1.6020000000000001</v>
      </c>
      <c r="G464" s="68">
        <v>17.010999999999999</v>
      </c>
      <c r="H464" s="68">
        <v>0.60299999999999998</v>
      </c>
      <c r="I464" s="68">
        <v>0.255</v>
      </c>
      <c r="J464" s="68">
        <v>98.328999999999979</v>
      </c>
      <c r="K464" s="48"/>
      <c r="L464" s="65">
        <v>69.625524940831809</v>
      </c>
      <c r="M464" s="65">
        <v>27.104174830846802</v>
      </c>
      <c r="N464" s="65">
        <v>3.2703002283214042</v>
      </c>
      <c r="O464" s="49">
        <v>71.979469702869267</v>
      </c>
    </row>
    <row r="465" spans="1:15" s="50" customFormat="1" ht="12.75" x14ac:dyDescent="0.2">
      <c r="A465" s="59" t="s">
        <v>363</v>
      </c>
      <c r="B465" s="68">
        <v>53.311</v>
      </c>
      <c r="C465" s="68">
        <v>1.1910000000000001</v>
      </c>
      <c r="D465" s="68">
        <v>7.0000000000000001E-3</v>
      </c>
      <c r="E465" s="68">
        <v>25.053000000000001</v>
      </c>
      <c r="F465" s="68">
        <v>1.9630000000000001</v>
      </c>
      <c r="G465" s="68">
        <v>15.747</v>
      </c>
      <c r="H465" s="68">
        <v>0.53400000000000003</v>
      </c>
      <c r="I465" s="68">
        <v>0.219</v>
      </c>
      <c r="J465" s="68">
        <v>98.040999999999997</v>
      </c>
      <c r="K465" s="48"/>
      <c r="L465" s="65">
        <v>70.969512852496891</v>
      </c>
      <c r="M465" s="65">
        <v>25.032467686014343</v>
      </c>
      <c r="N465" s="65">
        <v>3.9980194614887767</v>
      </c>
      <c r="O465" s="49">
        <v>73.925050769163505</v>
      </c>
    </row>
    <row r="466" spans="1:15" s="50" customFormat="1" ht="12.75" x14ac:dyDescent="0.2">
      <c r="A466" s="59" t="s">
        <v>580</v>
      </c>
      <c r="B466" s="68">
        <v>54.112000000000002</v>
      </c>
      <c r="C466" s="68">
        <v>0.752</v>
      </c>
      <c r="D466" s="68">
        <v>-3.0000000000000001E-3</v>
      </c>
      <c r="E466" s="68">
        <v>25.925000000000001</v>
      </c>
      <c r="F466" s="68">
        <v>1.867</v>
      </c>
      <c r="G466" s="68">
        <v>15.794</v>
      </c>
      <c r="H466" s="68">
        <v>0.56799999999999995</v>
      </c>
      <c r="I466" s="68">
        <v>0.22600000000000001</v>
      </c>
      <c r="J466" s="68">
        <v>99.254000000000005</v>
      </c>
      <c r="K466" s="48"/>
      <c r="L466" s="65">
        <v>71.753926012970666</v>
      </c>
      <c r="M466" s="65">
        <v>24.530860797849364</v>
      </c>
      <c r="N466" s="65">
        <v>3.7152131891799689</v>
      </c>
      <c r="O466" s="49">
        <v>74.522599456913682</v>
      </c>
    </row>
    <row r="467" spans="1:15" s="50" customFormat="1" ht="12.75" x14ac:dyDescent="0.2">
      <c r="A467" s="59" t="s">
        <v>1198</v>
      </c>
      <c r="B467" s="68">
        <v>53.646000000000001</v>
      </c>
      <c r="C467" s="68">
        <v>0.63600000000000001</v>
      </c>
      <c r="D467" s="68">
        <v>2.5000000000000001E-2</v>
      </c>
      <c r="E467" s="68">
        <v>24.474</v>
      </c>
      <c r="F467" s="68">
        <v>1.827</v>
      </c>
      <c r="G467" s="68">
        <v>17.175000000000001</v>
      </c>
      <c r="H467" s="68">
        <v>0.68799999999999994</v>
      </c>
      <c r="I467" s="68">
        <v>0.17</v>
      </c>
      <c r="J467" s="68">
        <v>98.666000000000011</v>
      </c>
      <c r="K467" s="48"/>
      <c r="L467" s="65">
        <v>69.085549497037334</v>
      </c>
      <c r="M467" s="65">
        <v>27.206505137828724</v>
      </c>
      <c r="N467" s="65">
        <v>3.7079453651339427</v>
      </c>
      <c r="O467" s="49">
        <v>71.745846278808543</v>
      </c>
    </row>
    <row r="468" spans="1:15" s="50" customFormat="1" ht="12.75" x14ac:dyDescent="0.2">
      <c r="A468" s="59" t="s">
        <v>1199</v>
      </c>
      <c r="B468" s="68">
        <v>54.235999999999997</v>
      </c>
      <c r="C468" s="68">
        <v>0.91200000000000003</v>
      </c>
      <c r="D468" s="68">
        <v>5.0999999999999997E-2</v>
      </c>
      <c r="E468" s="68">
        <v>25.030999999999999</v>
      </c>
      <c r="F468" s="68">
        <v>1.748</v>
      </c>
      <c r="G468" s="68">
        <v>16.481000000000002</v>
      </c>
      <c r="H468" s="68">
        <v>0.59199999999999997</v>
      </c>
      <c r="I468" s="68">
        <v>0.23100000000000001</v>
      </c>
      <c r="J468" s="68">
        <v>99.302999999999997</v>
      </c>
      <c r="K468" s="48"/>
      <c r="L468" s="65">
        <v>70.43765045012475</v>
      </c>
      <c r="M468" s="65">
        <v>26.025792994391715</v>
      </c>
      <c r="N468" s="65">
        <v>3.5365565554835436</v>
      </c>
      <c r="O468" s="49">
        <v>73.020045661793986</v>
      </c>
    </row>
    <row r="469" spans="1:15" s="50" customFormat="1" ht="12.75" x14ac:dyDescent="0.2">
      <c r="A469" s="59" t="s">
        <v>1200</v>
      </c>
      <c r="B469" s="68">
        <v>54.436999999999998</v>
      </c>
      <c r="C469" s="68">
        <v>1.032</v>
      </c>
      <c r="D469" s="68">
        <v>1.2E-2</v>
      </c>
      <c r="E469" s="68">
        <v>26.504999999999999</v>
      </c>
      <c r="F469" s="68">
        <v>1.57</v>
      </c>
      <c r="G469" s="68">
        <v>15.436999999999999</v>
      </c>
      <c r="H469" s="68">
        <v>0.54</v>
      </c>
      <c r="I469" s="68">
        <v>0.183</v>
      </c>
      <c r="J469" s="68">
        <v>99.691999999999993</v>
      </c>
      <c r="K469" s="48"/>
      <c r="L469" s="65">
        <v>73.023459357534321</v>
      </c>
      <c r="M469" s="65">
        <v>23.866638200543306</v>
      </c>
      <c r="N469" s="65">
        <v>3.1099024419223658</v>
      </c>
      <c r="O469" s="49">
        <v>75.51964058971059</v>
      </c>
    </row>
    <row r="470" spans="1:15" s="50" customFormat="1" ht="12.75" x14ac:dyDescent="0.2">
      <c r="A470" s="59" t="s">
        <v>1201</v>
      </c>
      <c r="B470" s="68">
        <v>54.25</v>
      </c>
      <c r="C470" s="68">
        <v>1.117</v>
      </c>
      <c r="D470" s="68">
        <v>3.5999999999999997E-2</v>
      </c>
      <c r="E470" s="68">
        <v>26.081</v>
      </c>
      <c r="F470" s="68">
        <v>1.5029999999999999</v>
      </c>
      <c r="G470" s="68">
        <v>15.25</v>
      </c>
      <c r="H470" s="68">
        <v>0.51600000000000001</v>
      </c>
      <c r="I470" s="68">
        <v>0.19400000000000001</v>
      </c>
      <c r="J470" s="68">
        <v>99.00200000000001</v>
      </c>
      <c r="K470" s="48"/>
      <c r="L470" s="65">
        <v>73.016251924017837</v>
      </c>
      <c r="M470" s="65">
        <v>23.958459580349761</v>
      </c>
      <c r="N470" s="65">
        <v>3.0252884956323984</v>
      </c>
      <c r="O470" s="49">
        <v>75.294116158034967</v>
      </c>
    </row>
    <row r="471" spans="1:15" s="50" customFormat="1" ht="12.75" x14ac:dyDescent="0.2">
      <c r="A471" s="59" t="s">
        <v>1202</v>
      </c>
      <c r="B471" s="68">
        <v>54.134999999999998</v>
      </c>
      <c r="C471" s="68">
        <v>1.556</v>
      </c>
      <c r="D471" s="68">
        <v>-2E-3</v>
      </c>
      <c r="E471" s="68">
        <v>25.678000000000001</v>
      </c>
      <c r="F471" s="68">
        <v>1.5469999999999999</v>
      </c>
      <c r="G471" s="68">
        <v>16.167999999999999</v>
      </c>
      <c r="H471" s="68">
        <v>0.54200000000000004</v>
      </c>
      <c r="I471" s="68">
        <v>0.23300000000000001</v>
      </c>
      <c r="J471" s="68">
        <v>99.879999999999981</v>
      </c>
      <c r="K471" s="48"/>
      <c r="L471" s="65">
        <v>71.599791120523236</v>
      </c>
      <c r="M471" s="65">
        <v>25.298840226216036</v>
      </c>
      <c r="N471" s="65">
        <v>3.1013686532607179</v>
      </c>
      <c r="O471" s="49">
        <v>73.891436984607765</v>
      </c>
    </row>
    <row r="472" spans="1:15" s="50" customFormat="1" ht="12.75" x14ac:dyDescent="0.2">
      <c r="A472" s="59" t="s">
        <v>1203</v>
      </c>
      <c r="B472" s="68">
        <v>53.86</v>
      </c>
      <c r="C472" s="68">
        <v>1.367</v>
      </c>
      <c r="D472" s="68">
        <v>1.6E-2</v>
      </c>
      <c r="E472" s="68">
        <v>25.975999999999999</v>
      </c>
      <c r="F472" s="68">
        <v>1.627</v>
      </c>
      <c r="G472" s="68">
        <v>15.878</v>
      </c>
      <c r="H472" s="68">
        <v>0.57199999999999995</v>
      </c>
      <c r="I472" s="68">
        <v>0.27200000000000002</v>
      </c>
      <c r="J472" s="68">
        <v>99.566999999999993</v>
      </c>
      <c r="K472" s="48"/>
      <c r="L472" s="65">
        <v>72.043464114669277</v>
      </c>
      <c r="M472" s="65">
        <v>24.712225603429893</v>
      </c>
      <c r="N472" s="65">
        <v>3.2443102819008249</v>
      </c>
      <c r="O472" s="49">
        <v>74.79860103498433</v>
      </c>
    </row>
    <row r="473" spans="1:15" s="50" customFormat="1" ht="12.75" x14ac:dyDescent="0.2">
      <c r="A473" s="59" t="s">
        <v>1204</v>
      </c>
      <c r="B473" s="68">
        <v>53.798999999999999</v>
      </c>
      <c r="C473" s="68">
        <v>1.39</v>
      </c>
      <c r="D473" s="68">
        <v>4.8000000000000001E-2</v>
      </c>
      <c r="E473" s="68">
        <v>25.321000000000002</v>
      </c>
      <c r="F473" s="68">
        <v>1.573</v>
      </c>
      <c r="G473" s="68">
        <v>16.638000000000002</v>
      </c>
      <c r="H473" s="68">
        <v>0.53400000000000003</v>
      </c>
      <c r="I473" s="68">
        <v>0.245</v>
      </c>
      <c r="J473" s="68">
        <v>99.549000000000021</v>
      </c>
      <c r="K473" s="48"/>
      <c r="L473" s="65">
        <v>70.751430084733855</v>
      </c>
      <c r="M473" s="65">
        <v>26.08850786465019</v>
      </c>
      <c r="N473" s="65">
        <v>3.1600620506159576</v>
      </c>
      <c r="O473" s="49">
        <v>73.072989862801592</v>
      </c>
    </row>
    <row r="474" spans="1:15" s="50" customFormat="1" ht="12.75" x14ac:dyDescent="0.2">
      <c r="A474" s="59" t="s">
        <v>1205</v>
      </c>
      <c r="B474" s="68">
        <v>54.402999999999999</v>
      </c>
      <c r="C474" s="68">
        <v>1.282</v>
      </c>
      <c r="D474" s="68">
        <v>4.2999999999999997E-2</v>
      </c>
      <c r="E474" s="68">
        <v>25.533999999999999</v>
      </c>
      <c r="F474" s="68">
        <v>1.9910000000000001</v>
      </c>
      <c r="G474" s="68">
        <v>16.384</v>
      </c>
      <c r="H474" s="68">
        <v>0.56399999999999995</v>
      </c>
      <c r="I474" s="68">
        <v>0.224</v>
      </c>
      <c r="J474" s="68">
        <v>100.417</v>
      </c>
      <c r="K474" s="48"/>
      <c r="L474" s="65">
        <v>70.614583255403616</v>
      </c>
      <c r="M474" s="65">
        <v>25.426655364323775</v>
      </c>
      <c r="N474" s="65">
        <v>3.958761380272604</v>
      </c>
      <c r="O474" s="49">
        <v>73.525273382822661</v>
      </c>
    </row>
    <row r="475" spans="1:15" s="50" customFormat="1" ht="12.75" x14ac:dyDescent="0.2">
      <c r="A475" s="59" t="s">
        <v>1206</v>
      </c>
      <c r="B475" s="68">
        <v>54.087000000000003</v>
      </c>
      <c r="C475" s="68">
        <v>0.88100000000000001</v>
      </c>
      <c r="D475" s="68">
        <v>2.7E-2</v>
      </c>
      <c r="E475" s="68">
        <v>24.677</v>
      </c>
      <c r="F475" s="68">
        <v>1.885</v>
      </c>
      <c r="G475" s="68">
        <v>17.105</v>
      </c>
      <c r="H475" s="68">
        <v>0.61899999999999999</v>
      </c>
      <c r="I475" s="68">
        <v>0.218</v>
      </c>
      <c r="J475" s="68">
        <v>99.545000000000016</v>
      </c>
      <c r="K475" s="48"/>
      <c r="L475" s="65">
        <v>69.256988223168733</v>
      </c>
      <c r="M475" s="65">
        <v>26.93940937118025</v>
      </c>
      <c r="N475" s="65">
        <v>3.8036024056510098</v>
      </c>
      <c r="O475" s="49">
        <v>71.995407265892467</v>
      </c>
    </row>
    <row r="476" spans="1:15" s="50" customFormat="1" ht="12.75" x14ac:dyDescent="0.2">
      <c r="A476" s="59" t="s">
        <v>1207</v>
      </c>
      <c r="B476" s="68">
        <v>53.808</v>
      </c>
      <c r="C476" s="68">
        <v>1.877</v>
      </c>
      <c r="D476" s="68">
        <v>3.9E-2</v>
      </c>
      <c r="E476" s="68">
        <v>25.515999999999998</v>
      </c>
      <c r="F476" s="68">
        <v>2.2810000000000001</v>
      </c>
      <c r="G476" s="68">
        <v>15.541</v>
      </c>
      <c r="H476" s="68">
        <v>0.54400000000000004</v>
      </c>
      <c r="I476" s="68">
        <v>0.28399999999999997</v>
      </c>
      <c r="J476" s="68">
        <v>99.870000000000019</v>
      </c>
      <c r="K476" s="48"/>
      <c r="L476" s="65">
        <v>71.120563241211073</v>
      </c>
      <c r="M476" s="65">
        <v>24.308340175401892</v>
      </c>
      <c r="N476" s="65">
        <v>4.5710965833870265</v>
      </c>
      <c r="O476" s="49">
        <v>74.692357984577583</v>
      </c>
    </row>
    <row r="477" spans="1:15" s="50" customFormat="1" ht="12.75" x14ac:dyDescent="0.2">
      <c r="A477" s="59" t="s">
        <v>1208</v>
      </c>
      <c r="B477" s="68">
        <v>53.402000000000001</v>
      </c>
      <c r="C477" s="68">
        <v>1.3759999999999999</v>
      </c>
      <c r="D477" s="68">
        <v>7.0000000000000001E-3</v>
      </c>
      <c r="E477" s="68">
        <v>24.262</v>
      </c>
      <c r="F477" s="68">
        <v>2.3370000000000002</v>
      </c>
      <c r="G477" s="68">
        <v>16.978000000000002</v>
      </c>
      <c r="H477" s="68">
        <v>0.65100000000000002</v>
      </c>
      <c r="I477" s="68">
        <v>0.27</v>
      </c>
      <c r="J477" s="68">
        <v>99.320999999999984</v>
      </c>
      <c r="K477" s="48"/>
      <c r="L477" s="65">
        <v>68.401912122219215</v>
      </c>
      <c r="M477" s="65">
        <v>26.860984365885283</v>
      </c>
      <c r="N477" s="65">
        <v>4.7371035118955014</v>
      </c>
      <c r="O477" s="49">
        <v>71.803309204187997</v>
      </c>
    </row>
    <row r="478" spans="1:15" s="50" customFormat="1" ht="12.75" x14ac:dyDescent="0.2">
      <c r="A478" s="59" t="s">
        <v>580</v>
      </c>
      <c r="B478" s="68">
        <v>53.156999999999996</v>
      </c>
      <c r="C478" s="68">
        <v>1.2649999999999999</v>
      </c>
      <c r="D478" s="68">
        <v>0.01</v>
      </c>
      <c r="E478" s="68">
        <v>24.111999999999998</v>
      </c>
      <c r="F478" s="68">
        <v>2.2040000000000002</v>
      </c>
      <c r="G478" s="68">
        <v>17.074000000000002</v>
      </c>
      <c r="H478" s="68">
        <v>0.65300000000000002</v>
      </c>
      <c r="I478" s="68">
        <v>0.34</v>
      </c>
      <c r="J478" s="68">
        <v>98.884999999999991</v>
      </c>
      <c r="K478" s="48"/>
      <c r="L478" s="65">
        <v>68.348511901738803</v>
      </c>
      <c r="M478" s="65">
        <v>27.159692997234686</v>
      </c>
      <c r="N478" s="65">
        <v>4.4917951010265158</v>
      </c>
      <c r="O478" s="49">
        <v>71.562974064936498</v>
      </c>
    </row>
    <row r="479" spans="1:15" s="50" customFormat="1" ht="12.75" x14ac:dyDescent="0.2">
      <c r="A479" s="59" t="s">
        <v>370</v>
      </c>
      <c r="B479" s="68">
        <v>52.997</v>
      </c>
      <c r="C479" s="68">
        <v>1.82</v>
      </c>
      <c r="D479" s="68">
        <v>3.5999999999999997E-2</v>
      </c>
      <c r="E479" s="68">
        <v>25.143999999999998</v>
      </c>
      <c r="F479" s="68">
        <v>1.857</v>
      </c>
      <c r="G479" s="68">
        <v>16.672000000000001</v>
      </c>
      <c r="H479" s="68">
        <v>0.61499999999999999</v>
      </c>
      <c r="I479" s="68">
        <v>0.26900000000000002</v>
      </c>
      <c r="J479" s="68">
        <v>99.421000000000006</v>
      </c>
      <c r="K479" s="48"/>
      <c r="L479" s="65">
        <v>70.166148554117939</v>
      </c>
      <c r="M479" s="65">
        <v>26.108067278863356</v>
      </c>
      <c r="N479" s="65">
        <v>3.7257841670187126</v>
      </c>
      <c r="O479" s="49">
        <v>74.112944883986088</v>
      </c>
    </row>
    <row r="480" spans="1:15" s="50" customFormat="1" ht="12.75" x14ac:dyDescent="0.2">
      <c r="A480" s="59" t="s">
        <v>371</v>
      </c>
      <c r="B480" s="68">
        <v>53.631</v>
      </c>
      <c r="C480" s="68">
        <v>1.7190000000000001</v>
      </c>
      <c r="D480" s="68">
        <v>5.8999999999999997E-2</v>
      </c>
      <c r="E480" s="68">
        <v>25.664000000000001</v>
      </c>
      <c r="F480" s="68">
        <v>1.788</v>
      </c>
      <c r="G480" s="68">
        <v>17.065999999999999</v>
      </c>
      <c r="H480" s="68">
        <v>0.59799999999999998</v>
      </c>
      <c r="I480" s="68">
        <v>0.27200000000000002</v>
      </c>
      <c r="J480" s="68">
        <v>100.806</v>
      </c>
      <c r="K480" s="48"/>
      <c r="L480" s="65">
        <v>70.261441316514706</v>
      </c>
      <c r="M480" s="65">
        <v>26.2191253678543</v>
      </c>
      <c r="N480" s="65">
        <v>3.5194333156309834</v>
      </c>
      <c r="O480" s="49">
        <v>74.706841170205223</v>
      </c>
    </row>
    <row r="481" spans="1:15" s="50" customFormat="1" ht="12.75" x14ac:dyDescent="0.2">
      <c r="A481" s="59" t="s">
        <v>372</v>
      </c>
      <c r="B481" s="68">
        <v>53.220999999999997</v>
      </c>
      <c r="C481" s="68">
        <v>1.599</v>
      </c>
      <c r="D481" s="68">
        <v>2.5000000000000001E-2</v>
      </c>
      <c r="E481" s="68">
        <v>25.574000000000002</v>
      </c>
      <c r="F481" s="68">
        <v>1.762</v>
      </c>
      <c r="G481" s="68">
        <v>16.469000000000001</v>
      </c>
      <c r="H481" s="68">
        <v>0.61</v>
      </c>
      <c r="I481" s="68">
        <v>0.27900000000000003</v>
      </c>
      <c r="J481" s="68">
        <v>99.536000000000001</v>
      </c>
      <c r="K481" s="48"/>
      <c r="L481" s="65">
        <v>70.876023291892793</v>
      </c>
      <c r="M481" s="65">
        <v>25.613071500667534</v>
      </c>
      <c r="N481" s="65">
        <v>3.5109052074396838</v>
      </c>
      <c r="O481" s="49">
        <v>74.842151273200557</v>
      </c>
    </row>
    <row r="482" spans="1:15" s="50" customFormat="1" ht="12.75" x14ac:dyDescent="0.2">
      <c r="A482" s="59" t="s">
        <v>373</v>
      </c>
      <c r="B482" s="68">
        <v>52.881</v>
      </c>
      <c r="C482" s="68">
        <v>1.2589999999999999</v>
      </c>
      <c r="D482" s="68">
        <v>4.2999999999999997E-2</v>
      </c>
      <c r="E482" s="68">
        <v>24.423999999999999</v>
      </c>
      <c r="F482" s="68">
        <v>1.728</v>
      </c>
      <c r="G482" s="68">
        <v>17.901</v>
      </c>
      <c r="H482" s="68">
        <v>0.68200000000000005</v>
      </c>
      <c r="I482" s="68">
        <v>0.27300000000000002</v>
      </c>
      <c r="J482" s="68">
        <v>99.212000000000003</v>
      </c>
      <c r="K482" s="48"/>
      <c r="L482" s="65">
        <v>68.391819771726034</v>
      </c>
      <c r="M482" s="65">
        <v>28.129266773194267</v>
      </c>
      <c r="N482" s="65">
        <v>3.4789134550796996</v>
      </c>
      <c r="O482" s="49">
        <v>72.05250007444829</v>
      </c>
    </row>
    <row r="483" spans="1:15" s="50" customFormat="1" ht="12.75" x14ac:dyDescent="0.2">
      <c r="A483" s="59" t="s">
        <v>374</v>
      </c>
      <c r="B483" s="68">
        <v>53.920999999999999</v>
      </c>
      <c r="C483" s="68">
        <v>0.56999999999999995</v>
      </c>
      <c r="D483" s="68">
        <v>1E-3</v>
      </c>
      <c r="E483" s="68">
        <v>25.367000000000001</v>
      </c>
      <c r="F483" s="68">
        <v>1.7110000000000001</v>
      </c>
      <c r="G483" s="68">
        <v>17.591000000000001</v>
      </c>
      <c r="H483" s="68">
        <v>0.69799999999999995</v>
      </c>
      <c r="I483" s="68">
        <v>0.19700000000000001</v>
      </c>
      <c r="J483" s="68">
        <v>100.06</v>
      </c>
      <c r="K483" s="48"/>
      <c r="L483" s="65">
        <v>69.558301052718889</v>
      </c>
      <c r="M483" s="65">
        <v>27.068496668684922</v>
      </c>
      <c r="N483" s="65">
        <v>3.3732022785961888</v>
      </c>
      <c r="O483" s="49">
        <v>73.200801319118042</v>
      </c>
    </row>
    <row r="484" spans="1:15" s="50" customFormat="1" ht="12.75" x14ac:dyDescent="0.2">
      <c r="A484" s="59" t="s">
        <v>375</v>
      </c>
      <c r="B484" s="68">
        <v>53.587000000000003</v>
      </c>
      <c r="C484" s="68">
        <v>1.0369999999999999</v>
      </c>
      <c r="D484" s="68">
        <v>1.4999999999999999E-2</v>
      </c>
      <c r="E484" s="68">
        <v>25.425999999999998</v>
      </c>
      <c r="F484" s="68">
        <v>1.5489999999999999</v>
      </c>
      <c r="G484" s="68">
        <v>17.003</v>
      </c>
      <c r="H484" s="68">
        <v>0.66700000000000004</v>
      </c>
      <c r="I484" s="68">
        <v>0.23699999999999999</v>
      </c>
      <c r="J484" s="68">
        <v>99.522000000000006</v>
      </c>
      <c r="K484" s="48"/>
      <c r="L484" s="65">
        <v>70.46873910800484</v>
      </c>
      <c r="M484" s="65">
        <v>26.444646375585133</v>
      </c>
      <c r="N484" s="65">
        <v>3.0866145164100143</v>
      </c>
      <c r="O484" s="49">
        <v>73.604026537655287</v>
      </c>
    </row>
    <row r="485" spans="1:15" s="50" customFormat="1" ht="12.75" x14ac:dyDescent="0.2">
      <c r="A485" s="59" t="s">
        <v>376</v>
      </c>
      <c r="B485" s="68">
        <v>53.82</v>
      </c>
      <c r="C485" s="68">
        <v>0.87</v>
      </c>
      <c r="D485" s="68">
        <v>0.03</v>
      </c>
      <c r="E485" s="68">
        <v>25.675999999999998</v>
      </c>
      <c r="F485" s="68">
        <v>1.9390000000000001</v>
      </c>
      <c r="G485" s="68">
        <v>16.738</v>
      </c>
      <c r="H485" s="68">
        <v>0.63900000000000001</v>
      </c>
      <c r="I485" s="68">
        <v>0.16400000000000001</v>
      </c>
      <c r="J485" s="68">
        <v>99.882999999999996</v>
      </c>
      <c r="K485" s="48"/>
      <c r="L485" s="65">
        <v>70.416708574466668</v>
      </c>
      <c r="M485" s="65">
        <v>25.759988739596217</v>
      </c>
      <c r="N485" s="65">
        <v>3.8233026859371111</v>
      </c>
      <c r="O485" s="49">
        <v>74.714619356199293</v>
      </c>
    </row>
    <row r="486" spans="1:15" s="50" customFormat="1" ht="12.75" x14ac:dyDescent="0.2">
      <c r="A486" s="59" t="s">
        <v>388</v>
      </c>
      <c r="B486" s="68">
        <v>52.97</v>
      </c>
      <c r="C486" s="68">
        <v>1.3480000000000001</v>
      </c>
      <c r="D486" s="68">
        <v>5.0000000000000001E-3</v>
      </c>
      <c r="E486" s="68">
        <v>25.021000000000001</v>
      </c>
      <c r="F486" s="68">
        <v>1.7929999999999999</v>
      </c>
      <c r="G486" s="68">
        <v>17.527000000000001</v>
      </c>
      <c r="H486" s="68">
        <v>0.621</v>
      </c>
      <c r="I486" s="68">
        <v>0.28199999999999997</v>
      </c>
      <c r="J486" s="68">
        <v>99.558000000000007</v>
      </c>
      <c r="K486" s="48"/>
      <c r="L486" s="65">
        <v>69.222562425687826</v>
      </c>
      <c r="M486" s="65">
        <v>27.210990227039879</v>
      </c>
      <c r="N486" s="65">
        <v>3.5664473472722955</v>
      </c>
      <c r="O486" s="49">
        <v>73.543497134941674</v>
      </c>
    </row>
    <row r="487" spans="1:15" s="50" customFormat="1" ht="12.75" x14ac:dyDescent="0.2">
      <c r="A487" s="59" t="s">
        <v>389</v>
      </c>
      <c r="B487" s="68">
        <v>53.088999999999999</v>
      </c>
      <c r="C487" s="68">
        <v>1.101</v>
      </c>
      <c r="D487" s="68">
        <v>7.0000000000000001E-3</v>
      </c>
      <c r="E487" s="68">
        <v>24.335999999999999</v>
      </c>
      <c r="F487" s="68">
        <v>1.7090000000000001</v>
      </c>
      <c r="G487" s="68">
        <v>18.388999999999999</v>
      </c>
      <c r="H487" s="68">
        <v>0.70799999999999996</v>
      </c>
      <c r="I487" s="68">
        <v>0.255</v>
      </c>
      <c r="J487" s="68">
        <v>99.588999999999999</v>
      </c>
      <c r="K487" s="48"/>
      <c r="L487" s="65">
        <v>67.818406727684362</v>
      </c>
      <c r="M487" s="65">
        <v>28.757441807868023</v>
      </c>
      <c r="N487" s="65">
        <v>3.4241514644476121</v>
      </c>
      <c r="O487" s="49">
        <v>71.371944310729873</v>
      </c>
    </row>
    <row r="488" spans="1:15" s="50" customFormat="1" ht="12.75" x14ac:dyDescent="0.2">
      <c r="A488" s="59" t="s">
        <v>390</v>
      </c>
      <c r="B488" s="68">
        <v>53.838999999999999</v>
      </c>
      <c r="C488" s="68">
        <v>1.474</v>
      </c>
      <c r="D488" s="68">
        <v>8.0000000000000002E-3</v>
      </c>
      <c r="E488" s="68">
        <v>25.978999999999999</v>
      </c>
      <c r="F488" s="68">
        <v>1.756</v>
      </c>
      <c r="G488" s="68">
        <v>16.696000000000002</v>
      </c>
      <c r="H488" s="68">
        <v>0.56000000000000005</v>
      </c>
      <c r="I488" s="68">
        <v>0.25800000000000001</v>
      </c>
      <c r="J488" s="68">
        <v>100.589</v>
      </c>
      <c r="K488" s="48"/>
      <c r="L488" s="65">
        <v>70.959943582133434</v>
      </c>
      <c r="M488" s="65">
        <v>25.591575226137309</v>
      </c>
      <c r="N488" s="65">
        <v>3.4484811917292615</v>
      </c>
      <c r="O488" s="49">
        <v>74.933072676174547</v>
      </c>
    </row>
    <row r="489" spans="1:15" s="50" customFormat="1" ht="12.75" x14ac:dyDescent="0.2">
      <c r="A489" s="59" t="s">
        <v>391</v>
      </c>
      <c r="B489" s="68">
        <v>53.412999999999997</v>
      </c>
      <c r="C489" s="68">
        <v>1.468</v>
      </c>
      <c r="D489" s="68">
        <v>1.2E-2</v>
      </c>
      <c r="E489" s="68">
        <v>25.817</v>
      </c>
      <c r="F489" s="68">
        <v>1.67</v>
      </c>
      <c r="G489" s="68">
        <v>16.760000000000002</v>
      </c>
      <c r="H489" s="68">
        <v>0.53200000000000003</v>
      </c>
      <c r="I489" s="68">
        <v>0.28100000000000003</v>
      </c>
      <c r="J489" s="68">
        <v>99.96</v>
      </c>
      <c r="K489" s="48"/>
      <c r="L489" s="65">
        <v>70.881272393537088</v>
      </c>
      <c r="M489" s="65">
        <v>25.822215159716599</v>
      </c>
      <c r="N489" s="65">
        <v>3.2965124467463101</v>
      </c>
      <c r="O489" s="49">
        <v>74.929615779027557</v>
      </c>
    </row>
    <row r="490" spans="1:15" s="50" customFormat="1" ht="12.75" x14ac:dyDescent="0.2">
      <c r="A490" s="59" t="s">
        <v>392</v>
      </c>
      <c r="B490" s="68">
        <v>51.941000000000003</v>
      </c>
      <c r="C490" s="68">
        <v>1.718</v>
      </c>
      <c r="D490" s="68">
        <v>4.7E-2</v>
      </c>
      <c r="E490" s="68">
        <v>22.971</v>
      </c>
      <c r="F490" s="68">
        <v>1.802</v>
      </c>
      <c r="G490" s="68">
        <v>19.937000000000001</v>
      </c>
      <c r="H490" s="68">
        <v>0.65800000000000003</v>
      </c>
      <c r="I490" s="68">
        <v>0.315</v>
      </c>
      <c r="J490" s="68">
        <v>99.400999999999996</v>
      </c>
      <c r="K490" s="48"/>
      <c r="L490" s="65">
        <v>64.789868250778881</v>
      </c>
      <c r="M490" s="65">
        <v>31.555913348789083</v>
      </c>
      <c r="N490" s="65">
        <v>3.6542184004320388</v>
      </c>
      <c r="O490" s="49">
        <v>69.128472092768206</v>
      </c>
    </row>
    <row r="491" spans="1:15" s="50" customFormat="1" ht="12.75" x14ac:dyDescent="0.2">
      <c r="A491" s="59" t="s">
        <v>393</v>
      </c>
      <c r="B491" s="68">
        <v>53.167999999999999</v>
      </c>
      <c r="C491" s="68">
        <v>1.885</v>
      </c>
      <c r="D491" s="68">
        <v>2.1000000000000001E-2</v>
      </c>
      <c r="E491" s="68">
        <v>25.408000000000001</v>
      </c>
      <c r="F491" s="68">
        <v>1.8859999999999999</v>
      </c>
      <c r="G491" s="68">
        <v>17.222000000000001</v>
      </c>
      <c r="H491" s="68">
        <v>0.56799999999999995</v>
      </c>
      <c r="I491" s="68">
        <v>0.33300000000000002</v>
      </c>
      <c r="J491" s="68">
        <v>100.495</v>
      </c>
      <c r="K491" s="48"/>
      <c r="L491" s="65">
        <v>69.747708054188635</v>
      </c>
      <c r="M491" s="65">
        <v>26.529972276724678</v>
      </c>
      <c r="N491" s="65">
        <v>3.7223196690867066</v>
      </c>
      <c r="O491" s="49">
        <v>74.481016429052957</v>
      </c>
    </row>
    <row r="492" spans="1:15" s="50" customFormat="1" ht="12.75" x14ac:dyDescent="0.2">
      <c r="A492" s="59" t="s">
        <v>394</v>
      </c>
      <c r="B492" s="68">
        <v>53.045999999999999</v>
      </c>
      <c r="C492" s="68">
        <v>1.5249999999999999</v>
      </c>
      <c r="D492" s="68">
        <v>2.1999999999999999E-2</v>
      </c>
      <c r="E492" s="68">
        <v>24.920999999999999</v>
      </c>
      <c r="F492" s="68">
        <v>1.724</v>
      </c>
      <c r="G492" s="68">
        <v>17.384</v>
      </c>
      <c r="H492" s="68">
        <v>0.57999999999999996</v>
      </c>
      <c r="I492" s="68">
        <v>0.25600000000000001</v>
      </c>
      <c r="J492" s="68">
        <v>99.483999999999995</v>
      </c>
      <c r="K492" s="48"/>
      <c r="L492" s="65">
        <v>69.387148230870835</v>
      </c>
      <c r="M492" s="65">
        <v>27.161705602351383</v>
      </c>
      <c r="N492" s="65">
        <v>3.4511461667777867</v>
      </c>
      <c r="O492" s="49">
        <v>73.042362218356118</v>
      </c>
    </row>
    <row r="493" spans="1:15" s="50" customFormat="1" ht="12.75" x14ac:dyDescent="0.2">
      <c r="A493" s="59" t="s">
        <v>395</v>
      </c>
      <c r="B493" s="68">
        <v>52.686</v>
      </c>
      <c r="C493" s="68">
        <v>2.1469999999999998</v>
      </c>
      <c r="D493" s="68">
        <v>1.0999999999999999E-2</v>
      </c>
      <c r="E493" s="68">
        <v>24.945</v>
      </c>
      <c r="F493" s="68">
        <v>1.8240000000000001</v>
      </c>
      <c r="G493" s="68">
        <v>16.963000000000001</v>
      </c>
      <c r="H493" s="68">
        <v>0.57699999999999996</v>
      </c>
      <c r="I493" s="68">
        <v>0.29099999999999998</v>
      </c>
      <c r="J493" s="68">
        <v>99.457999999999998</v>
      </c>
      <c r="K493" s="48"/>
      <c r="L493" s="65">
        <v>69.726453629839753</v>
      </c>
      <c r="M493" s="65">
        <v>26.607892778701437</v>
      </c>
      <c r="N493" s="65">
        <v>3.6656535914588222</v>
      </c>
      <c r="O493" s="49">
        <v>73.706534122105609</v>
      </c>
    </row>
    <row r="494" spans="1:15" s="50" customFormat="1" ht="12.75" x14ac:dyDescent="0.2">
      <c r="A494" s="59" t="s">
        <v>396</v>
      </c>
      <c r="B494" s="68">
        <v>53.753999999999998</v>
      </c>
      <c r="C494" s="68">
        <v>1.161</v>
      </c>
      <c r="D494" s="68">
        <v>1.0999999999999999E-2</v>
      </c>
      <c r="E494" s="68">
        <v>25.396999999999998</v>
      </c>
      <c r="F494" s="68">
        <v>1.6870000000000001</v>
      </c>
      <c r="G494" s="68">
        <v>16.901</v>
      </c>
      <c r="H494" s="68">
        <v>0.60499999999999998</v>
      </c>
      <c r="I494" s="68">
        <v>0.24399999999999999</v>
      </c>
      <c r="J494" s="68">
        <v>99.768000000000001</v>
      </c>
      <c r="K494" s="48"/>
      <c r="L494" s="65">
        <v>70.36305421189725</v>
      </c>
      <c r="M494" s="65">
        <v>26.276554388826689</v>
      </c>
      <c r="N494" s="65">
        <v>3.3603913992760566</v>
      </c>
      <c r="O494" s="49">
        <v>73.377432298271472</v>
      </c>
    </row>
    <row r="495" spans="1:15" s="50" customFormat="1" ht="12.75" x14ac:dyDescent="0.2">
      <c r="A495" s="59" t="s">
        <v>397</v>
      </c>
      <c r="B495" s="68">
        <v>54.165999999999997</v>
      </c>
      <c r="C495" s="68">
        <v>1.1000000000000001</v>
      </c>
      <c r="D495" s="68">
        <v>3.6999999999999998E-2</v>
      </c>
      <c r="E495" s="68">
        <v>26.408000000000001</v>
      </c>
      <c r="F495" s="68">
        <v>1.9610000000000001</v>
      </c>
      <c r="G495" s="68">
        <v>15.629</v>
      </c>
      <c r="H495" s="68">
        <v>0.56200000000000006</v>
      </c>
      <c r="I495" s="68">
        <v>0.24299999999999999</v>
      </c>
      <c r="J495" s="68">
        <v>100.133</v>
      </c>
      <c r="K495" s="48"/>
      <c r="L495" s="65">
        <v>72.175845868672056</v>
      </c>
      <c r="M495" s="65">
        <v>23.970732924442832</v>
      </c>
      <c r="N495" s="65">
        <v>3.8534212068851117</v>
      </c>
      <c r="O495" s="49">
        <v>76.178333099134377</v>
      </c>
    </row>
    <row r="496" spans="1:15" s="50" customFormat="1" ht="12.75" x14ac:dyDescent="0.2">
      <c r="A496" s="59" t="s">
        <v>398</v>
      </c>
      <c r="B496" s="68">
        <v>51.859000000000002</v>
      </c>
      <c r="C496" s="68">
        <v>1.615</v>
      </c>
      <c r="D496" s="68">
        <v>5.5E-2</v>
      </c>
      <c r="E496" s="68">
        <v>23.35</v>
      </c>
      <c r="F496" s="68">
        <v>1.9039999999999999</v>
      </c>
      <c r="G496" s="68">
        <v>19.460999999999999</v>
      </c>
      <c r="H496" s="68">
        <v>0.64600000000000002</v>
      </c>
      <c r="I496" s="68">
        <v>0.311</v>
      </c>
      <c r="J496" s="68">
        <v>99.221999999999994</v>
      </c>
      <c r="K496" s="48"/>
      <c r="L496" s="65">
        <v>65.516574789231257</v>
      </c>
      <c r="M496" s="65">
        <v>30.642430032088981</v>
      </c>
      <c r="N496" s="65">
        <v>3.8409951786797651</v>
      </c>
      <c r="O496" s="49">
        <v>70.557399464771763</v>
      </c>
    </row>
    <row r="497" spans="1:15" s="50" customFormat="1" ht="12.75" x14ac:dyDescent="0.2">
      <c r="A497" s="59" t="s">
        <v>399</v>
      </c>
      <c r="B497" s="68">
        <v>54.145000000000003</v>
      </c>
      <c r="C497" s="68">
        <v>0.751</v>
      </c>
      <c r="D497" s="68">
        <v>1.4999999999999999E-2</v>
      </c>
      <c r="E497" s="68">
        <v>25.169</v>
      </c>
      <c r="F497" s="68">
        <v>1.53</v>
      </c>
      <c r="G497" s="68">
        <v>18.332999999999998</v>
      </c>
      <c r="H497" s="68">
        <v>0.65100000000000002</v>
      </c>
      <c r="I497" s="68">
        <v>0.20599999999999999</v>
      </c>
      <c r="J497" s="68">
        <v>100.8</v>
      </c>
      <c r="K497" s="48"/>
      <c r="L497" s="65">
        <v>68.848757147688843</v>
      </c>
      <c r="M497" s="65">
        <v>28.142160363389852</v>
      </c>
      <c r="N497" s="65">
        <v>3.0090824889213019</v>
      </c>
      <c r="O497" s="49">
        <v>72.065907137217678</v>
      </c>
    </row>
    <row r="498" spans="1:15" s="50" customFormat="1" ht="12.75" x14ac:dyDescent="0.2">
      <c r="A498" s="59" t="s">
        <v>400</v>
      </c>
      <c r="B498" s="68">
        <v>53.134</v>
      </c>
      <c r="C498" s="68">
        <v>0.754</v>
      </c>
      <c r="D498" s="68">
        <v>4.2999999999999997E-2</v>
      </c>
      <c r="E498" s="68">
        <v>24.03</v>
      </c>
      <c r="F498" s="68">
        <v>1.6379999999999999</v>
      </c>
      <c r="G498" s="68">
        <v>18.707999999999998</v>
      </c>
      <c r="H498" s="68">
        <v>0.72</v>
      </c>
      <c r="I498" s="68">
        <v>0.192</v>
      </c>
      <c r="J498" s="68">
        <v>99.22</v>
      </c>
      <c r="K498" s="48"/>
      <c r="L498" s="65">
        <v>67.299558531526372</v>
      </c>
      <c r="M498" s="65">
        <v>29.402181676427031</v>
      </c>
      <c r="N498" s="65">
        <v>3.2982597920465948</v>
      </c>
      <c r="O498" s="49">
        <v>70.571302763184363</v>
      </c>
    </row>
    <row r="499" spans="1:15" s="50" customFormat="1" ht="12.75" x14ac:dyDescent="0.2">
      <c r="A499" s="59" t="s">
        <v>401</v>
      </c>
      <c r="B499" s="68">
        <v>53.530999999999999</v>
      </c>
      <c r="C499" s="68">
        <v>0.61299999999999999</v>
      </c>
      <c r="D499" s="68">
        <v>3.7999999999999999E-2</v>
      </c>
      <c r="E499" s="68">
        <v>23.439</v>
      </c>
      <c r="F499" s="68">
        <v>1.8620000000000001</v>
      </c>
      <c r="G499" s="68">
        <v>18.931000000000001</v>
      </c>
      <c r="H499" s="68">
        <v>0.68600000000000005</v>
      </c>
      <c r="I499" s="68">
        <v>0.22600000000000001</v>
      </c>
      <c r="J499" s="68">
        <v>99.338999999999999</v>
      </c>
      <c r="K499" s="48"/>
      <c r="L499" s="65">
        <v>66.209582967310595</v>
      </c>
      <c r="M499" s="65">
        <v>30.008831145620864</v>
      </c>
      <c r="N499" s="65">
        <v>3.7815858870685419</v>
      </c>
      <c r="O499" s="49">
        <v>68.811758723855561</v>
      </c>
    </row>
    <row r="500" spans="1:15" s="50" customFormat="1" ht="13.5" x14ac:dyDescent="0.25">
      <c r="A500" s="63"/>
      <c r="B500" s="66"/>
      <c r="C500" s="66"/>
      <c r="D500" s="66"/>
      <c r="E500" s="66"/>
      <c r="F500" s="64"/>
      <c r="G500" s="66"/>
      <c r="H500" s="66"/>
      <c r="I500" s="66"/>
      <c r="J500" s="64"/>
      <c r="K500" s="48"/>
      <c r="L500" s="65"/>
      <c r="M500" s="65"/>
      <c r="N500" s="65"/>
      <c r="O500" s="49"/>
    </row>
    <row r="501" spans="1:15" x14ac:dyDescent="0.25">
      <c r="A501" s="25" t="s">
        <v>1156</v>
      </c>
      <c r="B501" s="20"/>
      <c r="C501" s="20"/>
      <c r="D501" s="20"/>
      <c r="E501" s="20"/>
      <c r="F501" s="4"/>
      <c r="G501" s="20"/>
      <c r="H501" s="20"/>
      <c r="I501" s="20"/>
      <c r="J501" s="4"/>
      <c r="L501" s="24"/>
      <c r="M501" s="24"/>
      <c r="N501" s="24"/>
      <c r="O501" s="13"/>
    </row>
    <row r="502" spans="1:15" s="50" customFormat="1" ht="12.75" x14ac:dyDescent="0.2">
      <c r="A502" s="59" t="s">
        <v>328</v>
      </c>
      <c r="B502" s="68">
        <v>51.616</v>
      </c>
      <c r="C502" s="68">
        <v>2.141</v>
      </c>
      <c r="D502" s="68">
        <v>0.27400000000000002</v>
      </c>
      <c r="E502" s="68">
        <v>15.497999999999999</v>
      </c>
      <c r="F502" s="68">
        <v>19.03</v>
      </c>
      <c r="G502" s="68">
        <v>9.3629999999999995</v>
      </c>
      <c r="H502" s="68">
        <v>0.42099999999999999</v>
      </c>
      <c r="I502" s="68">
        <v>0.44400000000000001</v>
      </c>
      <c r="J502" s="68">
        <v>98.814999999999998</v>
      </c>
      <c r="K502" s="48"/>
      <c r="L502" s="65">
        <v>45.007474438488757</v>
      </c>
      <c r="M502" s="65">
        <v>15.258707969247412</v>
      </c>
      <c r="N502" s="65">
        <v>39.733817592263826</v>
      </c>
      <c r="O502" s="49">
        <v>76.398756105213025</v>
      </c>
    </row>
    <row r="503" spans="1:15" s="50" customFormat="1" ht="12.75" x14ac:dyDescent="0.2">
      <c r="A503" s="59" t="s">
        <v>329</v>
      </c>
      <c r="B503" s="68">
        <v>52.417999999999999</v>
      </c>
      <c r="C503" s="68">
        <v>1.33</v>
      </c>
      <c r="D503" s="68">
        <v>0.17</v>
      </c>
      <c r="E503" s="68">
        <v>16.689</v>
      </c>
      <c r="F503" s="68">
        <v>16.724</v>
      </c>
      <c r="G503" s="68">
        <v>10.749000000000001</v>
      </c>
      <c r="H503" s="68">
        <v>0.48099999999999998</v>
      </c>
      <c r="I503" s="68">
        <v>0.38200000000000001</v>
      </c>
      <c r="J503" s="68">
        <v>98.998999999999995</v>
      </c>
      <c r="K503" s="48"/>
      <c r="L503" s="65">
        <v>48.032659250523992</v>
      </c>
      <c r="M503" s="65">
        <v>17.360735903014085</v>
      </c>
      <c r="N503" s="65">
        <v>34.60660484646192</v>
      </c>
      <c r="O503" s="49">
        <v>73.451851120051856</v>
      </c>
    </row>
    <row r="504" spans="1:15" s="50" customFormat="1" ht="12.75" x14ac:dyDescent="0.2">
      <c r="A504" s="59" t="s">
        <v>330</v>
      </c>
      <c r="B504" s="68">
        <v>52.814</v>
      </c>
      <c r="C504" s="68">
        <v>1.5429999999999999</v>
      </c>
      <c r="D504" s="68">
        <v>2.1999999999999999E-2</v>
      </c>
      <c r="E504" s="68">
        <v>24.709</v>
      </c>
      <c r="F504" s="68">
        <v>1.6759999999999999</v>
      </c>
      <c r="G504" s="68">
        <v>18.024000000000001</v>
      </c>
      <c r="H504" s="68">
        <v>0.68300000000000005</v>
      </c>
      <c r="I504" s="68">
        <v>0.311</v>
      </c>
      <c r="J504" s="68">
        <v>99.808999999999997</v>
      </c>
      <c r="K504" s="48"/>
      <c r="L504" s="65">
        <v>68.581797236220311</v>
      </c>
      <c r="M504" s="65">
        <v>28.073633261354956</v>
      </c>
      <c r="N504" s="65">
        <v>3.3445695024247284</v>
      </c>
      <c r="O504" s="49">
        <v>72.654622982727602</v>
      </c>
    </row>
    <row r="505" spans="1:15" s="50" customFormat="1" ht="12.75" x14ac:dyDescent="0.2">
      <c r="A505" s="59" t="s">
        <v>331</v>
      </c>
      <c r="B505" s="68">
        <v>53.546999999999997</v>
      </c>
      <c r="C505" s="68">
        <v>1.52</v>
      </c>
      <c r="D505" s="68">
        <v>3.2000000000000001E-2</v>
      </c>
      <c r="E505" s="68">
        <v>25.895</v>
      </c>
      <c r="F505" s="68">
        <v>1.625</v>
      </c>
      <c r="G505" s="68">
        <v>16.106999999999999</v>
      </c>
      <c r="H505" s="68">
        <v>0.55300000000000005</v>
      </c>
      <c r="I505" s="68">
        <v>0.26100000000000001</v>
      </c>
      <c r="J505" s="68">
        <v>99.534000000000006</v>
      </c>
      <c r="K505" s="48"/>
      <c r="L505" s="65">
        <v>71.727165831845284</v>
      </c>
      <c r="M505" s="65">
        <v>25.036646942376446</v>
      </c>
      <c r="N505" s="65">
        <v>3.2361872257782669</v>
      </c>
      <c r="O505" s="49">
        <v>75.11751412455537</v>
      </c>
    </row>
    <row r="506" spans="1:15" s="50" customFormat="1" ht="12.75" x14ac:dyDescent="0.2">
      <c r="A506" s="59"/>
      <c r="B506" s="68"/>
      <c r="C506" s="68"/>
      <c r="D506" s="68"/>
      <c r="E506" s="68"/>
      <c r="F506" s="68"/>
      <c r="G506" s="68"/>
      <c r="H506" s="68"/>
      <c r="I506" s="68"/>
      <c r="J506" s="68"/>
      <c r="K506" s="48"/>
      <c r="L506" s="65"/>
      <c r="M506" s="65"/>
      <c r="N506" s="65"/>
      <c r="O506" s="49"/>
    </row>
    <row r="507" spans="1:15" s="50" customFormat="1" ht="12.75" x14ac:dyDescent="0.2">
      <c r="A507" s="59" t="s">
        <v>589</v>
      </c>
      <c r="B507" s="68">
        <v>51.512</v>
      </c>
      <c r="C507" s="68">
        <v>2.5680000000000001</v>
      </c>
      <c r="D507" s="68">
        <v>0.253</v>
      </c>
      <c r="E507" s="68">
        <v>15.337</v>
      </c>
      <c r="F507" s="68">
        <v>19.244</v>
      </c>
      <c r="G507" s="68">
        <v>9.19</v>
      </c>
      <c r="H507" s="68">
        <v>0.34799999999999998</v>
      </c>
      <c r="I507" s="68">
        <v>0.5</v>
      </c>
      <c r="J507" s="68">
        <v>98.962000000000003</v>
      </c>
      <c r="K507" s="48"/>
      <c r="L507" s="65">
        <v>44.675135111470958</v>
      </c>
      <c r="M507" s="65">
        <v>15.022240805094345</v>
      </c>
      <c r="N507" s="65">
        <v>40.302624083434694</v>
      </c>
      <c r="O507" s="49">
        <v>76.143922198089896</v>
      </c>
    </row>
    <row r="508" spans="1:15" s="50" customFormat="1" ht="12.75" x14ac:dyDescent="0.2">
      <c r="A508" s="59" t="s">
        <v>334</v>
      </c>
      <c r="B508" s="68">
        <v>50.99</v>
      </c>
      <c r="C508" s="68">
        <v>3.0350000000000001</v>
      </c>
      <c r="D508" s="68">
        <v>0.33100000000000002</v>
      </c>
      <c r="E508" s="68">
        <v>14.939</v>
      </c>
      <c r="F508" s="68">
        <v>18.763000000000002</v>
      </c>
      <c r="G508" s="68">
        <v>9.7230000000000008</v>
      </c>
      <c r="H508" s="68">
        <v>0.377</v>
      </c>
      <c r="I508" s="68">
        <v>0.57499999999999996</v>
      </c>
      <c r="J508" s="68">
        <v>98.731999999999999</v>
      </c>
      <c r="K508" s="48"/>
      <c r="L508" s="65">
        <v>44.086917611126658</v>
      </c>
      <c r="M508" s="65">
        <v>16.102089829466028</v>
      </c>
      <c r="N508" s="65">
        <v>39.810992559407318</v>
      </c>
      <c r="O508" s="49">
        <v>74.901556921302813</v>
      </c>
    </row>
    <row r="509" spans="1:15" s="50" customFormat="1" ht="12.75" x14ac:dyDescent="0.2">
      <c r="A509" s="59" t="s">
        <v>335</v>
      </c>
      <c r="B509" s="68">
        <v>51.896999999999998</v>
      </c>
      <c r="C509" s="68">
        <v>2.0089999999999999</v>
      </c>
      <c r="D509" s="68">
        <v>0.22600000000000001</v>
      </c>
      <c r="E509" s="68">
        <v>15.814</v>
      </c>
      <c r="F509" s="68">
        <v>19.123999999999999</v>
      </c>
      <c r="G509" s="68">
        <v>9.125</v>
      </c>
      <c r="H509" s="68">
        <v>0.36899999999999999</v>
      </c>
      <c r="I509" s="68">
        <v>0.439</v>
      </c>
      <c r="J509" s="68">
        <v>99.012</v>
      </c>
      <c r="K509" s="48"/>
      <c r="L509" s="65">
        <v>45.59410855199679</v>
      </c>
      <c r="M509" s="65">
        <v>14.763645840138182</v>
      </c>
      <c r="N509" s="65">
        <v>39.642245607865021</v>
      </c>
      <c r="O509" s="49">
        <v>77.03424968299764</v>
      </c>
    </row>
    <row r="510" spans="1:15" s="50" customFormat="1" ht="12.75" x14ac:dyDescent="0.2">
      <c r="A510" s="59" t="s">
        <v>336</v>
      </c>
      <c r="B510" s="68">
        <v>53.631999999999998</v>
      </c>
      <c r="C510" s="68">
        <v>1.179</v>
      </c>
      <c r="D510" s="68">
        <v>3.9E-2</v>
      </c>
      <c r="E510" s="68">
        <v>25.808</v>
      </c>
      <c r="F510" s="68">
        <v>1.7</v>
      </c>
      <c r="G510" s="68">
        <v>15.835000000000001</v>
      </c>
      <c r="H510" s="68">
        <v>0.55000000000000004</v>
      </c>
      <c r="I510" s="68">
        <v>0.19500000000000001</v>
      </c>
      <c r="J510" s="68">
        <v>98.944999999999993</v>
      </c>
      <c r="K510" s="48"/>
      <c r="L510" s="65">
        <v>71.855820623138172</v>
      </c>
      <c r="M510" s="65">
        <v>24.741123787716717</v>
      </c>
      <c r="N510" s="65">
        <v>3.4030555891451231</v>
      </c>
      <c r="O510" s="49">
        <v>74.877240004226081</v>
      </c>
    </row>
    <row r="511" spans="1:15" s="50" customFormat="1" ht="12.75" x14ac:dyDescent="0.2">
      <c r="A511" s="59" t="s">
        <v>337</v>
      </c>
      <c r="B511" s="68">
        <v>53.962000000000003</v>
      </c>
      <c r="C511" s="68">
        <v>1.357</v>
      </c>
      <c r="D511" s="68">
        <v>8.0000000000000002E-3</v>
      </c>
      <c r="E511" s="68">
        <v>25.452999999999999</v>
      </c>
      <c r="F511" s="68">
        <v>1.5669999999999999</v>
      </c>
      <c r="G511" s="68">
        <v>16.364000000000001</v>
      </c>
      <c r="H511" s="68">
        <v>0.57799999999999996</v>
      </c>
      <c r="I511" s="68">
        <v>0.26600000000000001</v>
      </c>
      <c r="J511" s="68">
        <v>99.539000000000001</v>
      </c>
      <c r="K511" s="48"/>
      <c r="L511" s="65">
        <v>71.172114939651692</v>
      </c>
      <c r="M511" s="65">
        <v>25.677581464688032</v>
      </c>
      <c r="N511" s="65">
        <v>3.1503035956602652</v>
      </c>
      <c r="O511" s="49">
        <v>73.487184350598085</v>
      </c>
    </row>
    <row r="512" spans="1:15" s="50" customFormat="1" ht="12.75" x14ac:dyDescent="0.2">
      <c r="A512" s="59" t="s">
        <v>338</v>
      </c>
      <c r="B512" s="68">
        <v>51.277999999999999</v>
      </c>
      <c r="C512" s="68">
        <v>2.895</v>
      </c>
      <c r="D512" s="68">
        <v>0.28699999999999998</v>
      </c>
      <c r="E512" s="68">
        <v>15.615</v>
      </c>
      <c r="F512" s="68">
        <v>18.334</v>
      </c>
      <c r="G512" s="68">
        <v>10.242000000000001</v>
      </c>
      <c r="H512" s="68">
        <v>0.39200000000000002</v>
      </c>
      <c r="I512" s="68">
        <v>0.59399999999999997</v>
      </c>
      <c r="J512" s="68">
        <v>99.646000000000001</v>
      </c>
      <c r="K512" s="48"/>
      <c r="L512" s="65">
        <v>45.20303193409498</v>
      </c>
      <c r="M512" s="65">
        <v>16.638114144694853</v>
      </c>
      <c r="N512" s="65">
        <v>38.158853921210167</v>
      </c>
      <c r="O512" s="49">
        <v>75.817411846882592</v>
      </c>
    </row>
    <row r="513" spans="1:15" s="50" customFormat="1" ht="12.75" x14ac:dyDescent="0.2">
      <c r="A513" s="59" t="s">
        <v>339</v>
      </c>
      <c r="B513" s="68">
        <v>50.631</v>
      </c>
      <c r="C513" s="68">
        <v>2.8730000000000002</v>
      </c>
      <c r="D513" s="68">
        <v>0.29399999999999998</v>
      </c>
      <c r="E513" s="68">
        <v>14.262</v>
      </c>
      <c r="F513" s="68">
        <v>18.89</v>
      </c>
      <c r="G513" s="68">
        <v>10.744999999999999</v>
      </c>
      <c r="H513" s="68">
        <v>0.44900000000000001</v>
      </c>
      <c r="I513" s="68">
        <v>0.65400000000000003</v>
      </c>
      <c r="J513" s="64">
        <v>98.82</v>
      </c>
      <c r="K513" s="48"/>
      <c r="L513" s="65">
        <v>42.104131994300914</v>
      </c>
      <c r="M513" s="65">
        <v>17.801002336139391</v>
      </c>
      <c r="N513" s="65">
        <v>40.094865669559695</v>
      </c>
      <c r="O513" s="49">
        <v>72.153470785479769</v>
      </c>
    </row>
    <row r="514" spans="1:15" s="50" customFormat="1" ht="12.75" x14ac:dyDescent="0.2">
      <c r="A514" s="59" t="s">
        <v>340</v>
      </c>
      <c r="B514" s="68">
        <v>51.66</v>
      </c>
      <c r="C514" s="68">
        <v>2.7570000000000001</v>
      </c>
      <c r="D514" s="68">
        <v>0.28199999999999997</v>
      </c>
      <c r="E514" s="68">
        <v>15.265000000000001</v>
      </c>
      <c r="F514" s="68">
        <v>19.254000000000001</v>
      </c>
      <c r="G514" s="68">
        <v>9.2260000000000009</v>
      </c>
      <c r="H514" s="68">
        <v>0.371</v>
      </c>
      <c r="I514" s="68">
        <v>0.55800000000000005</v>
      </c>
      <c r="J514" s="68">
        <v>99.417000000000002</v>
      </c>
      <c r="K514" s="48"/>
      <c r="L514" s="65">
        <v>44.523259510023479</v>
      </c>
      <c r="M514" s="65">
        <v>15.100709182175626</v>
      </c>
      <c r="N514" s="65">
        <v>40.376031307800901</v>
      </c>
      <c r="O514" s="49">
        <v>75.288990871164302</v>
      </c>
    </row>
    <row r="515" spans="1:15" s="50" customFormat="1" ht="12.75" x14ac:dyDescent="0.2">
      <c r="A515" s="59" t="s">
        <v>590</v>
      </c>
      <c r="B515" s="68">
        <v>50.755000000000003</v>
      </c>
      <c r="C515" s="68">
        <v>3.42</v>
      </c>
      <c r="D515" s="68">
        <v>0.23899999999999999</v>
      </c>
      <c r="E515" s="68">
        <v>15.425000000000001</v>
      </c>
      <c r="F515" s="68">
        <v>17.469000000000001</v>
      </c>
      <c r="G515" s="68">
        <v>10.497</v>
      </c>
      <c r="H515" s="68">
        <v>0.436</v>
      </c>
      <c r="I515" s="68">
        <v>0.70099999999999996</v>
      </c>
      <c r="J515" s="68">
        <v>98.962000000000003</v>
      </c>
      <c r="K515" s="48"/>
      <c r="L515" s="65">
        <v>45.534612324466501</v>
      </c>
      <c r="M515" s="65">
        <v>17.389032487752484</v>
      </c>
      <c r="N515" s="65">
        <v>37.076355187781026</v>
      </c>
      <c r="O515" s="49">
        <v>73.443046478947338</v>
      </c>
    </row>
    <row r="516" spans="1:15" s="50" customFormat="1" ht="12.75" x14ac:dyDescent="0.2">
      <c r="A516" s="59"/>
      <c r="B516" s="68"/>
      <c r="C516" s="68"/>
      <c r="D516" s="68"/>
      <c r="E516" s="68"/>
      <c r="F516" s="68"/>
      <c r="G516" s="68"/>
      <c r="H516" s="68"/>
      <c r="I516" s="68"/>
      <c r="J516" s="68"/>
      <c r="K516" s="48"/>
      <c r="L516" s="65"/>
      <c r="M516" s="65"/>
      <c r="N516" s="65"/>
      <c r="O516" s="49"/>
    </row>
    <row r="517" spans="1:15" s="50" customFormat="1" ht="12.75" x14ac:dyDescent="0.2">
      <c r="A517" s="59" t="s">
        <v>591</v>
      </c>
      <c r="B517" s="68">
        <v>52.646000000000001</v>
      </c>
      <c r="C517" s="68">
        <v>1.6659999999999999</v>
      </c>
      <c r="D517" s="68">
        <v>0.221</v>
      </c>
      <c r="E517" s="68">
        <v>16.312000000000001</v>
      </c>
      <c r="F517" s="68">
        <v>18.001999999999999</v>
      </c>
      <c r="G517" s="68">
        <v>9.6110000000000007</v>
      </c>
      <c r="H517" s="68">
        <v>0.43</v>
      </c>
      <c r="I517" s="68">
        <v>0.40300000000000002</v>
      </c>
      <c r="J517" s="68">
        <v>99.346999999999994</v>
      </c>
      <c r="K517" s="48"/>
      <c r="L517" s="65">
        <v>47.078725929397031</v>
      </c>
      <c r="M517" s="65">
        <v>15.566100019238432</v>
      </c>
      <c r="N517" s="65">
        <v>37.355174051364529</v>
      </c>
      <c r="O517" s="49">
        <v>75.151818552418703</v>
      </c>
    </row>
    <row r="518" spans="1:15" s="50" customFormat="1" ht="12.75" x14ac:dyDescent="0.2">
      <c r="A518" s="59" t="s">
        <v>357</v>
      </c>
      <c r="B518" s="68">
        <v>52.383000000000003</v>
      </c>
      <c r="C518" s="68">
        <v>1.718</v>
      </c>
      <c r="D518" s="68">
        <v>0.16600000000000001</v>
      </c>
      <c r="E518" s="68">
        <v>16.591999999999999</v>
      </c>
      <c r="F518" s="68">
        <v>18.332000000000001</v>
      </c>
      <c r="G518" s="68">
        <v>9.1850000000000005</v>
      </c>
      <c r="H518" s="68">
        <v>0.41199999999999998</v>
      </c>
      <c r="I518" s="68">
        <v>0.40300000000000002</v>
      </c>
      <c r="J518" s="68">
        <v>99.236000000000004</v>
      </c>
      <c r="K518" s="48"/>
      <c r="L518" s="65">
        <v>47.505408686365591</v>
      </c>
      <c r="M518" s="65">
        <v>14.75765085082773</v>
      </c>
      <c r="N518" s="65">
        <v>37.736940462806686</v>
      </c>
      <c r="O518" s="49">
        <v>76.819467372544452</v>
      </c>
    </row>
    <row r="519" spans="1:15" s="50" customFormat="1" ht="12.75" x14ac:dyDescent="0.2">
      <c r="A519" s="59" t="s">
        <v>592</v>
      </c>
      <c r="B519" s="68">
        <v>52.530999999999999</v>
      </c>
      <c r="C519" s="68">
        <v>1.5609999999999999</v>
      </c>
      <c r="D519" s="68">
        <v>0.17499999999999999</v>
      </c>
      <c r="E519" s="68">
        <v>16.065000000000001</v>
      </c>
      <c r="F519" s="68">
        <v>18.899000000000001</v>
      </c>
      <c r="G519" s="68">
        <v>9.0139999999999993</v>
      </c>
      <c r="H519" s="68">
        <v>0.36299999999999999</v>
      </c>
      <c r="I519" s="68">
        <v>0.38800000000000001</v>
      </c>
      <c r="J519" s="68">
        <v>99.075999999999993</v>
      </c>
      <c r="K519" s="48"/>
      <c r="L519" s="65">
        <v>46.281828994043678</v>
      </c>
      <c r="M519" s="65">
        <v>14.572735693559741</v>
      </c>
      <c r="N519" s="65">
        <v>39.145435312396579</v>
      </c>
      <c r="O519" s="49">
        <v>76.05317568473491</v>
      </c>
    </row>
    <row r="520" spans="1:15" s="50" customFormat="1" ht="12.75" x14ac:dyDescent="0.2">
      <c r="A520" s="59" t="s">
        <v>593</v>
      </c>
      <c r="B520" s="68">
        <v>53.497999999999998</v>
      </c>
      <c r="C520" s="68">
        <v>1.1599999999999999</v>
      </c>
      <c r="D520" s="68">
        <v>3.9E-2</v>
      </c>
      <c r="E520" s="68">
        <v>24.521000000000001</v>
      </c>
      <c r="F520" s="68">
        <v>1.696</v>
      </c>
      <c r="G520" s="68">
        <v>17.334</v>
      </c>
      <c r="H520" s="68">
        <v>0.58699999999999997</v>
      </c>
      <c r="I520" s="68">
        <v>0.23</v>
      </c>
      <c r="J520" s="68">
        <v>99.066000000000003</v>
      </c>
      <c r="K520" s="48"/>
      <c r="L520" s="65">
        <v>69.136176238947911</v>
      </c>
      <c r="M520" s="65">
        <v>27.425826351499161</v>
      </c>
      <c r="N520" s="65">
        <v>3.4379974095529309</v>
      </c>
      <c r="O520" s="49">
        <v>71.597703428105561</v>
      </c>
    </row>
    <row r="521" spans="1:15" s="50" customFormat="1" ht="12.75" x14ac:dyDescent="0.2">
      <c r="A521" s="59" t="s">
        <v>358</v>
      </c>
      <c r="B521" s="68">
        <v>54.18</v>
      </c>
      <c r="C521" s="68">
        <v>0.73699999999999999</v>
      </c>
      <c r="D521" s="68">
        <v>1.9E-2</v>
      </c>
      <c r="E521" s="68">
        <v>25.47</v>
      </c>
      <c r="F521" s="68">
        <v>1.7250000000000001</v>
      </c>
      <c r="G521" s="68">
        <v>16.405999999999999</v>
      </c>
      <c r="H521" s="68">
        <v>0.60299999999999998</v>
      </c>
      <c r="I521" s="68">
        <v>0.16600000000000001</v>
      </c>
      <c r="J521" s="68">
        <v>99.35199999999999</v>
      </c>
      <c r="K521" s="48"/>
      <c r="L521" s="65">
        <v>70.913951997960098</v>
      </c>
      <c r="M521" s="65">
        <v>25.632986115183183</v>
      </c>
      <c r="N521" s="65">
        <v>3.4530618868567093</v>
      </c>
      <c r="O521" s="49">
        <v>73.450234035237969</v>
      </c>
    </row>
    <row r="522" spans="1:15" s="50" customFormat="1" ht="12.75" x14ac:dyDescent="0.2">
      <c r="A522" s="59" t="s">
        <v>359</v>
      </c>
      <c r="B522" s="68">
        <v>53.65</v>
      </c>
      <c r="C522" s="68">
        <v>1.46</v>
      </c>
      <c r="D522" s="68">
        <v>8.9999999999999993E-3</v>
      </c>
      <c r="E522" s="68">
        <v>24.722000000000001</v>
      </c>
      <c r="F522" s="68">
        <v>1.6950000000000001</v>
      </c>
      <c r="G522" s="68">
        <v>16.952000000000002</v>
      </c>
      <c r="H522" s="68">
        <v>0.55800000000000005</v>
      </c>
      <c r="I522" s="68">
        <v>0.31</v>
      </c>
      <c r="J522" s="68">
        <v>99.330000000000013</v>
      </c>
      <c r="K522" s="48"/>
      <c r="L522" s="65">
        <v>69.730581992573519</v>
      </c>
      <c r="M522" s="65">
        <v>26.832082621985116</v>
      </c>
      <c r="N522" s="65">
        <v>3.4373353854413544</v>
      </c>
      <c r="O522" s="49">
        <v>72.212777340923054</v>
      </c>
    </row>
    <row r="523" spans="1:15" s="50" customFormat="1" ht="12.75" x14ac:dyDescent="0.2">
      <c r="A523" s="59" t="s">
        <v>594</v>
      </c>
      <c r="B523" s="68">
        <v>53.173000000000002</v>
      </c>
      <c r="C523" s="68">
        <v>1.081</v>
      </c>
      <c r="D523" s="68">
        <v>1.7999999999999999E-2</v>
      </c>
      <c r="E523" s="68">
        <v>24.434999999999999</v>
      </c>
      <c r="F523" s="68">
        <v>1.6220000000000001</v>
      </c>
      <c r="G523" s="68">
        <v>17.765000000000001</v>
      </c>
      <c r="H523" s="68">
        <v>0.63100000000000001</v>
      </c>
      <c r="I523" s="68">
        <v>0.23899999999999999</v>
      </c>
      <c r="J523" s="68">
        <v>98.985000000000014</v>
      </c>
      <c r="K523" s="48"/>
      <c r="L523" s="65">
        <v>68.694867250081757</v>
      </c>
      <c r="M523" s="65">
        <v>28.026631801754515</v>
      </c>
      <c r="N523" s="65">
        <v>3.2785009481637264</v>
      </c>
      <c r="O523" s="49">
        <v>71.37030182636046</v>
      </c>
    </row>
    <row r="524" spans="1:15" s="50" customFormat="1" ht="12.75" x14ac:dyDescent="0.2">
      <c r="A524" s="59"/>
      <c r="B524" s="68"/>
      <c r="C524" s="68"/>
      <c r="D524" s="68"/>
      <c r="E524" s="68"/>
      <c r="F524" s="68"/>
      <c r="G524" s="68"/>
      <c r="H524" s="68"/>
      <c r="I524" s="68"/>
      <c r="J524" s="68"/>
      <c r="K524" s="48"/>
      <c r="L524" s="65"/>
      <c r="M524" s="65"/>
      <c r="N524" s="65"/>
      <c r="O524" s="49"/>
    </row>
    <row r="525" spans="1:15" s="50" customFormat="1" ht="12.75" x14ac:dyDescent="0.2">
      <c r="A525" s="59" t="s">
        <v>595</v>
      </c>
      <c r="B525" s="68">
        <v>53.253</v>
      </c>
      <c r="C525" s="68">
        <v>1.167</v>
      </c>
      <c r="D525" s="68">
        <v>1.2999999999999999E-2</v>
      </c>
      <c r="E525" s="68">
        <v>24.99</v>
      </c>
      <c r="F525" s="68">
        <v>1.7509999999999999</v>
      </c>
      <c r="G525" s="68">
        <v>17.302</v>
      </c>
      <c r="H525" s="68">
        <v>0.58699999999999997</v>
      </c>
      <c r="I525" s="68">
        <v>0.23200000000000001</v>
      </c>
      <c r="J525" s="68">
        <v>99.296000000000006</v>
      </c>
      <c r="K525" s="48"/>
      <c r="L525" s="65">
        <v>69.497226792924963</v>
      </c>
      <c r="M525" s="65">
        <v>27.001710548992484</v>
      </c>
      <c r="N525" s="65">
        <v>3.5010626580825455</v>
      </c>
      <c r="O525" s="49">
        <v>73.019002716250526</v>
      </c>
    </row>
    <row r="526" spans="1:15" s="50" customFormat="1" ht="12.75" x14ac:dyDescent="0.2">
      <c r="A526" s="59" t="s">
        <v>1209</v>
      </c>
      <c r="B526" s="68">
        <v>53.223999999999997</v>
      </c>
      <c r="C526" s="68">
        <v>1.385</v>
      </c>
      <c r="D526" s="68">
        <v>3.2000000000000001E-2</v>
      </c>
      <c r="E526" s="68">
        <v>24.817</v>
      </c>
      <c r="F526" s="68">
        <v>1.675</v>
      </c>
      <c r="G526" s="68">
        <v>17.132999999999999</v>
      </c>
      <c r="H526" s="68">
        <v>0.61699999999999999</v>
      </c>
      <c r="I526" s="68">
        <v>0.24299999999999999</v>
      </c>
      <c r="J526" s="68">
        <v>99.135999999999996</v>
      </c>
      <c r="K526" s="48"/>
      <c r="L526" s="65">
        <v>69.640662149594277</v>
      </c>
      <c r="M526" s="65">
        <v>26.979927414132739</v>
      </c>
      <c r="N526" s="65">
        <v>3.3794104362729755</v>
      </c>
      <c r="O526" s="49">
        <v>72.553592084516779</v>
      </c>
    </row>
    <row r="527" spans="1:15" s="50" customFormat="1" ht="12.75" x14ac:dyDescent="0.2">
      <c r="A527" s="59" t="s">
        <v>596</v>
      </c>
      <c r="B527" s="68">
        <v>52.956000000000003</v>
      </c>
      <c r="C527" s="68">
        <v>1.272</v>
      </c>
      <c r="D527" s="68">
        <v>2.5000000000000001E-2</v>
      </c>
      <c r="E527" s="68">
        <v>24.922000000000001</v>
      </c>
      <c r="F527" s="68">
        <v>1.8129999999999999</v>
      </c>
      <c r="G527" s="68">
        <v>16.867000000000001</v>
      </c>
      <c r="H527" s="68">
        <v>0.61599999999999999</v>
      </c>
      <c r="I527" s="68">
        <v>0.247</v>
      </c>
      <c r="J527" s="68">
        <v>98.72</v>
      </c>
      <c r="K527" s="48"/>
      <c r="L527" s="65">
        <v>69.82764162069131</v>
      </c>
      <c r="M527" s="65">
        <v>26.520156251254619</v>
      </c>
      <c r="N527" s="65">
        <v>3.6522021280540744</v>
      </c>
      <c r="O527" s="49">
        <v>73.42594538145029</v>
      </c>
    </row>
    <row r="528" spans="1:15" s="50" customFormat="1" ht="12.75" x14ac:dyDescent="0.2">
      <c r="A528" s="59" t="s">
        <v>597</v>
      </c>
      <c r="B528" s="68">
        <v>51.640999999999998</v>
      </c>
      <c r="C528" s="68">
        <v>2.2410000000000001</v>
      </c>
      <c r="D528" s="68">
        <v>0.26900000000000002</v>
      </c>
      <c r="E528" s="68">
        <v>15.455</v>
      </c>
      <c r="F528" s="68">
        <v>19.605</v>
      </c>
      <c r="G528" s="68">
        <v>9.2219999999999995</v>
      </c>
      <c r="H528" s="68">
        <v>0.372</v>
      </c>
      <c r="I528" s="68">
        <v>0.52100000000000002</v>
      </c>
      <c r="J528" s="68">
        <v>99.337000000000003</v>
      </c>
      <c r="K528" s="48"/>
      <c r="L528" s="65">
        <v>44.506115198617572</v>
      </c>
      <c r="M528" s="65">
        <v>14.902857444491596</v>
      </c>
      <c r="N528" s="65">
        <v>40.591027356890841</v>
      </c>
      <c r="O528" s="49">
        <v>77.596581974838045</v>
      </c>
    </row>
    <row r="529" spans="1:15" s="50" customFormat="1" ht="12.75" x14ac:dyDescent="0.2">
      <c r="A529" s="59" t="s">
        <v>598</v>
      </c>
      <c r="B529" s="68">
        <v>51.124000000000002</v>
      </c>
      <c r="C529" s="68">
        <v>2.38</v>
      </c>
      <c r="D529" s="68">
        <v>0.20699999999999999</v>
      </c>
      <c r="E529" s="68">
        <v>15.625999999999999</v>
      </c>
      <c r="F529" s="68">
        <v>18.803000000000001</v>
      </c>
      <c r="G529" s="68">
        <v>9.8629999999999995</v>
      </c>
      <c r="H529" s="68">
        <v>0.40799999999999997</v>
      </c>
      <c r="I529" s="68">
        <v>0.55100000000000005</v>
      </c>
      <c r="J529" s="68">
        <v>98.965999999999994</v>
      </c>
      <c r="K529" s="48"/>
      <c r="L529" s="65">
        <v>45.058114189839124</v>
      </c>
      <c r="M529" s="65">
        <v>15.959819503811056</v>
      </c>
      <c r="N529" s="65">
        <v>38.982066306349829</v>
      </c>
      <c r="O529" s="49">
        <v>76.990603991638764</v>
      </c>
    </row>
    <row r="530" spans="1:15" s="50" customFormat="1" ht="12.75" x14ac:dyDescent="0.2">
      <c r="A530" s="59" t="s">
        <v>599</v>
      </c>
      <c r="B530" s="68">
        <v>54.252000000000002</v>
      </c>
      <c r="C530" s="68">
        <v>0.90500000000000003</v>
      </c>
      <c r="D530" s="68">
        <v>1.4E-2</v>
      </c>
      <c r="E530" s="68">
        <v>25.53</v>
      </c>
      <c r="F530" s="68">
        <v>1.704</v>
      </c>
      <c r="G530" s="68">
        <v>17.135000000000002</v>
      </c>
      <c r="H530" s="68">
        <v>0.629</v>
      </c>
      <c r="I530" s="68">
        <v>0.158</v>
      </c>
      <c r="J530" s="68">
        <v>100.328</v>
      </c>
      <c r="K530" s="48"/>
      <c r="L530" s="65">
        <v>70.193744446648907</v>
      </c>
      <c r="M530" s="65">
        <v>26.437808662769889</v>
      </c>
      <c r="N530" s="65">
        <v>3.3684468905812039</v>
      </c>
      <c r="O530" s="49">
        <v>73.228637429301514</v>
      </c>
    </row>
    <row r="531" spans="1:15" s="50" customFormat="1" ht="12.75" x14ac:dyDescent="0.2">
      <c r="A531" s="59"/>
      <c r="B531" s="68"/>
      <c r="C531" s="68"/>
      <c r="D531" s="68"/>
      <c r="E531" s="68"/>
      <c r="F531" s="68"/>
      <c r="G531" s="68"/>
      <c r="H531" s="68"/>
      <c r="I531" s="68"/>
      <c r="J531" s="68"/>
      <c r="K531" s="48"/>
      <c r="L531" s="65"/>
      <c r="M531" s="65"/>
      <c r="N531" s="65"/>
      <c r="O531" s="49"/>
    </row>
    <row r="532" spans="1:15" s="50" customFormat="1" ht="12.75" x14ac:dyDescent="0.2">
      <c r="A532" s="59" t="s">
        <v>377</v>
      </c>
      <c r="B532" s="68">
        <v>52.265000000000001</v>
      </c>
      <c r="C532" s="68">
        <v>2.133</v>
      </c>
      <c r="D532" s="68">
        <v>0.23599999999999999</v>
      </c>
      <c r="E532" s="68">
        <v>16.010999999999999</v>
      </c>
      <c r="F532" s="68">
        <v>19.603999999999999</v>
      </c>
      <c r="G532" s="68">
        <v>9.1020000000000003</v>
      </c>
      <c r="H532" s="68">
        <v>0.39700000000000002</v>
      </c>
      <c r="I532" s="68">
        <v>0.502</v>
      </c>
      <c r="J532" s="68">
        <v>100.259</v>
      </c>
      <c r="K532" s="48"/>
      <c r="L532" s="65">
        <v>45.468349791765078</v>
      </c>
      <c r="M532" s="65">
        <v>14.505119698303551</v>
      </c>
      <c r="N532" s="65">
        <v>40.026530509931376</v>
      </c>
      <c r="O532" s="49">
        <v>78.497255129128703</v>
      </c>
    </row>
    <row r="533" spans="1:15" s="50" customFormat="1" ht="12.75" x14ac:dyDescent="0.2">
      <c r="A533" s="59" t="s">
        <v>378</v>
      </c>
      <c r="B533" s="68">
        <v>52.351999999999997</v>
      </c>
      <c r="C533" s="68">
        <v>1.96</v>
      </c>
      <c r="D533" s="68">
        <v>0.29899999999999999</v>
      </c>
      <c r="E533" s="68">
        <v>16.28</v>
      </c>
      <c r="F533" s="68">
        <v>17.888000000000002</v>
      </c>
      <c r="G533" s="68">
        <v>10.066000000000001</v>
      </c>
      <c r="H533" s="68">
        <v>0.47699999999999998</v>
      </c>
      <c r="I533" s="68">
        <v>0.371</v>
      </c>
      <c r="J533" s="68">
        <v>99.706000000000003</v>
      </c>
      <c r="K533" s="48"/>
      <c r="L533" s="65">
        <v>46.795438935316966</v>
      </c>
      <c r="M533" s="65">
        <v>16.236776092339657</v>
      </c>
      <c r="N533" s="65">
        <v>36.967784972343374</v>
      </c>
      <c r="O533" s="49">
        <v>76.02065438465857</v>
      </c>
    </row>
    <row r="534" spans="1:15" s="50" customFormat="1" ht="12.75" x14ac:dyDescent="0.2">
      <c r="A534" s="59" t="s">
        <v>379</v>
      </c>
      <c r="B534" s="68">
        <v>51.908000000000001</v>
      </c>
      <c r="C534" s="68">
        <v>1.9490000000000001</v>
      </c>
      <c r="D534" s="68">
        <v>0.312</v>
      </c>
      <c r="E534" s="68">
        <v>15.122</v>
      </c>
      <c r="F534" s="68">
        <v>19.256</v>
      </c>
      <c r="G534" s="68">
        <v>10.004</v>
      </c>
      <c r="H534" s="68">
        <v>0.441</v>
      </c>
      <c r="I534" s="68">
        <v>0.46</v>
      </c>
      <c r="J534" s="68">
        <v>99.450999999999993</v>
      </c>
      <c r="K534" s="48"/>
      <c r="L534" s="65">
        <v>43.729875842901514</v>
      </c>
      <c r="M534" s="65">
        <v>16.234407560087565</v>
      </c>
      <c r="N534" s="65">
        <v>40.035716597010925</v>
      </c>
      <c r="O534" s="49">
        <v>75.031601158033112</v>
      </c>
    </row>
    <row r="535" spans="1:15" s="50" customFormat="1" ht="12.75" x14ac:dyDescent="0.2">
      <c r="A535" s="59" t="s">
        <v>380</v>
      </c>
      <c r="B535" s="68">
        <v>52.933</v>
      </c>
      <c r="C535" s="68">
        <v>1.51</v>
      </c>
      <c r="D535" s="68">
        <v>0.16700000000000001</v>
      </c>
      <c r="E535" s="68">
        <v>17.37</v>
      </c>
      <c r="F535" s="68">
        <v>16.718</v>
      </c>
      <c r="G535" s="68">
        <v>10.765000000000001</v>
      </c>
      <c r="H535" s="68">
        <v>0.45800000000000002</v>
      </c>
      <c r="I535" s="68">
        <v>0.42199999999999999</v>
      </c>
      <c r="J535" s="68">
        <v>100.354</v>
      </c>
      <c r="K535" s="48"/>
      <c r="L535" s="65">
        <v>49.025177584033059</v>
      </c>
      <c r="M535" s="65">
        <v>17.050108309847296</v>
      </c>
      <c r="N535" s="65">
        <v>33.92471410611963</v>
      </c>
      <c r="O535" s="49">
        <v>75.435534798446895</v>
      </c>
    </row>
    <row r="536" spans="1:15" s="50" customFormat="1" ht="12.75" x14ac:dyDescent="0.2">
      <c r="A536" s="59" t="s">
        <v>381</v>
      </c>
      <c r="B536" s="68">
        <v>52.454000000000001</v>
      </c>
      <c r="C536" s="68">
        <v>1.3420000000000001</v>
      </c>
      <c r="D536" s="68">
        <v>0</v>
      </c>
      <c r="E536" s="68">
        <v>23.82</v>
      </c>
      <c r="F536" s="68">
        <v>1.595</v>
      </c>
      <c r="G536" s="68">
        <v>18.783000000000001</v>
      </c>
      <c r="H536" s="68">
        <v>0.72099999999999997</v>
      </c>
      <c r="I536" s="68">
        <v>0.30599999999999999</v>
      </c>
      <c r="J536" s="68">
        <v>99.027000000000001</v>
      </c>
      <c r="K536" s="48"/>
      <c r="L536" s="65">
        <v>67.084983658301525</v>
      </c>
      <c r="M536" s="65">
        <v>29.685356621852687</v>
      </c>
      <c r="N536" s="65">
        <v>3.2296597198457908</v>
      </c>
      <c r="O536" s="49">
        <v>70.474848888855092</v>
      </c>
    </row>
    <row r="537" spans="1:15" s="50" customFormat="1" ht="12.75" x14ac:dyDescent="0.2">
      <c r="A537" s="59" t="s">
        <v>382</v>
      </c>
      <c r="B537" s="68">
        <v>53.226999999999997</v>
      </c>
      <c r="C537" s="68">
        <v>1.3560000000000001</v>
      </c>
      <c r="D537" s="68">
        <v>4.2000000000000003E-2</v>
      </c>
      <c r="E537" s="68">
        <v>24.582000000000001</v>
      </c>
      <c r="F537" s="68">
        <v>1.738</v>
      </c>
      <c r="G537" s="68">
        <v>18.315999999999999</v>
      </c>
      <c r="H537" s="68">
        <v>0.68100000000000005</v>
      </c>
      <c r="I537" s="68">
        <v>0.27600000000000002</v>
      </c>
      <c r="J537" s="68">
        <v>100.214</v>
      </c>
      <c r="K537" s="48"/>
      <c r="L537" s="65">
        <v>68.075423104498682</v>
      </c>
      <c r="M537" s="65">
        <v>28.464104210511749</v>
      </c>
      <c r="N537" s="65">
        <v>3.4604726849895644</v>
      </c>
      <c r="O537" s="49">
        <v>72.077606109626274</v>
      </c>
    </row>
    <row r="538" spans="1:15" s="50" customFormat="1" ht="12.75" x14ac:dyDescent="0.2">
      <c r="A538" s="59" t="s">
        <v>383</v>
      </c>
      <c r="B538" s="68">
        <v>52.988999999999997</v>
      </c>
      <c r="C538" s="68">
        <v>2.1909999999999998</v>
      </c>
      <c r="D538" s="68">
        <v>8.9999999999999993E-3</v>
      </c>
      <c r="E538" s="68">
        <v>24.850999999999999</v>
      </c>
      <c r="F538" s="68">
        <v>1.8340000000000001</v>
      </c>
      <c r="G538" s="68">
        <v>17.481000000000002</v>
      </c>
      <c r="H538" s="68">
        <v>0.57299999999999995</v>
      </c>
      <c r="I538" s="68">
        <v>0.32300000000000001</v>
      </c>
      <c r="J538" s="68">
        <v>100.271</v>
      </c>
      <c r="K538" s="48"/>
      <c r="L538" s="65">
        <v>69.07009172068156</v>
      </c>
      <c r="M538" s="65">
        <v>27.265043011811802</v>
      </c>
      <c r="N538" s="65">
        <v>3.6648652675066318</v>
      </c>
      <c r="O538" s="49">
        <v>72.945922915077446</v>
      </c>
    </row>
    <row r="539" spans="1:15" s="50" customFormat="1" ht="12.75" x14ac:dyDescent="0.2">
      <c r="A539" s="59"/>
      <c r="B539" s="68"/>
      <c r="C539" s="68"/>
      <c r="D539" s="68"/>
      <c r="E539" s="68"/>
      <c r="F539" s="68"/>
      <c r="G539" s="68"/>
      <c r="H539" s="68"/>
      <c r="I539" s="68"/>
      <c r="J539" s="68"/>
      <c r="K539" s="48"/>
      <c r="L539" s="65"/>
      <c r="M539" s="65"/>
      <c r="N539" s="65"/>
      <c r="O539" s="49"/>
    </row>
    <row r="540" spans="1:15" s="30" customFormat="1" ht="15.75" x14ac:dyDescent="0.25">
      <c r="A540" s="58" t="s">
        <v>569</v>
      </c>
      <c r="B540" s="19"/>
      <c r="C540" s="19"/>
      <c r="D540" s="19"/>
      <c r="E540" s="19"/>
      <c r="F540" s="19"/>
      <c r="G540" s="19"/>
      <c r="H540" s="19"/>
      <c r="I540" s="19"/>
      <c r="J540" s="19"/>
      <c r="K540" s="19"/>
      <c r="L540" s="84"/>
      <c r="M540" s="84"/>
      <c r="N540" s="84"/>
      <c r="O540" s="78"/>
    </row>
    <row r="541" spans="1:15" x14ac:dyDescent="0.25">
      <c r="A541" s="25" t="s">
        <v>1154</v>
      </c>
      <c r="L541" s="24"/>
      <c r="M541" s="24"/>
      <c r="N541" s="24"/>
      <c r="O541" s="13"/>
    </row>
    <row r="542" spans="1:15" s="50" customFormat="1" ht="12.75" x14ac:dyDescent="0.2">
      <c r="A542" s="50" t="s">
        <v>1229</v>
      </c>
      <c r="B542" s="47">
        <v>52.475999999999999</v>
      </c>
      <c r="C542" s="47">
        <v>1.89</v>
      </c>
      <c r="D542" s="47">
        <v>0.251</v>
      </c>
      <c r="E542" s="47">
        <v>15.201000000000001</v>
      </c>
      <c r="F542" s="47">
        <v>19.756</v>
      </c>
      <c r="G542" s="47">
        <v>8.9730000000000008</v>
      </c>
      <c r="H542" s="47">
        <v>0.40799999999999997</v>
      </c>
      <c r="I542" s="47">
        <v>0.439</v>
      </c>
      <c r="J542" s="47">
        <v>99.39</v>
      </c>
      <c r="K542" s="48"/>
      <c r="L542" s="65">
        <v>44.137119463985378</v>
      </c>
      <c r="M542" s="65">
        <v>14.620534366153477</v>
      </c>
      <c r="N542" s="65">
        <v>41.242346169861143</v>
      </c>
      <c r="O542" s="49">
        <v>75.117225734676822</v>
      </c>
    </row>
    <row r="543" spans="1:15" s="50" customFormat="1" ht="12.75" x14ac:dyDescent="0.2">
      <c r="A543" s="50" t="s">
        <v>1230</v>
      </c>
      <c r="B543" s="47">
        <v>50.332000000000001</v>
      </c>
      <c r="C543" s="47">
        <v>4.2130000000000001</v>
      </c>
      <c r="D543" s="47">
        <v>0.26700000000000002</v>
      </c>
      <c r="E543" s="47">
        <v>14.69</v>
      </c>
      <c r="F543" s="47">
        <v>20.23</v>
      </c>
      <c r="G543" s="47">
        <v>8.6820000000000004</v>
      </c>
      <c r="H543" s="47">
        <v>0.29299999999999998</v>
      </c>
      <c r="I543" s="47">
        <v>0.63900000000000001</v>
      </c>
      <c r="J543" s="47">
        <v>99.355000000000004</v>
      </c>
      <c r="K543" s="48"/>
      <c r="L543" s="65">
        <v>43.070474065645847</v>
      </c>
      <c r="M543" s="65">
        <v>14.284708704917289</v>
      </c>
      <c r="N543" s="65">
        <v>42.644817229436867</v>
      </c>
      <c r="O543" s="49">
        <v>78.574414306523792</v>
      </c>
    </row>
    <row r="544" spans="1:15" s="50" customFormat="1" ht="12.75" x14ac:dyDescent="0.2">
      <c r="A544" s="50" t="s">
        <v>1231</v>
      </c>
      <c r="B544" s="47">
        <v>51.344999999999999</v>
      </c>
      <c r="C544" s="47">
        <v>1.7390000000000001</v>
      </c>
      <c r="D544" s="47">
        <v>0.28999999999999998</v>
      </c>
      <c r="E544" s="47">
        <v>15.255000000000001</v>
      </c>
      <c r="F544" s="47">
        <v>19.440000000000001</v>
      </c>
      <c r="G544" s="47">
        <v>9.7460000000000004</v>
      </c>
      <c r="H544" s="47">
        <v>0.42899999999999999</v>
      </c>
      <c r="I544" s="47">
        <v>0.43099999999999999</v>
      </c>
      <c r="J544" s="47">
        <v>98.676000000000002</v>
      </c>
      <c r="K544" s="48"/>
      <c r="L544" s="65">
        <v>43.961285385855284</v>
      </c>
      <c r="M544" s="65">
        <v>15.7608025521873</v>
      </c>
      <c r="N544" s="65">
        <v>40.277912061957416</v>
      </c>
      <c r="O544" s="49">
        <v>77.455194093560124</v>
      </c>
    </row>
    <row r="545" spans="1:15" s="50" customFormat="1" ht="12.75" x14ac:dyDescent="0.2">
      <c r="A545" s="50" t="s">
        <v>1232</v>
      </c>
      <c r="B545" s="47">
        <v>52.313000000000002</v>
      </c>
      <c r="C545" s="47">
        <v>1.931</v>
      </c>
      <c r="D545" s="47">
        <v>0.221</v>
      </c>
      <c r="E545" s="47">
        <v>16.532</v>
      </c>
      <c r="F545" s="47">
        <v>17.463999999999999</v>
      </c>
      <c r="G545" s="47">
        <v>10.36</v>
      </c>
      <c r="H545" s="47">
        <v>0.436</v>
      </c>
      <c r="I545" s="47">
        <v>0.34499999999999997</v>
      </c>
      <c r="J545" s="47">
        <v>99.616</v>
      </c>
      <c r="K545" s="48"/>
      <c r="L545" s="65">
        <v>47.367110463506798</v>
      </c>
      <c r="M545" s="65">
        <v>16.657315131890591</v>
      </c>
      <c r="N545" s="65">
        <v>35.975574404602604</v>
      </c>
      <c r="O545" s="49">
        <v>75.461340156299343</v>
      </c>
    </row>
    <row r="546" spans="1:15" s="50" customFormat="1" ht="12.75" x14ac:dyDescent="0.2">
      <c r="A546" s="50" t="s">
        <v>1244</v>
      </c>
      <c r="B546" s="47">
        <v>49.968000000000004</v>
      </c>
      <c r="C546" s="47">
        <v>4.76</v>
      </c>
      <c r="D546" s="47">
        <v>0.35299999999999998</v>
      </c>
      <c r="E546" s="47">
        <v>14.773</v>
      </c>
      <c r="F546" s="47">
        <v>19.486999999999998</v>
      </c>
      <c r="G546" s="47">
        <v>8.798</v>
      </c>
      <c r="H546" s="47">
        <v>0.28399999999999997</v>
      </c>
      <c r="I546" s="47">
        <v>0.63500000000000001</v>
      </c>
      <c r="J546" s="47">
        <v>99.058999999999997</v>
      </c>
      <c r="K546" s="48"/>
      <c r="L546" s="65">
        <v>43.809767636783917</v>
      </c>
      <c r="M546" s="65">
        <v>14.641310824997507</v>
      </c>
      <c r="N546" s="65">
        <v>41.548921538218572</v>
      </c>
      <c r="O546" s="49">
        <v>78.744610524951767</v>
      </c>
    </row>
    <row r="547" spans="1:15" s="50" customFormat="1" ht="12.75" x14ac:dyDescent="0.2">
      <c r="A547" s="50" t="s">
        <v>1245</v>
      </c>
      <c r="B547" s="47">
        <v>49.78</v>
      </c>
      <c r="C547" s="47">
        <v>4.5780000000000003</v>
      </c>
      <c r="D547" s="47">
        <v>0.307</v>
      </c>
      <c r="E547" s="47">
        <v>14.627000000000001</v>
      </c>
      <c r="F547" s="47">
        <v>19.309999999999999</v>
      </c>
      <c r="G547" s="47">
        <v>9.06</v>
      </c>
      <c r="H547" s="47">
        <v>0.247</v>
      </c>
      <c r="I547" s="47">
        <v>0.71499999999999997</v>
      </c>
      <c r="J547" s="47">
        <v>98.619</v>
      </c>
      <c r="K547" s="48"/>
      <c r="L547" s="65">
        <v>43.539789097243883</v>
      </c>
      <c r="M547" s="65">
        <v>15.133974862829492</v>
      </c>
      <c r="N547" s="65">
        <v>41.326236039926627</v>
      </c>
      <c r="O547" s="49">
        <v>77.240885024630941</v>
      </c>
    </row>
    <row r="548" spans="1:15" s="59" customFormat="1" ht="12.75" x14ac:dyDescent="0.2">
      <c r="A548" s="59" t="s">
        <v>1471</v>
      </c>
      <c r="B548" s="47">
        <v>52.154699999999998</v>
      </c>
      <c r="C548" s="47">
        <v>2.1756600000000001</v>
      </c>
      <c r="D548" s="47">
        <v>0.281416</v>
      </c>
      <c r="E548" s="47">
        <v>15.3908</v>
      </c>
      <c r="F548" s="47">
        <v>19.988299999999999</v>
      </c>
      <c r="G548" s="47">
        <v>9.0594400000000004</v>
      </c>
      <c r="H548" s="47">
        <v>0.40062999999999999</v>
      </c>
      <c r="I548" s="47">
        <v>0.44745499999999999</v>
      </c>
      <c r="J548" s="47">
        <f t="shared" ref="J548:J592" si="10">SUM(B548:I548)</f>
        <v>99.898401000000007</v>
      </c>
      <c r="K548" s="48"/>
      <c r="L548" s="65">
        <v>44.168403882129695</v>
      </c>
      <c r="M548" s="65">
        <v>14.58967490270868</v>
      </c>
      <c r="N548" s="65">
        <v>41.241921215161639</v>
      </c>
      <c r="O548" s="49">
        <v>77.378590238974979</v>
      </c>
    </row>
    <row r="549" spans="1:15" s="59" customFormat="1" ht="12.75" x14ac:dyDescent="0.2">
      <c r="A549" s="59" t="s">
        <v>1472</v>
      </c>
      <c r="B549" s="47">
        <v>51.9315</v>
      </c>
      <c r="C549" s="47">
        <v>2.41574</v>
      </c>
      <c r="D549" s="47">
        <v>0.32796700000000001</v>
      </c>
      <c r="E549" s="47">
        <v>15.2859</v>
      </c>
      <c r="F549" s="47">
        <v>19.6753</v>
      </c>
      <c r="G549" s="47">
        <v>9.3805200000000006</v>
      </c>
      <c r="H549" s="47">
        <v>0.39925500000000003</v>
      </c>
      <c r="I549" s="47">
        <v>0.51308299999999996</v>
      </c>
      <c r="J549" s="47">
        <f t="shared" si="10"/>
        <v>99.929264999999987</v>
      </c>
      <c r="K549" s="48"/>
      <c r="L549" s="65">
        <v>44.056707520234298</v>
      </c>
      <c r="M549" s="65">
        <v>15.171959984279043</v>
      </c>
      <c r="N549" s="65">
        <v>40.771332495486661</v>
      </c>
      <c r="O549" s="49">
        <v>76.897417898354519</v>
      </c>
    </row>
    <row r="550" spans="1:15" s="59" customFormat="1" ht="12.75" x14ac:dyDescent="0.2">
      <c r="A550" s="59" t="s">
        <v>1478</v>
      </c>
      <c r="B550" s="47">
        <v>51.959499999999998</v>
      </c>
      <c r="C550" s="47">
        <v>2.0115099999999999</v>
      </c>
      <c r="D550" s="47">
        <v>0.25407600000000002</v>
      </c>
      <c r="E550" s="47">
        <v>15.4169</v>
      </c>
      <c r="F550" s="47">
        <v>19.673300000000001</v>
      </c>
      <c r="G550" s="47">
        <v>9.3553200000000007</v>
      </c>
      <c r="H550" s="47">
        <v>0.40953299999999998</v>
      </c>
      <c r="I550" s="47">
        <v>0.42534</v>
      </c>
      <c r="J550" s="47">
        <f t="shared" si="10"/>
        <v>99.505479000000008</v>
      </c>
      <c r="K550" s="48"/>
      <c r="L550" s="65">
        <v>44.286946807467935</v>
      </c>
      <c r="M550" s="65">
        <v>15.081032758522264</v>
      </c>
      <c r="N550" s="65">
        <v>40.632020434009789</v>
      </c>
      <c r="O550" s="49">
        <v>76.928048440478491</v>
      </c>
    </row>
    <row r="551" spans="1:15" s="59" customFormat="1" ht="12.75" x14ac:dyDescent="0.2">
      <c r="A551" s="59" t="s">
        <v>1479</v>
      </c>
      <c r="B551" s="47">
        <v>52.402099999999997</v>
      </c>
      <c r="C551" s="47">
        <v>2.0194700000000001</v>
      </c>
      <c r="D551" s="47">
        <v>0.26726699999999998</v>
      </c>
      <c r="E551" s="47">
        <v>15.361499999999999</v>
      </c>
      <c r="F551" s="47">
        <v>20.282699999999998</v>
      </c>
      <c r="G551" s="47">
        <v>9.0741999999999994</v>
      </c>
      <c r="H551" s="47">
        <v>0.412827</v>
      </c>
      <c r="I551" s="47">
        <v>0.44684400000000002</v>
      </c>
      <c r="J551" s="47">
        <f t="shared" si="10"/>
        <v>100.26690799999999</v>
      </c>
      <c r="K551" s="48"/>
      <c r="L551" s="65">
        <v>43.84443658217716</v>
      </c>
      <c r="M551" s="65">
        <v>14.533926730914679</v>
      </c>
      <c r="N551" s="65">
        <v>41.621636686908154</v>
      </c>
      <c r="O551" s="49">
        <v>77.293793074885343</v>
      </c>
    </row>
    <row r="552" spans="1:15" s="59" customFormat="1" ht="12.75" x14ac:dyDescent="0.2">
      <c r="A552" s="59" t="s">
        <v>1538</v>
      </c>
      <c r="B552" s="47">
        <v>50.972499999999997</v>
      </c>
      <c r="C552" s="47">
        <v>2.5832899999999999</v>
      </c>
      <c r="D552" s="47">
        <v>0.29294500000000001</v>
      </c>
      <c r="E552" s="47">
        <v>15.293200000000001</v>
      </c>
      <c r="F552" s="47">
        <v>19.8916</v>
      </c>
      <c r="G552" s="47">
        <v>8.9586400000000008</v>
      </c>
      <c r="H552" s="47">
        <v>0.36893900000000002</v>
      </c>
      <c r="I552" s="47">
        <v>0.46749000000000002</v>
      </c>
      <c r="J552" s="47">
        <f t="shared" si="10"/>
        <v>98.828603999999999</v>
      </c>
      <c r="K552" s="48"/>
      <c r="L552" s="65">
        <v>44.17187142638921</v>
      </c>
      <c r="M552" s="65">
        <v>14.520556705521015</v>
      </c>
      <c r="N552" s="65">
        <v>41.307571868089774</v>
      </c>
      <c r="O552" s="49">
        <v>79.798980012084058</v>
      </c>
    </row>
    <row r="553" spans="1:15" s="59" customFormat="1" ht="12.75" x14ac:dyDescent="0.2">
      <c r="A553" s="59" t="s">
        <v>1539</v>
      </c>
      <c r="B553" s="47">
        <v>50.9375</v>
      </c>
      <c r="C553" s="47">
        <v>2.6604999999999999</v>
      </c>
      <c r="D553" s="47">
        <v>0.29030699999999998</v>
      </c>
      <c r="E553" s="47">
        <v>15.178800000000001</v>
      </c>
      <c r="F553" s="47">
        <v>19.822600000000001</v>
      </c>
      <c r="G553" s="47">
        <v>9.2115799999999997</v>
      </c>
      <c r="H553" s="47">
        <v>0.37621199999999999</v>
      </c>
      <c r="I553" s="47">
        <v>0.49732599999999999</v>
      </c>
      <c r="J553" s="47">
        <f t="shared" si="10"/>
        <v>98.974824999999981</v>
      </c>
      <c r="K553" s="48"/>
      <c r="L553" s="65">
        <v>43.869407010764427</v>
      </c>
      <c r="M553" s="65">
        <v>14.9400552842298</v>
      </c>
      <c r="N553" s="65">
        <v>41.190537705005767</v>
      </c>
      <c r="O553" s="49">
        <v>79.020991136217049</v>
      </c>
    </row>
    <row r="554" spans="1:15" s="59" customFormat="1" ht="12.75" x14ac:dyDescent="0.2">
      <c r="A554" s="59" t="s">
        <v>1480</v>
      </c>
      <c r="B554" s="47">
        <v>50.105600000000003</v>
      </c>
      <c r="C554" s="47">
        <v>3.88035</v>
      </c>
      <c r="D554" s="47">
        <v>0.27513399999999999</v>
      </c>
      <c r="E554" s="47">
        <v>14.9779</v>
      </c>
      <c r="F554" s="47">
        <v>19.728899999999999</v>
      </c>
      <c r="G554" s="47">
        <v>9.2684599999999993</v>
      </c>
      <c r="H554" s="47">
        <v>0.33715699999999998</v>
      </c>
      <c r="I554" s="47">
        <v>0.74130600000000002</v>
      </c>
      <c r="J554" s="47">
        <f t="shared" si="10"/>
        <v>99.314807000000002</v>
      </c>
      <c r="K554" s="48"/>
      <c r="L554" s="65">
        <v>43.586505099637044</v>
      </c>
      <c r="M554" s="65">
        <v>15.135697925520383</v>
      </c>
      <c r="N554" s="65">
        <v>41.277796974842559</v>
      </c>
      <c r="O554" s="49">
        <v>79.237526613059757</v>
      </c>
    </row>
    <row r="555" spans="1:15" s="59" customFormat="1" ht="12.75" x14ac:dyDescent="0.2">
      <c r="A555" s="59" t="s">
        <v>1481</v>
      </c>
      <c r="B555" s="47">
        <v>52.380499999999998</v>
      </c>
      <c r="C555" s="47">
        <v>1.8448199999999999</v>
      </c>
      <c r="D555" s="47">
        <v>0.207653</v>
      </c>
      <c r="E555" s="47">
        <v>16.971800000000002</v>
      </c>
      <c r="F555" s="47">
        <v>18.393599999999999</v>
      </c>
      <c r="G555" s="47">
        <v>9.0133399999999995</v>
      </c>
      <c r="H555" s="47">
        <v>0.359875</v>
      </c>
      <c r="I555" s="47">
        <v>0.37191800000000003</v>
      </c>
      <c r="J555" s="47">
        <f t="shared" si="10"/>
        <v>99.543505999999994</v>
      </c>
      <c r="K555" s="48"/>
      <c r="L555" s="65">
        <v>48.14106721049852</v>
      </c>
      <c r="M555" s="65">
        <v>14.347205308753832</v>
      </c>
      <c r="N555" s="65">
        <v>37.511727480747652</v>
      </c>
      <c r="O555" s="49">
        <v>79.436308061235337</v>
      </c>
    </row>
    <row r="556" spans="1:15" s="59" customFormat="1" ht="12.75" x14ac:dyDescent="0.2">
      <c r="A556" s="59" t="s">
        <v>1536</v>
      </c>
      <c r="B556" s="47">
        <v>52.066400000000002</v>
      </c>
      <c r="C556" s="47">
        <v>2.0019</v>
      </c>
      <c r="D556" s="47">
        <v>0.145121</v>
      </c>
      <c r="E556" s="47">
        <v>16.975899999999999</v>
      </c>
      <c r="F556" s="47">
        <v>18.019200000000001</v>
      </c>
      <c r="G556" s="47">
        <v>9.3548200000000001</v>
      </c>
      <c r="H556" s="47">
        <v>0.40929700000000002</v>
      </c>
      <c r="I556" s="47">
        <v>0.38792100000000002</v>
      </c>
      <c r="J556" s="47">
        <f t="shared" si="10"/>
        <v>99.360559000000009</v>
      </c>
      <c r="K556" s="48"/>
      <c r="L556" s="65">
        <v>48.253236825292014</v>
      </c>
      <c r="M556" s="65">
        <v>14.921855473579026</v>
      </c>
      <c r="N556" s="65">
        <v>36.824907701128964</v>
      </c>
      <c r="O556" s="49">
        <v>78.714522328531388</v>
      </c>
    </row>
    <row r="557" spans="1:15" s="59" customFormat="1" ht="12.75" x14ac:dyDescent="0.2">
      <c r="A557" s="59" t="s">
        <v>1537</v>
      </c>
      <c r="B557" s="47">
        <v>49.290300000000002</v>
      </c>
      <c r="C557" s="47">
        <v>5.1836599999999997</v>
      </c>
      <c r="D557" s="47">
        <v>0.283333</v>
      </c>
      <c r="E557" s="47">
        <v>14.341200000000001</v>
      </c>
      <c r="F557" s="47">
        <v>19.542300000000001</v>
      </c>
      <c r="G557" s="47">
        <v>9.6241000000000003</v>
      </c>
      <c r="H557" s="47">
        <v>0.30883500000000003</v>
      </c>
      <c r="I557" s="47">
        <v>1.01258</v>
      </c>
      <c r="J557" s="47">
        <f t="shared" si="10"/>
        <v>99.586308000000002</v>
      </c>
      <c r="K557" s="48"/>
      <c r="L557" s="65">
        <v>42.439214251755764</v>
      </c>
      <c r="M557" s="65">
        <v>15.982169045032748</v>
      </c>
      <c r="N557" s="65">
        <v>41.578616703211488</v>
      </c>
      <c r="O557" s="49">
        <v>77.015075983990116</v>
      </c>
    </row>
    <row r="558" spans="1:15" s="59" customFormat="1" ht="12.75" x14ac:dyDescent="0.2">
      <c r="A558" s="59" t="s">
        <v>1482</v>
      </c>
      <c r="B558" s="47">
        <v>51.773699999999998</v>
      </c>
      <c r="C558" s="47">
        <v>2.52413</v>
      </c>
      <c r="D558" s="47">
        <v>0.31835599999999997</v>
      </c>
      <c r="E558" s="47">
        <v>15.131399999999999</v>
      </c>
      <c r="F558" s="47">
        <v>18.923999999999999</v>
      </c>
      <c r="G558" s="47">
        <v>10.026999999999999</v>
      </c>
      <c r="H558" s="47">
        <v>0.40914800000000001</v>
      </c>
      <c r="I558" s="47">
        <v>0.54085499999999997</v>
      </c>
      <c r="J558" s="47">
        <f t="shared" si="10"/>
        <v>99.648588999999987</v>
      </c>
      <c r="K558" s="48"/>
      <c r="L558" s="65">
        <v>44.032598874564677</v>
      </c>
      <c r="M558" s="65">
        <v>16.374195556241435</v>
      </c>
      <c r="N558" s="65">
        <v>39.593205569193891</v>
      </c>
      <c r="O558" s="49">
        <v>74.37045684247731</v>
      </c>
    </row>
    <row r="559" spans="1:15" s="59" customFormat="1" ht="12.75" x14ac:dyDescent="0.2">
      <c r="A559" s="59" t="s">
        <v>1483</v>
      </c>
      <c r="B559" s="47">
        <v>51.738900000000001</v>
      </c>
      <c r="C559" s="47">
        <v>2.11944</v>
      </c>
      <c r="D559" s="47">
        <v>0.28852499999999998</v>
      </c>
      <c r="E559" s="47">
        <v>15.5846</v>
      </c>
      <c r="F559" s="47">
        <v>19.456199999999999</v>
      </c>
      <c r="G559" s="47">
        <v>9.2608999999999995</v>
      </c>
      <c r="H559" s="47">
        <v>0.35258</v>
      </c>
      <c r="I559" s="47">
        <v>0.47939399999999999</v>
      </c>
      <c r="J559" s="47">
        <f t="shared" si="10"/>
        <v>99.280539000000005</v>
      </c>
      <c r="K559" s="48"/>
      <c r="L559" s="65">
        <v>44.821958274699384</v>
      </c>
      <c r="M559" s="65">
        <v>14.946589692699522</v>
      </c>
      <c r="N559" s="65">
        <v>40.231452032601105</v>
      </c>
      <c r="O559" s="49">
        <v>77.850006648756576</v>
      </c>
    </row>
    <row r="560" spans="1:15" s="59" customFormat="1" ht="12.75" x14ac:dyDescent="0.2">
      <c r="A560" s="59" t="s">
        <v>1486</v>
      </c>
      <c r="B560" s="47">
        <v>51.117800000000003</v>
      </c>
      <c r="C560" s="47">
        <v>3.2634300000000001</v>
      </c>
      <c r="D560" s="47">
        <v>0.28918199999999999</v>
      </c>
      <c r="E560" s="47">
        <v>15.212300000000001</v>
      </c>
      <c r="F560" s="47">
        <v>19.715199999999999</v>
      </c>
      <c r="G560" s="47">
        <v>9.2648700000000002</v>
      </c>
      <c r="H560" s="47">
        <v>0.31222499999999997</v>
      </c>
      <c r="I560" s="47">
        <v>0.62102599999999997</v>
      </c>
      <c r="J560" s="47">
        <f t="shared" si="10"/>
        <v>99.796032999999994</v>
      </c>
      <c r="K560" s="48"/>
      <c r="L560" s="65">
        <v>43.983787108146139</v>
      </c>
      <c r="M560" s="65">
        <v>15.032486406122811</v>
      </c>
      <c r="N560" s="65">
        <v>40.983726485731054</v>
      </c>
      <c r="O560" s="49">
        <v>77.977872277273818</v>
      </c>
    </row>
    <row r="561" spans="1:15" s="59" customFormat="1" ht="12.75" x14ac:dyDescent="0.2">
      <c r="A561" s="59" t="s">
        <v>1473</v>
      </c>
      <c r="B561" s="47">
        <v>49.188099999999999</v>
      </c>
      <c r="C561" s="47">
        <v>4.9904700000000002</v>
      </c>
      <c r="D561" s="47">
        <v>0.37590400000000002</v>
      </c>
      <c r="E561" s="47">
        <v>14.660299999999999</v>
      </c>
      <c r="F561" s="47">
        <v>19.6815</v>
      </c>
      <c r="G561" s="47">
        <v>9.0342300000000009</v>
      </c>
      <c r="H561" s="47">
        <v>0.25775100000000001</v>
      </c>
      <c r="I561" s="47">
        <v>0.78169100000000002</v>
      </c>
      <c r="J561" s="47">
        <f t="shared" si="10"/>
        <v>98.969946000000007</v>
      </c>
      <c r="K561" s="48"/>
      <c r="L561" s="65">
        <v>43.270618267556372</v>
      </c>
      <c r="M561" s="65">
        <v>14.963567152669579</v>
      </c>
      <c r="N561" s="65">
        <v>41.765814579774052</v>
      </c>
      <c r="O561" s="49">
        <v>80.887629580858999</v>
      </c>
    </row>
    <row r="562" spans="1:15" s="59" customFormat="1" ht="12.75" x14ac:dyDescent="0.2">
      <c r="A562" s="59" t="s">
        <v>1474</v>
      </c>
      <c r="B562" s="47">
        <v>49.096200000000003</v>
      </c>
      <c r="C562" s="47">
        <v>4.9621700000000004</v>
      </c>
      <c r="D562" s="47">
        <v>0.38849699999999998</v>
      </c>
      <c r="E562" s="47">
        <v>14.6995</v>
      </c>
      <c r="F562" s="47">
        <v>19.6494</v>
      </c>
      <c r="G562" s="47">
        <v>9.00807</v>
      </c>
      <c r="H562" s="47">
        <v>0.27180300000000002</v>
      </c>
      <c r="I562" s="47">
        <v>0.77305400000000002</v>
      </c>
      <c r="J562" s="47">
        <f t="shared" si="10"/>
        <v>98.848694000000009</v>
      </c>
      <c r="K562" s="48"/>
      <c r="L562" s="65">
        <v>43.384474105645154</v>
      </c>
      <c r="M562" s="65">
        <v>14.919603382439098</v>
      </c>
      <c r="N562" s="65">
        <v>41.695922511915754</v>
      </c>
      <c r="O562" s="49">
        <v>81.480190060780131</v>
      </c>
    </row>
    <row r="563" spans="1:15" s="59" customFormat="1" ht="12.75" x14ac:dyDescent="0.2">
      <c r="A563" s="59" t="s">
        <v>1475</v>
      </c>
      <c r="B563" s="47">
        <v>49.363399999999999</v>
      </c>
      <c r="C563" s="47">
        <v>5.0778400000000001</v>
      </c>
      <c r="D563" s="47">
        <v>0.369647</v>
      </c>
      <c r="E563" s="47">
        <v>14.5678</v>
      </c>
      <c r="F563" s="47">
        <v>19.0657</v>
      </c>
      <c r="G563" s="47">
        <v>8.9690300000000001</v>
      </c>
      <c r="H563" s="47">
        <v>0.28362500000000002</v>
      </c>
      <c r="I563" s="47">
        <v>0.74194599999999999</v>
      </c>
      <c r="J563" s="47">
        <f t="shared" si="10"/>
        <v>98.438988000000009</v>
      </c>
      <c r="K563" s="48"/>
      <c r="L563" s="65">
        <v>43.735767895955775</v>
      </c>
      <c r="M563" s="65">
        <v>15.11061057680379</v>
      </c>
      <c r="N563" s="65">
        <v>41.153621527240432</v>
      </c>
      <c r="O563" s="49">
        <v>78.043876474222571</v>
      </c>
    </row>
    <row r="564" spans="1:15" s="59" customFormat="1" ht="12.75" x14ac:dyDescent="0.2">
      <c r="A564" s="59" t="s">
        <v>1542</v>
      </c>
      <c r="B564" s="47">
        <v>51.764800000000001</v>
      </c>
      <c r="C564" s="47">
        <v>3.2641200000000001</v>
      </c>
      <c r="D564" s="47">
        <v>0.31488500000000003</v>
      </c>
      <c r="E564" s="47">
        <v>15.9902</v>
      </c>
      <c r="F564" s="47">
        <v>18.158200000000001</v>
      </c>
      <c r="G564" s="47">
        <v>10.0343</v>
      </c>
      <c r="H564" s="47">
        <v>0.36748700000000001</v>
      </c>
      <c r="I564" s="47">
        <v>0.59856200000000004</v>
      </c>
      <c r="J564" s="47">
        <f t="shared" si="10"/>
        <v>100.49255399999998</v>
      </c>
      <c r="K564" s="48"/>
      <c r="L564" s="65">
        <v>46.11263954208232</v>
      </c>
      <c r="M564" s="65">
        <v>16.238537733755578</v>
      </c>
      <c r="N564" s="65">
        <v>37.648822724162109</v>
      </c>
      <c r="O564" s="49">
        <v>76.316680926395492</v>
      </c>
    </row>
    <row r="565" spans="1:15" s="59" customFormat="1" ht="12.75" x14ac:dyDescent="0.2">
      <c r="A565" s="59" t="s">
        <v>1501</v>
      </c>
      <c r="B565" s="47">
        <v>51.675199999999997</v>
      </c>
      <c r="C565" s="47">
        <v>2.80646</v>
      </c>
      <c r="D565" s="47">
        <v>0.25002799999999997</v>
      </c>
      <c r="E565" s="47">
        <v>15.5274</v>
      </c>
      <c r="F565" s="47">
        <v>20.2148</v>
      </c>
      <c r="G565" s="47">
        <v>8.3482500000000002</v>
      </c>
      <c r="H565" s="47">
        <v>0.33748800000000001</v>
      </c>
      <c r="I565" s="47">
        <v>0.51265899999999998</v>
      </c>
      <c r="J565" s="47">
        <f t="shared" si="10"/>
        <v>99.672284999999988</v>
      </c>
      <c r="K565" s="48"/>
      <c r="L565" s="65">
        <v>44.688215231396192</v>
      </c>
      <c r="M565" s="65">
        <v>13.482904741672399</v>
      </c>
      <c r="N565" s="65">
        <v>41.828880026931401</v>
      </c>
      <c r="O565" s="49">
        <v>79.399134845679683</v>
      </c>
    </row>
    <row r="566" spans="1:15" s="59" customFormat="1" ht="12.75" x14ac:dyDescent="0.2">
      <c r="A566" s="59" t="s">
        <v>1502</v>
      </c>
      <c r="B566" s="47">
        <v>51.202599999999997</v>
      </c>
      <c r="C566" s="47">
        <v>3.2185899999999998</v>
      </c>
      <c r="D566" s="47">
        <v>0.28108699999999998</v>
      </c>
      <c r="E566" s="47">
        <v>15.2971</v>
      </c>
      <c r="F566" s="47">
        <v>20.167100000000001</v>
      </c>
      <c r="G566" s="47">
        <v>8.5157399999999992</v>
      </c>
      <c r="H566" s="47">
        <v>0.30996099999999999</v>
      </c>
      <c r="I566" s="47">
        <v>0.541798</v>
      </c>
      <c r="J566" s="47">
        <f t="shared" si="10"/>
        <v>99.533975999999996</v>
      </c>
      <c r="K566" s="48"/>
      <c r="L566" s="65">
        <v>44.242639887828986</v>
      </c>
      <c r="M566" s="65">
        <v>13.821273822532184</v>
      </c>
      <c r="N566" s="65">
        <v>41.936086289638844</v>
      </c>
      <c r="O566" s="49">
        <v>79.577694606071631</v>
      </c>
    </row>
    <row r="567" spans="1:15" s="59" customFormat="1" ht="12.75" x14ac:dyDescent="0.2">
      <c r="A567" s="59" t="s">
        <v>1512</v>
      </c>
      <c r="B567" s="47">
        <v>52.7179</v>
      </c>
      <c r="C567" s="47">
        <v>1.6929099999999999</v>
      </c>
      <c r="D567" s="47">
        <v>0.28153</v>
      </c>
      <c r="E567" s="47">
        <v>14.825900000000001</v>
      </c>
      <c r="F567" s="47">
        <v>19.942599999999999</v>
      </c>
      <c r="G567" s="47">
        <v>9.9046199999999995</v>
      </c>
      <c r="H567" s="47">
        <v>0.44594</v>
      </c>
      <c r="I567" s="47">
        <v>0.39232899999999998</v>
      </c>
      <c r="J567" s="47">
        <f t="shared" si="10"/>
        <v>100.20372899999998</v>
      </c>
      <c r="K567" s="48"/>
      <c r="L567" s="65">
        <v>42.698550970691301</v>
      </c>
      <c r="M567" s="65">
        <v>16.007504754570984</v>
      </c>
      <c r="N567" s="65">
        <v>41.293944274737711</v>
      </c>
      <c r="O567" s="49">
        <v>73.2246289831794</v>
      </c>
    </row>
    <row r="568" spans="1:15" s="59" customFormat="1" ht="12.75" x14ac:dyDescent="0.2">
      <c r="A568" s="59" t="s">
        <v>1513</v>
      </c>
      <c r="B568" s="47">
        <v>52.707599999999999</v>
      </c>
      <c r="C568" s="47">
        <v>1.6262799999999999</v>
      </c>
      <c r="D568" s="47">
        <v>0.29725699999999999</v>
      </c>
      <c r="E568" s="47">
        <v>14.5701</v>
      </c>
      <c r="F568" s="47">
        <v>19.6435</v>
      </c>
      <c r="G568" s="47">
        <v>10.3741</v>
      </c>
      <c r="H568" s="47">
        <v>0.53540200000000004</v>
      </c>
      <c r="I568" s="47">
        <v>0.37363400000000002</v>
      </c>
      <c r="J568" s="47">
        <f t="shared" si="10"/>
        <v>100.12787300000001</v>
      </c>
      <c r="K568" s="48"/>
      <c r="L568" s="65">
        <v>42.213980954871104</v>
      </c>
      <c r="M568" s="65">
        <v>16.867004404789913</v>
      </c>
      <c r="N568" s="65">
        <v>40.919014640338986</v>
      </c>
      <c r="O568" s="49">
        <v>71.583194100563432</v>
      </c>
    </row>
    <row r="569" spans="1:15" s="59" customFormat="1" ht="12.75" x14ac:dyDescent="0.2">
      <c r="A569" s="59" t="s">
        <v>1533</v>
      </c>
      <c r="B569" s="47">
        <v>52.2072</v>
      </c>
      <c r="C569" s="47">
        <v>1.36687</v>
      </c>
      <c r="D569" s="47">
        <v>0.27749600000000002</v>
      </c>
      <c r="E569" s="47">
        <v>14.299300000000001</v>
      </c>
      <c r="F569" s="47">
        <v>18.674800000000001</v>
      </c>
      <c r="G569" s="47">
        <v>11.785</v>
      </c>
      <c r="H569" s="47">
        <v>0.59376499999999999</v>
      </c>
      <c r="I569" s="47">
        <v>0.401333</v>
      </c>
      <c r="J569" s="47">
        <f t="shared" si="10"/>
        <v>99.605763999999994</v>
      </c>
      <c r="K569" s="48"/>
      <c r="L569" s="65">
        <v>41.641145769543606</v>
      </c>
      <c r="M569" s="65">
        <v>19.258889032135549</v>
      </c>
      <c r="N569" s="65">
        <v>39.099965198320845</v>
      </c>
      <c r="O569" s="49">
        <v>68.922226524113555</v>
      </c>
    </row>
    <row r="570" spans="1:15" s="59" customFormat="1" ht="12.75" x14ac:dyDescent="0.2">
      <c r="A570" s="59" t="s">
        <v>1476</v>
      </c>
      <c r="B570" s="47">
        <v>51.112400000000001</v>
      </c>
      <c r="C570" s="47">
        <v>2.8675199999999998</v>
      </c>
      <c r="D570" s="47">
        <v>0.36420000000000002</v>
      </c>
      <c r="E570" s="47">
        <v>14.6525</v>
      </c>
      <c r="F570" s="47">
        <v>18.599399999999999</v>
      </c>
      <c r="G570" s="47">
        <v>10.9625</v>
      </c>
      <c r="H570" s="47">
        <v>0.401563</v>
      </c>
      <c r="I570" s="47">
        <v>0.63445099999999999</v>
      </c>
      <c r="J570" s="47">
        <f t="shared" si="10"/>
        <v>99.594533999999996</v>
      </c>
      <c r="K570" s="48"/>
      <c r="L570" s="65">
        <v>42.872674584260281</v>
      </c>
      <c r="M570" s="65">
        <v>17.999987554537668</v>
      </c>
      <c r="N570" s="65">
        <v>39.127337861202051</v>
      </c>
      <c r="O570" s="49">
        <v>73.014661880898188</v>
      </c>
    </row>
    <row r="571" spans="1:15" s="59" customFormat="1" ht="12.75" x14ac:dyDescent="0.2">
      <c r="A571" s="59" t="s">
        <v>1477</v>
      </c>
      <c r="B571" s="47">
        <v>51.400199999999998</v>
      </c>
      <c r="C571" s="47">
        <v>2.6465999999999998</v>
      </c>
      <c r="D571" s="47">
        <v>0.39781699999999998</v>
      </c>
      <c r="E571" s="47">
        <v>14.819000000000001</v>
      </c>
      <c r="F571" s="47">
        <v>18.367599999999999</v>
      </c>
      <c r="G571" s="47">
        <v>11.013500000000001</v>
      </c>
      <c r="H571" s="47">
        <v>0.40879700000000002</v>
      </c>
      <c r="I571" s="47">
        <v>0.57546399999999998</v>
      </c>
      <c r="J571" s="47">
        <f t="shared" si="10"/>
        <v>99.628977999999989</v>
      </c>
      <c r="K571" s="48"/>
      <c r="L571" s="65">
        <v>43.323768316836635</v>
      </c>
      <c r="M571" s="65">
        <v>18.068680301059469</v>
      </c>
      <c r="N571" s="65">
        <v>38.607551382103885</v>
      </c>
      <c r="O571" s="49">
        <v>72.977330764227972</v>
      </c>
    </row>
    <row r="572" spans="1:15" s="59" customFormat="1" ht="12.75" x14ac:dyDescent="0.2">
      <c r="A572" s="59" t="s">
        <v>1540</v>
      </c>
      <c r="B572" s="47">
        <v>51.928400000000003</v>
      </c>
      <c r="C572" s="47">
        <v>2.79095</v>
      </c>
      <c r="D572" s="47">
        <v>0.27277499999999999</v>
      </c>
      <c r="E572" s="47">
        <v>15.7721</v>
      </c>
      <c r="F572" s="47">
        <v>20.1967</v>
      </c>
      <c r="G572" s="47">
        <v>8.6570999999999998</v>
      </c>
      <c r="H572" s="47">
        <v>0.30390200000000001</v>
      </c>
      <c r="I572" s="47">
        <v>0.49585000000000001</v>
      </c>
      <c r="J572" s="47">
        <f t="shared" si="10"/>
        <v>100.417777</v>
      </c>
      <c r="K572" s="48"/>
      <c r="L572" s="65">
        <v>44.869464555187854</v>
      </c>
      <c r="M572" s="65">
        <v>13.820620763221697</v>
      </c>
      <c r="N572" s="65">
        <v>41.309914681590442</v>
      </c>
      <c r="O572" s="49">
        <v>80.100212715309084</v>
      </c>
    </row>
    <row r="573" spans="1:15" s="59" customFormat="1" ht="12.75" x14ac:dyDescent="0.2">
      <c r="A573" s="59" t="s">
        <v>1541</v>
      </c>
      <c r="B573" s="47">
        <v>52.205800000000004</v>
      </c>
      <c r="C573" s="47">
        <v>2.4782299999999999</v>
      </c>
      <c r="D573" s="47">
        <v>0.32988499999999998</v>
      </c>
      <c r="E573" s="47">
        <v>15.172499999999999</v>
      </c>
      <c r="F573" s="47">
        <v>19.395099999999999</v>
      </c>
      <c r="G573" s="47">
        <v>9.6760800000000007</v>
      </c>
      <c r="H573" s="47">
        <v>0.38653900000000002</v>
      </c>
      <c r="I573" s="47">
        <v>0.49709100000000001</v>
      </c>
      <c r="J573" s="47">
        <f t="shared" si="10"/>
        <v>100.14122500000001</v>
      </c>
      <c r="K573" s="48"/>
      <c r="L573" s="65">
        <v>43.91847021342128</v>
      </c>
      <c r="M573" s="65">
        <v>15.717492411850881</v>
      </c>
      <c r="N573" s="65">
        <v>40.364037374727843</v>
      </c>
      <c r="O573" s="49">
        <v>74.896422060896597</v>
      </c>
    </row>
    <row r="574" spans="1:15" s="59" customFormat="1" ht="12.75" x14ac:dyDescent="0.2">
      <c r="A574" s="59" t="s">
        <v>1487</v>
      </c>
      <c r="B574" s="47">
        <v>49.336100000000002</v>
      </c>
      <c r="C574" s="47">
        <v>4.9557500000000001</v>
      </c>
      <c r="D574" s="47">
        <v>0.28911300000000001</v>
      </c>
      <c r="E574" s="47">
        <v>13.929500000000001</v>
      </c>
      <c r="F574" s="47">
        <v>20.135100000000001</v>
      </c>
      <c r="G574" s="47">
        <v>9.8219399999999997</v>
      </c>
      <c r="H574" s="47">
        <v>0.33555699999999999</v>
      </c>
      <c r="I574" s="47">
        <v>0.89692499999999997</v>
      </c>
      <c r="J574" s="47">
        <f t="shared" si="10"/>
        <v>99.699984999999998</v>
      </c>
      <c r="K574" s="48"/>
      <c r="L574" s="65">
        <v>41.068333416080527</v>
      </c>
      <c r="M574" s="65">
        <v>16.250344763176866</v>
      </c>
      <c r="N574" s="65">
        <v>42.68132182074261</v>
      </c>
      <c r="O574" s="49">
        <v>76.800622769506063</v>
      </c>
    </row>
    <row r="575" spans="1:15" s="59" customFormat="1" ht="12.75" x14ac:dyDescent="0.2">
      <c r="A575" s="59" t="s">
        <v>1488</v>
      </c>
      <c r="B575" s="47">
        <v>52.013800000000003</v>
      </c>
      <c r="C575" s="47">
        <v>2.4496099999999998</v>
      </c>
      <c r="D575" s="47">
        <v>0.27152999999999999</v>
      </c>
      <c r="E575" s="47">
        <v>15.7172</v>
      </c>
      <c r="F575" s="47">
        <v>19.2576</v>
      </c>
      <c r="G575" s="47">
        <v>9.5519599999999993</v>
      </c>
      <c r="H575" s="47">
        <v>0.402451</v>
      </c>
      <c r="I575" s="47">
        <v>0.49548799999999998</v>
      </c>
      <c r="J575" s="47">
        <f t="shared" si="10"/>
        <v>100.15963899999998</v>
      </c>
      <c r="K575" s="48"/>
      <c r="L575" s="65">
        <v>45.005094711231571</v>
      </c>
      <c r="M575" s="65">
        <v>15.348740604439511</v>
      </c>
      <c r="N575" s="65">
        <v>39.646164684328909</v>
      </c>
      <c r="O575" s="49">
        <v>77.158586706409324</v>
      </c>
    </row>
    <row r="576" spans="1:15" s="59" customFormat="1" ht="12.75" x14ac:dyDescent="0.2">
      <c r="A576" s="59" t="s">
        <v>1489</v>
      </c>
      <c r="B576" s="47">
        <v>52.78</v>
      </c>
      <c r="C576" s="47">
        <v>1.9654400000000001</v>
      </c>
      <c r="D576" s="47">
        <v>0.28106599999999998</v>
      </c>
      <c r="E576" s="47">
        <v>15.889099999999999</v>
      </c>
      <c r="F576" s="47">
        <v>19.4192</v>
      </c>
      <c r="G576" s="47">
        <v>9.0480999999999998</v>
      </c>
      <c r="H576" s="47">
        <v>0.39570100000000002</v>
      </c>
      <c r="I576" s="47">
        <v>0.37306</v>
      </c>
      <c r="J576" s="47">
        <f t="shared" si="10"/>
        <v>100.151667</v>
      </c>
      <c r="K576" s="48"/>
      <c r="L576" s="65">
        <v>45.490368495626484</v>
      </c>
      <c r="M576" s="65">
        <v>14.536883141867198</v>
      </c>
      <c r="N576" s="65">
        <v>39.972748362506316</v>
      </c>
      <c r="O576" s="49">
        <v>76.813982347113011</v>
      </c>
    </row>
    <row r="577" spans="1:15" s="59" customFormat="1" ht="12.75" x14ac:dyDescent="0.2">
      <c r="A577" s="59" t="s">
        <v>1490</v>
      </c>
      <c r="B577" s="47">
        <v>52.281500000000001</v>
      </c>
      <c r="C577" s="47">
        <v>2.1344699999999999</v>
      </c>
      <c r="D577" s="47">
        <v>0.317247</v>
      </c>
      <c r="E577" s="47">
        <v>15.416700000000001</v>
      </c>
      <c r="F577" s="47">
        <v>19.496200000000002</v>
      </c>
      <c r="G577" s="47">
        <v>9.3518299999999996</v>
      </c>
      <c r="H577" s="47">
        <v>0.35968600000000001</v>
      </c>
      <c r="I577" s="47">
        <v>0.43986900000000001</v>
      </c>
      <c r="J577" s="47">
        <f t="shared" si="10"/>
        <v>99.797502000000009</v>
      </c>
      <c r="K577" s="48"/>
      <c r="L577" s="65">
        <v>44.45172019880799</v>
      </c>
      <c r="M577" s="65">
        <v>15.131692429165767</v>
      </c>
      <c r="N577" s="65">
        <v>40.416587372026235</v>
      </c>
      <c r="O577" s="49">
        <v>76.111727698784662</v>
      </c>
    </row>
    <row r="578" spans="1:15" s="59" customFormat="1" ht="12.75" x14ac:dyDescent="0.2">
      <c r="A578" s="59" t="s">
        <v>1491</v>
      </c>
      <c r="B578" s="47">
        <v>52.563800000000001</v>
      </c>
      <c r="C578" s="47">
        <v>1.8287</v>
      </c>
      <c r="D578" s="47">
        <v>0.26094699999999998</v>
      </c>
      <c r="E578" s="47">
        <v>15.7341</v>
      </c>
      <c r="F578" s="47">
        <v>18.813800000000001</v>
      </c>
      <c r="G578" s="47">
        <v>10.0609</v>
      </c>
      <c r="H578" s="47">
        <v>0.45832600000000001</v>
      </c>
      <c r="I578" s="47">
        <v>0.37662600000000002</v>
      </c>
      <c r="J578" s="47">
        <f t="shared" si="10"/>
        <v>100.097199</v>
      </c>
      <c r="K578" s="48"/>
      <c r="L578" s="65">
        <v>45.074884680378155</v>
      </c>
      <c r="M578" s="65">
        <v>16.174218343959033</v>
      </c>
      <c r="N578" s="65">
        <v>38.750896975662805</v>
      </c>
      <c r="O578" s="49">
        <v>74.945985232264718</v>
      </c>
    </row>
    <row r="579" spans="1:15" s="59" customFormat="1" ht="12.75" x14ac:dyDescent="0.2">
      <c r="A579" s="59" t="s">
        <v>1492</v>
      </c>
      <c r="B579" s="47">
        <v>51.093299999999999</v>
      </c>
      <c r="C579" s="47">
        <v>2.8186200000000001</v>
      </c>
      <c r="D579" s="47">
        <v>0.38723299999999999</v>
      </c>
      <c r="E579" s="47">
        <v>14.773400000000001</v>
      </c>
      <c r="F579" s="47">
        <v>18.3017</v>
      </c>
      <c r="G579" s="47">
        <v>10.977600000000001</v>
      </c>
      <c r="H579" s="47">
        <v>0.38791999999999999</v>
      </c>
      <c r="I579" s="47">
        <v>0.58620799999999995</v>
      </c>
      <c r="J579" s="47">
        <f t="shared" si="10"/>
        <v>99.325980999999985</v>
      </c>
      <c r="K579" s="48"/>
      <c r="L579" s="65">
        <v>43.333772299667267</v>
      </c>
      <c r="M579" s="65">
        <v>18.069544007872413</v>
      </c>
      <c r="N579" s="65">
        <v>38.596683692460317</v>
      </c>
      <c r="O579" s="49">
        <v>73.162496767694222</v>
      </c>
    </row>
    <row r="580" spans="1:15" s="59" customFormat="1" ht="12.75" x14ac:dyDescent="0.2">
      <c r="A580" s="59" t="s">
        <v>1493</v>
      </c>
      <c r="B580" s="47">
        <v>51.140700000000002</v>
      </c>
      <c r="C580" s="47">
        <v>2.8302700000000001</v>
      </c>
      <c r="D580" s="47">
        <v>0.32884400000000003</v>
      </c>
      <c r="E580" s="47">
        <v>14.8703</v>
      </c>
      <c r="F580" s="47">
        <v>18.617899999999999</v>
      </c>
      <c r="G580" s="47">
        <v>10.8169</v>
      </c>
      <c r="H580" s="47">
        <v>0.36504599999999998</v>
      </c>
      <c r="I580" s="47">
        <v>0.60836299999999999</v>
      </c>
      <c r="J580" s="47">
        <f t="shared" si="10"/>
        <v>99.578323000000012</v>
      </c>
      <c r="K580" s="48"/>
      <c r="L580" s="65">
        <v>43.320584847696878</v>
      </c>
      <c r="M580" s="65">
        <v>17.683618891551777</v>
      </c>
      <c r="N580" s="65">
        <v>38.995796260751334</v>
      </c>
      <c r="O580" s="49">
        <v>73.713277397285367</v>
      </c>
    </row>
    <row r="581" spans="1:15" s="59" customFormat="1" ht="12.75" x14ac:dyDescent="0.2">
      <c r="A581" s="59" t="s">
        <v>1499</v>
      </c>
      <c r="B581" s="47">
        <v>51.9148</v>
      </c>
      <c r="C581" s="47">
        <v>2.5544500000000001</v>
      </c>
      <c r="D581" s="47">
        <v>0.30434099999999997</v>
      </c>
      <c r="E581" s="47">
        <v>15.422700000000001</v>
      </c>
      <c r="F581" s="47">
        <v>20.196899999999999</v>
      </c>
      <c r="G581" s="47">
        <v>8.60656</v>
      </c>
      <c r="H581" s="47">
        <v>0.35590899999999998</v>
      </c>
      <c r="I581" s="47">
        <v>0.48612499999999997</v>
      </c>
      <c r="J581" s="47">
        <f t="shared" si="10"/>
        <v>99.841785000000002</v>
      </c>
      <c r="K581" s="48"/>
      <c r="L581" s="65">
        <v>44.351929148620989</v>
      </c>
      <c r="M581" s="65">
        <v>13.889143203103821</v>
      </c>
      <c r="N581" s="65">
        <v>41.75892764827519</v>
      </c>
      <c r="O581" s="49">
        <v>78.829671383464031</v>
      </c>
    </row>
    <row r="582" spans="1:15" s="59" customFormat="1" ht="12.75" x14ac:dyDescent="0.2">
      <c r="A582" s="59" t="s">
        <v>1500</v>
      </c>
      <c r="B582" s="47">
        <v>51.634999999999998</v>
      </c>
      <c r="C582" s="47">
        <v>2.7719200000000002</v>
      </c>
      <c r="D582" s="47">
        <v>0.28440799999999999</v>
      </c>
      <c r="E582" s="47">
        <v>15.4171</v>
      </c>
      <c r="F582" s="47">
        <v>19.9803</v>
      </c>
      <c r="G582" s="47">
        <v>8.7953499999999991</v>
      </c>
      <c r="H582" s="47">
        <v>0.31956400000000001</v>
      </c>
      <c r="I582" s="47">
        <v>0.51858599999999999</v>
      </c>
      <c r="J582" s="47">
        <f t="shared" si="10"/>
        <v>99.722228000000001</v>
      </c>
      <c r="K582" s="48"/>
      <c r="L582" s="65">
        <v>44.406554713188306</v>
      </c>
      <c r="M582" s="65">
        <v>14.216453459758357</v>
      </c>
      <c r="N582" s="65">
        <v>41.376991827053352</v>
      </c>
      <c r="O582" s="49">
        <v>78.572573474555895</v>
      </c>
    </row>
    <row r="583" spans="1:15" s="59" customFormat="1" ht="12.75" x14ac:dyDescent="0.2">
      <c r="A583" s="59" t="s">
        <v>1543</v>
      </c>
      <c r="B583" s="47">
        <v>51.961300000000001</v>
      </c>
      <c r="C583" s="47">
        <v>2.0218600000000002</v>
      </c>
      <c r="D583" s="47">
        <v>0.295572</v>
      </c>
      <c r="E583" s="47">
        <v>15.2042</v>
      </c>
      <c r="F583" s="47">
        <v>20.059200000000001</v>
      </c>
      <c r="G583" s="47">
        <v>9.2469699999999992</v>
      </c>
      <c r="H583" s="47">
        <v>0.388872</v>
      </c>
      <c r="I583" s="47">
        <v>0.44447300000000001</v>
      </c>
      <c r="J583" s="47">
        <f t="shared" si="10"/>
        <v>99.622447000000022</v>
      </c>
      <c r="K583" s="48"/>
      <c r="L583" s="65">
        <v>43.67098583025065</v>
      </c>
      <c r="M583" s="65">
        <v>14.904678811353048</v>
      </c>
      <c r="N583" s="65">
        <v>41.424335358396313</v>
      </c>
      <c r="O583" s="49">
        <v>77.265536948789958</v>
      </c>
    </row>
    <row r="584" spans="1:15" s="59" customFormat="1" ht="12.75" x14ac:dyDescent="0.2">
      <c r="A584" s="59" t="s">
        <v>1503</v>
      </c>
      <c r="B584" s="47">
        <v>52.336599999999997</v>
      </c>
      <c r="C584" s="47">
        <v>2.03437</v>
      </c>
      <c r="D584" s="47">
        <v>0.30090800000000001</v>
      </c>
      <c r="E584" s="47">
        <v>15.463200000000001</v>
      </c>
      <c r="F584" s="47">
        <v>19.617799999999999</v>
      </c>
      <c r="G584" s="47">
        <v>9.4506899999999998</v>
      </c>
      <c r="H584" s="47">
        <v>0.37621900000000003</v>
      </c>
      <c r="I584" s="47">
        <v>0.410862</v>
      </c>
      <c r="J584" s="47">
        <f t="shared" si="10"/>
        <v>99.990648999999991</v>
      </c>
      <c r="K584" s="48"/>
      <c r="L584" s="65">
        <v>44.34362712668414</v>
      </c>
      <c r="M584" s="65">
        <v>15.208595506504233</v>
      </c>
      <c r="N584" s="65">
        <v>40.447777366811628</v>
      </c>
      <c r="O584" s="49">
        <v>76.461999850251757</v>
      </c>
    </row>
    <row r="585" spans="1:15" s="59" customFormat="1" ht="12.75" x14ac:dyDescent="0.2">
      <c r="A585" s="59" t="s">
        <v>1504</v>
      </c>
      <c r="B585" s="47">
        <v>51.557499999999997</v>
      </c>
      <c r="C585" s="47">
        <v>2.5931299999999999</v>
      </c>
      <c r="D585" s="47">
        <v>0.29076600000000002</v>
      </c>
      <c r="E585" s="47">
        <v>15.7813</v>
      </c>
      <c r="F585" s="47">
        <v>19.554300000000001</v>
      </c>
      <c r="G585" s="47">
        <v>8.6992600000000007</v>
      </c>
      <c r="H585" s="47">
        <v>0.34081499999999998</v>
      </c>
      <c r="I585" s="47">
        <v>0.567384</v>
      </c>
      <c r="J585" s="47">
        <f t="shared" si="10"/>
        <v>99.384455000000003</v>
      </c>
      <c r="K585" s="48"/>
      <c r="L585" s="65">
        <v>45.450346366501506</v>
      </c>
      <c r="M585" s="65">
        <v>14.059519663199771</v>
      </c>
      <c r="N585" s="65">
        <v>40.490133970298729</v>
      </c>
      <c r="O585" s="49">
        <v>79.415709700992423</v>
      </c>
    </row>
    <row r="586" spans="1:15" s="59" customFormat="1" ht="12.75" x14ac:dyDescent="0.2">
      <c r="A586" s="59" t="s">
        <v>1505</v>
      </c>
      <c r="B586" s="47">
        <v>51.672199999999997</v>
      </c>
      <c r="C586" s="47">
        <v>2.5944400000000001</v>
      </c>
      <c r="D586" s="47">
        <v>0.27077899999999999</v>
      </c>
      <c r="E586" s="47">
        <v>15.664</v>
      </c>
      <c r="F586" s="47">
        <v>19.734100000000002</v>
      </c>
      <c r="G586" s="47">
        <v>8.7878100000000003</v>
      </c>
      <c r="H586" s="47">
        <v>0.31698900000000002</v>
      </c>
      <c r="I586" s="47">
        <v>0.56581599999999999</v>
      </c>
      <c r="J586" s="47">
        <f t="shared" si="10"/>
        <v>99.606133999999983</v>
      </c>
      <c r="K586" s="48"/>
      <c r="L586" s="65">
        <v>45.032547650725604</v>
      </c>
      <c r="M586" s="65">
        <v>14.177454176932249</v>
      </c>
      <c r="N586" s="65">
        <v>40.789998172342152</v>
      </c>
      <c r="O586" s="49">
        <v>78.776072702075993</v>
      </c>
    </row>
    <row r="587" spans="1:15" s="59" customFormat="1" ht="12.75" x14ac:dyDescent="0.2">
      <c r="A587" s="59" t="s">
        <v>1506</v>
      </c>
      <c r="B587" s="47">
        <v>52.1843</v>
      </c>
      <c r="C587" s="47">
        <v>1.9911099999999999</v>
      </c>
      <c r="D587" s="47">
        <v>0.30959599999999998</v>
      </c>
      <c r="E587" s="47">
        <v>14.807499999999999</v>
      </c>
      <c r="F587" s="47">
        <v>18.6616</v>
      </c>
      <c r="G587" s="47">
        <v>11.1884</v>
      </c>
      <c r="H587" s="47">
        <v>0.43519799999999997</v>
      </c>
      <c r="I587" s="47">
        <v>0.481292</v>
      </c>
      <c r="J587" s="47">
        <f t="shared" si="10"/>
        <v>100.05899599999999</v>
      </c>
      <c r="K587" s="48"/>
      <c r="L587" s="65">
        <v>42.916223415310128</v>
      </c>
      <c r="M587" s="65">
        <v>18.197071089742053</v>
      </c>
      <c r="N587" s="65">
        <v>38.886705494947826</v>
      </c>
      <c r="O587" s="49">
        <v>71.230719861574983</v>
      </c>
    </row>
    <row r="588" spans="1:15" s="59" customFormat="1" ht="12.75" x14ac:dyDescent="0.2">
      <c r="A588" s="59" t="s">
        <v>1507</v>
      </c>
      <c r="B588" s="47">
        <v>52.0732</v>
      </c>
      <c r="C588" s="47">
        <v>2.0452900000000001</v>
      </c>
      <c r="D588" s="47">
        <v>0.301454</v>
      </c>
      <c r="E588" s="47">
        <v>15.149900000000001</v>
      </c>
      <c r="F588" s="47">
        <v>18.497900000000001</v>
      </c>
      <c r="G588" s="47">
        <v>11.107900000000001</v>
      </c>
      <c r="H588" s="47">
        <v>0.43914799999999998</v>
      </c>
      <c r="I588" s="47">
        <v>0.479159</v>
      </c>
      <c r="J588" s="47">
        <f t="shared" si="10"/>
        <v>100.093951</v>
      </c>
      <c r="K588" s="48"/>
      <c r="L588" s="65">
        <v>43.681307264793602</v>
      </c>
      <c r="M588" s="65">
        <v>17.972627500675859</v>
      </c>
      <c r="N588" s="65">
        <v>38.346065234530535</v>
      </c>
      <c r="O588" s="49">
        <v>72.664547443436035</v>
      </c>
    </row>
    <row r="589" spans="1:15" s="59" customFormat="1" ht="12.75" x14ac:dyDescent="0.2">
      <c r="A589" s="59" t="s">
        <v>1508</v>
      </c>
      <c r="B589" s="47">
        <v>52.912700000000001</v>
      </c>
      <c r="C589" s="47">
        <v>1.1500600000000001</v>
      </c>
      <c r="D589" s="47">
        <v>0.262992</v>
      </c>
      <c r="E589" s="47">
        <v>14.555999999999999</v>
      </c>
      <c r="F589" s="47">
        <v>20.362100000000002</v>
      </c>
      <c r="G589" s="47">
        <v>9.8807399999999994</v>
      </c>
      <c r="H589" s="47">
        <v>0.49614599999999998</v>
      </c>
      <c r="I589" s="47">
        <v>0.24201600000000001</v>
      </c>
      <c r="J589" s="47">
        <f t="shared" si="10"/>
        <v>99.86275400000001</v>
      </c>
      <c r="K589" s="48"/>
      <c r="L589" s="65">
        <v>41.899147062074263</v>
      </c>
      <c r="M589" s="65">
        <v>15.960495045606283</v>
      </c>
      <c r="N589" s="65">
        <v>42.140357892319443</v>
      </c>
      <c r="O589" s="49">
        <v>72.706935132530148</v>
      </c>
    </row>
    <row r="590" spans="1:15" s="59" customFormat="1" ht="12.75" x14ac:dyDescent="0.2">
      <c r="A590" s="59" t="s">
        <v>1509</v>
      </c>
      <c r="B590" s="47">
        <v>52.532600000000002</v>
      </c>
      <c r="C590" s="47">
        <v>1.72645</v>
      </c>
      <c r="D590" s="47">
        <v>0.26584200000000002</v>
      </c>
      <c r="E590" s="47">
        <v>14.884499999999999</v>
      </c>
      <c r="F590" s="47">
        <v>20.2804</v>
      </c>
      <c r="G590" s="47">
        <v>9.4660399999999996</v>
      </c>
      <c r="H590" s="47">
        <v>0.45049699999999998</v>
      </c>
      <c r="I590" s="47">
        <v>0.385965</v>
      </c>
      <c r="J590" s="47">
        <f t="shared" si="10"/>
        <v>99.992294000000001</v>
      </c>
      <c r="K590" s="48"/>
      <c r="L590" s="65">
        <v>42.799091849641258</v>
      </c>
      <c r="M590" s="65">
        <v>15.274337753919831</v>
      </c>
      <c r="N590" s="65">
        <v>41.926570396438905</v>
      </c>
      <c r="O590" s="49">
        <v>74.740278501617041</v>
      </c>
    </row>
    <row r="591" spans="1:15" s="59" customFormat="1" ht="12.75" x14ac:dyDescent="0.2">
      <c r="A591" s="59" t="s">
        <v>1510</v>
      </c>
      <c r="B591" s="47">
        <v>52.508600000000001</v>
      </c>
      <c r="C591" s="47">
        <v>1.4676100000000001</v>
      </c>
      <c r="D591" s="47">
        <v>0.28745199999999999</v>
      </c>
      <c r="E591" s="47">
        <v>14.9252</v>
      </c>
      <c r="F591" s="47">
        <v>20.455500000000001</v>
      </c>
      <c r="G591" s="47">
        <v>9.1627600000000005</v>
      </c>
      <c r="H591" s="47">
        <v>0.43281199999999997</v>
      </c>
      <c r="I591" s="47">
        <v>0.310672</v>
      </c>
      <c r="J591" s="47">
        <f t="shared" si="10"/>
        <v>99.550606000000002</v>
      </c>
      <c r="K591" s="48"/>
      <c r="L591" s="65">
        <v>42.920563121784618</v>
      </c>
      <c r="M591" s="65">
        <v>14.786497496142681</v>
      </c>
      <c r="N591" s="65">
        <v>42.292939382072696</v>
      </c>
      <c r="O591" s="49">
        <v>75.805554127186809</v>
      </c>
    </row>
    <row r="592" spans="1:15" s="59" customFormat="1" ht="12.75" x14ac:dyDescent="0.2">
      <c r="A592" s="59" t="s">
        <v>1511</v>
      </c>
      <c r="B592" s="47">
        <v>51.902099999999997</v>
      </c>
      <c r="C592" s="47">
        <v>2.2172499999999999</v>
      </c>
      <c r="D592" s="47">
        <v>0.29017500000000002</v>
      </c>
      <c r="E592" s="47">
        <v>15.007899999999999</v>
      </c>
      <c r="F592" s="47">
        <v>19.1508</v>
      </c>
      <c r="G592" s="47">
        <v>9.8318999999999992</v>
      </c>
      <c r="H592" s="47">
        <v>0.41572900000000002</v>
      </c>
      <c r="I592" s="47">
        <v>0.470779</v>
      </c>
      <c r="J592" s="47">
        <f t="shared" si="10"/>
        <v>99.286632999999995</v>
      </c>
      <c r="K592" s="48"/>
      <c r="L592" s="65">
        <v>43.762255653400736</v>
      </c>
      <c r="M592" s="65">
        <v>16.088330350776662</v>
      </c>
      <c r="N592" s="65">
        <v>40.149413995822592</v>
      </c>
      <c r="O592" s="49">
        <v>73.918525013333294</v>
      </c>
    </row>
    <row r="593" spans="1:15" s="59" customFormat="1" ht="12.75" x14ac:dyDescent="0.2">
      <c r="A593" s="59" t="s">
        <v>1547</v>
      </c>
      <c r="B593" s="47">
        <v>52.152000000000001</v>
      </c>
      <c r="C593" s="47">
        <v>1.84259</v>
      </c>
      <c r="D593" s="47">
        <v>0.26619900000000002</v>
      </c>
      <c r="E593" s="47">
        <v>15.0014</v>
      </c>
      <c r="F593" s="47">
        <v>20.260899999999999</v>
      </c>
      <c r="G593" s="47">
        <v>9.3168500000000005</v>
      </c>
      <c r="H593" s="47">
        <v>0.44266699999999998</v>
      </c>
      <c r="I593" s="47">
        <v>0.43335499999999999</v>
      </c>
      <c r="J593" s="47">
        <f t="shared" ref="J593:J594" si="11">SUM(B593:I593)</f>
        <v>99.715961000000007</v>
      </c>
      <c r="K593" s="48"/>
      <c r="L593" s="65">
        <v>43.111477291208061</v>
      </c>
      <c r="M593" s="65">
        <v>15.025328233598559</v>
      </c>
      <c r="N593" s="65">
        <v>41.863194475193382</v>
      </c>
      <c r="O593" s="49">
        <v>76.145217664502567</v>
      </c>
    </row>
    <row r="594" spans="1:15" s="59" customFormat="1" ht="12.75" x14ac:dyDescent="0.2">
      <c r="A594" s="59" t="s">
        <v>1546</v>
      </c>
      <c r="B594" s="47">
        <v>52.194499999999998</v>
      </c>
      <c r="C594" s="47">
        <v>2.30396</v>
      </c>
      <c r="D594" s="47">
        <v>0.263131</v>
      </c>
      <c r="E594" s="47">
        <v>15.49</v>
      </c>
      <c r="F594" s="47">
        <v>20.1037</v>
      </c>
      <c r="G594" s="47">
        <v>8.9870699999999992</v>
      </c>
      <c r="H594" s="47">
        <v>0.37292799999999998</v>
      </c>
      <c r="I594" s="47">
        <v>0.48008499999999998</v>
      </c>
      <c r="J594" s="47">
        <f t="shared" si="11"/>
        <v>100.195374</v>
      </c>
      <c r="K594" s="48"/>
      <c r="L594" s="65">
        <v>44.273231229809696</v>
      </c>
      <c r="M594" s="65">
        <v>14.41456952590667</v>
      </c>
      <c r="N594" s="65">
        <v>41.31219924428364</v>
      </c>
      <c r="O594" s="49">
        <v>77.785325137135857</v>
      </c>
    </row>
    <row r="595" spans="1:15" s="59" customFormat="1" ht="12.75" x14ac:dyDescent="0.2">
      <c r="A595" s="59" t="s">
        <v>1520</v>
      </c>
      <c r="B595" s="47">
        <v>52.532800000000002</v>
      </c>
      <c r="C595" s="47">
        <v>1.91127</v>
      </c>
      <c r="D595" s="47">
        <v>0.29461999999999999</v>
      </c>
      <c r="E595" s="47">
        <v>15.363</v>
      </c>
      <c r="F595" s="47">
        <v>19.851700000000001</v>
      </c>
      <c r="G595" s="47">
        <v>9.2859700000000007</v>
      </c>
      <c r="H595" s="47">
        <v>0.37965500000000002</v>
      </c>
      <c r="I595" s="47">
        <v>0.47144900000000001</v>
      </c>
      <c r="J595" s="47">
        <f>SUM(B595:I595)</f>
        <v>100.09046400000003</v>
      </c>
      <c r="K595" s="48"/>
      <c r="L595" s="65">
        <v>44.087219339884307</v>
      </c>
      <c r="M595" s="65">
        <v>14.954011305184171</v>
      </c>
      <c r="N595" s="65">
        <v>40.958769354931526</v>
      </c>
      <c r="O595" s="49">
        <v>75.934753113815617</v>
      </c>
    </row>
    <row r="596" spans="1:15" s="59" customFormat="1" ht="12.75" x14ac:dyDescent="0.2">
      <c r="A596" s="59" t="s">
        <v>1531</v>
      </c>
      <c r="B596" s="47">
        <v>51.124200000000002</v>
      </c>
      <c r="C596" s="47">
        <v>3.25224</v>
      </c>
      <c r="D596" s="47">
        <v>0.28175699999999998</v>
      </c>
      <c r="E596" s="47">
        <v>14.9255</v>
      </c>
      <c r="F596" s="47">
        <v>20.317599999999999</v>
      </c>
      <c r="G596" s="47">
        <v>8.9699500000000008</v>
      </c>
      <c r="H596" s="47">
        <v>0.30827500000000002</v>
      </c>
      <c r="I596" s="47">
        <v>0.57408899999999996</v>
      </c>
      <c r="J596" s="47">
        <f>SUM(B596:I596)</f>
        <v>99.753610999999992</v>
      </c>
      <c r="K596" s="48"/>
      <c r="L596" s="65">
        <v>43.178511854511129</v>
      </c>
      <c r="M596" s="65">
        <v>14.562051234372083</v>
      </c>
      <c r="N596" s="65">
        <v>42.259436911116794</v>
      </c>
      <c r="O596" s="49">
        <v>78.235947143078377</v>
      </c>
    </row>
    <row r="597" spans="1:15" s="59" customFormat="1" ht="12.75" x14ac:dyDescent="0.2">
      <c r="A597" s="59" t="s">
        <v>1523</v>
      </c>
      <c r="B597" s="47">
        <v>50.874600000000001</v>
      </c>
      <c r="C597" s="47">
        <v>2.61327</v>
      </c>
      <c r="D597" s="47">
        <v>0.37470100000000001</v>
      </c>
      <c r="E597" s="47">
        <v>14.9956</v>
      </c>
      <c r="F597" s="47">
        <v>18.1861</v>
      </c>
      <c r="G597" s="47">
        <v>10.6075</v>
      </c>
      <c r="H597" s="47">
        <v>0.37964900000000001</v>
      </c>
      <c r="I597" s="47">
        <v>0.571851</v>
      </c>
      <c r="J597" s="47">
        <f>SUM(B597:I597)</f>
        <v>98.603270999999992</v>
      </c>
      <c r="K597" s="48"/>
      <c r="L597" s="65">
        <v>44.074224363884966</v>
      </c>
      <c r="M597" s="65">
        <v>17.495550905349464</v>
      </c>
      <c r="N597" s="65">
        <v>38.430224730765573</v>
      </c>
      <c r="O597" s="49">
        <v>74.386561010415463</v>
      </c>
    </row>
    <row r="598" spans="1:15" s="59" customFormat="1" ht="12.75" x14ac:dyDescent="0.2">
      <c r="A598" s="59" t="s">
        <v>1525</v>
      </c>
      <c r="B598" s="47">
        <v>52.5657</v>
      </c>
      <c r="C598" s="47">
        <v>1.94207</v>
      </c>
      <c r="D598" s="47">
        <v>0.22889899999999999</v>
      </c>
      <c r="E598" s="47">
        <v>15.521599999999999</v>
      </c>
      <c r="F598" s="47">
        <v>19.934000000000001</v>
      </c>
      <c r="G598" s="47">
        <v>8.8661700000000003</v>
      </c>
      <c r="H598" s="47">
        <v>0.41346699999999997</v>
      </c>
      <c r="I598" s="47">
        <v>0.403947</v>
      </c>
      <c r="J598" s="47">
        <f>SUM(B598:I598)</f>
        <v>99.875852999999992</v>
      </c>
      <c r="K598" s="48"/>
      <c r="L598" s="65">
        <v>44.565127480056795</v>
      </c>
      <c r="M598" s="65">
        <v>14.285270588520712</v>
      </c>
      <c r="N598" s="65">
        <v>41.149601931422488</v>
      </c>
      <c r="O598" s="49">
        <v>76.414124856611366</v>
      </c>
    </row>
    <row r="599" spans="1:15" s="59" customFormat="1" ht="12.75" x14ac:dyDescent="0.2">
      <c r="A599" s="59" t="s">
        <v>1526</v>
      </c>
      <c r="B599" s="47">
        <v>52.926499999999997</v>
      </c>
      <c r="C599" s="47">
        <v>1.80375</v>
      </c>
      <c r="D599" s="47">
        <v>0.24906600000000001</v>
      </c>
      <c r="E599" s="47">
        <v>16.023700000000002</v>
      </c>
      <c r="F599" s="47">
        <v>19.432300000000001</v>
      </c>
      <c r="G599" s="47">
        <v>9.1229700000000005</v>
      </c>
      <c r="H599" s="47">
        <v>0.39346700000000001</v>
      </c>
      <c r="I599" s="47">
        <v>0.38594699999999998</v>
      </c>
      <c r="J599" s="47">
        <f>SUM(B599:I599)</f>
        <v>100.3377</v>
      </c>
      <c r="K599" s="48"/>
      <c r="L599" s="65">
        <v>45.632682185269175</v>
      </c>
      <c r="M599" s="65">
        <v>14.579518747580652</v>
      </c>
      <c r="N599" s="65">
        <v>39.787799067150168</v>
      </c>
      <c r="O599" s="49">
        <v>76.796709435827665</v>
      </c>
    </row>
    <row r="600" spans="1:15" s="50" customFormat="1" ht="13.5" x14ac:dyDescent="0.25">
      <c r="A600" s="63"/>
      <c r="B600" s="48"/>
      <c r="C600" s="48"/>
      <c r="D600" s="48"/>
      <c r="E600" s="48"/>
      <c r="F600" s="48"/>
      <c r="G600" s="48"/>
      <c r="H600" s="48"/>
      <c r="I600" s="48"/>
      <c r="J600" s="48"/>
      <c r="K600" s="48"/>
      <c r="L600" s="65"/>
      <c r="M600" s="65"/>
      <c r="N600" s="65"/>
      <c r="O600" s="49"/>
    </row>
    <row r="601" spans="1:15" x14ac:dyDescent="0.25">
      <c r="A601" s="25" t="s">
        <v>1155</v>
      </c>
      <c r="L601" s="24"/>
      <c r="M601" s="24"/>
      <c r="N601" s="24"/>
      <c r="O601" s="13"/>
    </row>
    <row r="602" spans="1:15" s="59" customFormat="1" ht="12.75" x14ac:dyDescent="0.2">
      <c r="A602" s="59" t="s">
        <v>1535</v>
      </c>
      <c r="B602" s="47">
        <v>52.994900000000001</v>
      </c>
      <c r="C602" s="47">
        <v>1.4737199999999999</v>
      </c>
      <c r="D602" s="47">
        <v>3.8251E-2</v>
      </c>
      <c r="E602" s="47">
        <v>24.075199999999999</v>
      </c>
      <c r="F602" s="47">
        <v>1.6057999999999999</v>
      </c>
      <c r="G602" s="47">
        <v>18.805299999999999</v>
      </c>
      <c r="H602" s="47">
        <v>0.65007800000000004</v>
      </c>
      <c r="I602" s="47">
        <v>0.26611400000000002</v>
      </c>
      <c r="J602" s="47">
        <f>SUM(B602:I602)</f>
        <v>99.909362999999999</v>
      </c>
      <c r="K602" s="48"/>
      <c r="L602" s="65">
        <v>67.281712836952252</v>
      </c>
      <c r="M602" s="65">
        <v>29.491791337919203</v>
      </c>
      <c r="N602" s="65">
        <v>3.2264958251285352</v>
      </c>
      <c r="O602" s="49">
        <v>70.663963622957624</v>
      </c>
    </row>
    <row r="603" spans="1:15" s="59" customFormat="1" ht="12.75" x14ac:dyDescent="0.2">
      <c r="A603" s="59" t="s">
        <v>1534</v>
      </c>
      <c r="B603" s="47">
        <v>52.968699999999998</v>
      </c>
      <c r="C603" s="47">
        <v>1.4196200000000001</v>
      </c>
      <c r="D603" s="47">
        <v>1.6718E-2</v>
      </c>
      <c r="E603" s="47">
        <v>24.0121</v>
      </c>
      <c r="F603" s="47">
        <v>1.6569100000000001</v>
      </c>
      <c r="G603" s="47">
        <v>18.944800000000001</v>
      </c>
      <c r="H603" s="47">
        <v>0.64502099999999996</v>
      </c>
      <c r="I603" s="47">
        <v>0.27837800000000001</v>
      </c>
      <c r="J603" s="47">
        <f>SUM(B603:I603)</f>
        <v>99.942246999999995</v>
      </c>
      <c r="K603" s="48"/>
      <c r="L603" s="65">
        <v>67.008124661242263</v>
      </c>
      <c r="M603" s="65">
        <v>29.667509905833306</v>
      </c>
      <c r="N603" s="65">
        <v>3.3243654329244343</v>
      </c>
      <c r="O603" s="49">
        <v>70.456492288548944</v>
      </c>
    </row>
    <row r="604" spans="1:15" s="50" customFormat="1" ht="12.75" x14ac:dyDescent="0.2">
      <c r="A604" s="50" t="s">
        <v>1241</v>
      </c>
      <c r="B604" s="47">
        <v>52.98</v>
      </c>
      <c r="C604" s="47">
        <v>1.1279999999999999</v>
      </c>
      <c r="D604" s="47">
        <v>4.7E-2</v>
      </c>
      <c r="E604" s="47">
        <v>23.649000000000001</v>
      </c>
      <c r="F604" s="47">
        <v>1.5</v>
      </c>
      <c r="G604" s="47">
        <v>19.661999999999999</v>
      </c>
      <c r="H604" s="47">
        <v>0.65600000000000003</v>
      </c>
      <c r="I604" s="47">
        <v>0.187</v>
      </c>
      <c r="J604" s="47">
        <v>99.814999999999998</v>
      </c>
      <c r="K604" s="48"/>
      <c r="L604" s="65">
        <v>66.130393639342486</v>
      </c>
      <c r="M604" s="65">
        <v>30.853878806462305</v>
      </c>
      <c r="N604" s="65">
        <v>3.0157275541952093</v>
      </c>
      <c r="O604" s="49">
        <v>69.404259164060818</v>
      </c>
    </row>
    <row r="605" spans="1:15" s="50" customFormat="1" ht="12.75" x14ac:dyDescent="0.2">
      <c r="A605" s="50" t="s">
        <v>1242</v>
      </c>
      <c r="B605" s="47">
        <v>53.332999999999998</v>
      </c>
      <c r="C605" s="47">
        <v>1.179</v>
      </c>
      <c r="D605" s="47">
        <v>2.1000000000000001E-2</v>
      </c>
      <c r="E605" s="47">
        <v>24.672000000000001</v>
      </c>
      <c r="F605" s="47">
        <v>1.401</v>
      </c>
      <c r="G605" s="47">
        <v>17.687999999999999</v>
      </c>
      <c r="H605" s="47">
        <v>0.63200000000000001</v>
      </c>
      <c r="I605" s="47">
        <v>0.22</v>
      </c>
      <c r="J605" s="47">
        <v>99.141000000000005</v>
      </c>
      <c r="K605" s="48"/>
      <c r="L605" s="65">
        <v>69.293171243335095</v>
      </c>
      <c r="M605" s="65">
        <v>27.877804084920037</v>
      </c>
      <c r="N605" s="65">
        <v>2.8290246717448695</v>
      </c>
      <c r="O605" s="49">
        <v>71.571746748662349</v>
      </c>
    </row>
    <row r="606" spans="1:15" s="50" customFormat="1" ht="12.75" x14ac:dyDescent="0.2">
      <c r="A606" s="50" t="s">
        <v>1243</v>
      </c>
      <c r="B606" s="47">
        <v>53.122</v>
      </c>
      <c r="C606" s="47">
        <v>1.1459999999999999</v>
      </c>
      <c r="D606" s="47">
        <v>4.5999999999999999E-2</v>
      </c>
      <c r="E606" s="47">
        <v>24.841000000000001</v>
      </c>
      <c r="F606" s="47">
        <v>1.413</v>
      </c>
      <c r="G606" s="47">
        <v>17.678000000000001</v>
      </c>
      <c r="H606" s="47">
        <v>0.61799999999999999</v>
      </c>
      <c r="I606" s="47">
        <v>0.193</v>
      </c>
      <c r="J606" s="47">
        <v>99.042000000000002</v>
      </c>
      <c r="K606" s="48"/>
      <c r="L606" s="65">
        <v>69.432378872062827</v>
      </c>
      <c r="M606" s="65">
        <v>27.728083352220146</v>
      </c>
      <c r="N606" s="65">
        <v>2.8395377757170288</v>
      </c>
      <c r="O606" s="49">
        <v>72.544954032551033</v>
      </c>
    </row>
    <row r="607" spans="1:15" s="59" customFormat="1" ht="12.75" x14ac:dyDescent="0.2">
      <c r="A607" s="59" t="s">
        <v>1484</v>
      </c>
      <c r="B607" s="47">
        <v>53.3369</v>
      </c>
      <c r="C607" s="47">
        <v>1.19218</v>
      </c>
      <c r="D607" s="47">
        <v>-1.2699999999999999E-2</v>
      </c>
      <c r="E607" s="47">
        <v>23.542300000000001</v>
      </c>
      <c r="F607" s="47">
        <v>1.5360400000000001</v>
      </c>
      <c r="G607" s="47">
        <v>19.852399999999999</v>
      </c>
      <c r="H607" s="47">
        <v>0.63656299999999999</v>
      </c>
      <c r="I607" s="47">
        <v>0.18548000000000001</v>
      </c>
      <c r="J607" s="47">
        <f t="shared" ref="J607:J619" si="12">SUM(B607:I607)</f>
        <v>100.26916299999999</v>
      </c>
      <c r="K607" s="48"/>
      <c r="L607" s="65">
        <v>65.784089865383109</v>
      </c>
      <c r="M607" s="65">
        <v>31.129973354405578</v>
      </c>
      <c r="N607" s="65">
        <v>3.0859367802113078</v>
      </c>
      <c r="O607" s="49">
        <v>68.339206064356731</v>
      </c>
    </row>
    <row r="608" spans="1:15" s="59" customFormat="1" ht="12.75" x14ac:dyDescent="0.2">
      <c r="A608" s="59" t="s">
        <v>1485</v>
      </c>
      <c r="B608" s="47">
        <v>53.027500000000003</v>
      </c>
      <c r="C608" s="47">
        <v>1.4375100000000001</v>
      </c>
      <c r="D608" s="47">
        <v>2.8837999999999999E-2</v>
      </c>
      <c r="E608" s="47">
        <v>23.346499999999999</v>
      </c>
      <c r="F608" s="47">
        <v>1.6689000000000001</v>
      </c>
      <c r="G608" s="47">
        <v>20.090199999999999</v>
      </c>
      <c r="H608" s="47">
        <v>0.67898199999999997</v>
      </c>
      <c r="I608" s="47">
        <v>0.33431499999999997</v>
      </c>
      <c r="J608" s="47">
        <f t="shared" si="12"/>
        <v>100.612745</v>
      </c>
      <c r="K608" s="48"/>
      <c r="L608" s="65">
        <v>65.176559515121724</v>
      </c>
      <c r="M608" s="65">
        <v>31.473689817196092</v>
      </c>
      <c r="N608" s="65">
        <v>3.3497506676821809</v>
      </c>
      <c r="O608" s="49">
        <v>68.486960346970193</v>
      </c>
    </row>
    <row r="609" spans="1:15" s="59" customFormat="1" ht="12.75" x14ac:dyDescent="0.2">
      <c r="A609" s="59" t="s">
        <v>1545</v>
      </c>
      <c r="B609" s="47">
        <v>53.193199999999997</v>
      </c>
      <c r="C609" s="47">
        <v>1.43188</v>
      </c>
      <c r="D609" s="47">
        <v>1.6882000000000001E-2</v>
      </c>
      <c r="E609" s="47">
        <v>25.178699999999999</v>
      </c>
      <c r="F609" s="47">
        <v>1.5850900000000001</v>
      </c>
      <c r="G609" s="47">
        <v>17.882200000000001</v>
      </c>
      <c r="H609" s="47">
        <v>0.59469899999999998</v>
      </c>
      <c r="I609" s="47">
        <v>0.29044799999999998</v>
      </c>
      <c r="J609" s="47">
        <f t="shared" si="12"/>
        <v>100.17309899999999</v>
      </c>
      <c r="K609" s="48"/>
      <c r="L609" s="65">
        <v>69.26116035217369</v>
      </c>
      <c r="M609" s="65">
        <v>27.603945331913486</v>
      </c>
      <c r="N609" s="65">
        <v>3.1348943159128235</v>
      </c>
      <c r="O609" s="49">
        <v>73.370306535445579</v>
      </c>
    </row>
    <row r="610" spans="1:15" s="59" customFormat="1" ht="12.75" x14ac:dyDescent="0.2">
      <c r="A610" s="59" t="s">
        <v>1517</v>
      </c>
      <c r="B610" s="47">
        <v>53.3551</v>
      </c>
      <c r="C610" s="47">
        <v>1.12531</v>
      </c>
      <c r="D610" s="47">
        <v>3.2670999999999999E-2</v>
      </c>
      <c r="E610" s="47">
        <v>24.5305</v>
      </c>
      <c r="F610" s="47">
        <v>1.7437800000000001</v>
      </c>
      <c r="G610" s="47">
        <v>18.615600000000001</v>
      </c>
      <c r="H610" s="47">
        <v>0.61994400000000005</v>
      </c>
      <c r="I610" s="47">
        <v>0.25527699999999998</v>
      </c>
      <c r="J610" s="47">
        <f t="shared" si="12"/>
        <v>100.27818200000002</v>
      </c>
      <c r="K610" s="48"/>
      <c r="L610" s="65">
        <v>67.706336400855463</v>
      </c>
      <c r="M610" s="65">
        <v>28.833257052024241</v>
      </c>
      <c r="N610" s="65">
        <v>3.4604065471202947</v>
      </c>
      <c r="O610" s="49">
        <v>71.645643693066219</v>
      </c>
    </row>
    <row r="611" spans="1:15" s="59" customFormat="1" ht="12.75" x14ac:dyDescent="0.2">
      <c r="A611" s="59" t="s">
        <v>1518</v>
      </c>
      <c r="B611" s="47">
        <v>53.635899999999999</v>
      </c>
      <c r="C611" s="47">
        <v>1.08988</v>
      </c>
      <c r="D611" s="47">
        <v>3.3756000000000001E-2</v>
      </c>
      <c r="E611" s="47">
        <v>24.539200000000001</v>
      </c>
      <c r="F611" s="47">
        <v>1.7007699999999999</v>
      </c>
      <c r="G611" s="47">
        <v>18.558599999999998</v>
      </c>
      <c r="H611" s="47">
        <v>0.59552000000000005</v>
      </c>
      <c r="I611" s="47">
        <v>0.248783</v>
      </c>
      <c r="J611" s="47">
        <f t="shared" si="12"/>
        <v>100.40240899999999</v>
      </c>
      <c r="K611" s="48"/>
      <c r="L611" s="65">
        <v>67.831841497264364</v>
      </c>
      <c r="M611" s="65">
        <v>28.788044778618101</v>
      </c>
      <c r="N611" s="65">
        <v>3.3801137241175336</v>
      </c>
      <c r="O611" s="49">
        <v>71.1987618963296</v>
      </c>
    </row>
    <row r="612" spans="1:15" s="59" customFormat="1" ht="12.75" x14ac:dyDescent="0.2">
      <c r="A612" s="59" t="s">
        <v>1527</v>
      </c>
      <c r="B612" s="47">
        <v>53.1586</v>
      </c>
      <c r="C612" s="47">
        <v>1.5043299999999999</v>
      </c>
      <c r="D612" s="47">
        <v>1.8904000000000001E-2</v>
      </c>
      <c r="E612" s="47">
        <v>24.588000000000001</v>
      </c>
      <c r="F612" s="47">
        <v>1.50166</v>
      </c>
      <c r="G612" s="47">
        <v>18.5746</v>
      </c>
      <c r="H612" s="47">
        <v>0.68693300000000002</v>
      </c>
      <c r="I612" s="47">
        <v>0.25289200000000001</v>
      </c>
      <c r="J612" s="47">
        <f t="shared" si="12"/>
        <v>100.28591900000001</v>
      </c>
      <c r="K612" s="48"/>
      <c r="L612" s="65">
        <v>68.127515425765012</v>
      </c>
      <c r="M612" s="65">
        <v>28.881022664769613</v>
      </c>
      <c r="N612" s="65">
        <v>2.9914619094653738</v>
      </c>
      <c r="O612" s="49">
        <v>71.732352666106124</v>
      </c>
    </row>
    <row r="613" spans="1:15" s="59" customFormat="1" ht="12.75" x14ac:dyDescent="0.2">
      <c r="A613" s="59" t="s">
        <v>1528</v>
      </c>
      <c r="B613" s="47">
        <v>52.898499999999999</v>
      </c>
      <c r="C613" s="47">
        <v>1.7624899999999999</v>
      </c>
      <c r="D613" s="47">
        <v>1.114E-3</v>
      </c>
      <c r="E613" s="47">
        <v>24.378799999999998</v>
      </c>
      <c r="F613" s="47">
        <v>1.6563399999999999</v>
      </c>
      <c r="G613" s="47">
        <v>18.564499999999999</v>
      </c>
      <c r="H613" s="47">
        <v>0.66422099999999995</v>
      </c>
      <c r="I613" s="47">
        <v>0.27466699999999999</v>
      </c>
      <c r="J613" s="47">
        <f t="shared" si="12"/>
        <v>100.20063199999998</v>
      </c>
      <c r="K613" s="48"/>
      <c r="L613" s="65">
        <v>67.742434341468211</v>
      </c>
      <c r="M613" s="65">
        <v>28.94846115166456</v>
      </c>
      <c r="N613" s="65">
        <v>3.3091045068672256</v>
      </c>
      <c r="O613" s="49">
        <v>71.572109309859101</v>
      </c>
    </row>
    <row r="614" spans="1:15" s="59" customFormat="1" ht="12.75" x14ac:dyDescent="0.2">
      <c r="A614" s="59" t="s">
        <v>1519</v>
      </c>
      <c r="B614" s="47">
        <v>53.682899999999997</v>
      </c>
      <c r="C614" s="47">
        <v>2.1030000000000002</v>
      </c>
      <c r="D614" s="47">
        <v>2.2096999999999999E-2</v>
      </c>
      <c r="E614" s="47">
        <v>26.366599999999998</v>
      </c>
      <c r="F614" s="47">
        <v>1.56846</v>
      </c>
      <c r="G614" s="47">
        <v>16.397300000000001</v>
      </c>
      <c r="H614" s="47">
        <v>0.51083000000000001</v>
      </c>
      <c r="I614" s="47">
        <v>0.25894600000000001</v>
      </c>
      <c r="J614" s="47">
        <f t="shared" si="12"/>
        <v>100.910133</v>
      </c>
      <c r="K614" s="48"/>
      <c r="L614" s="65">
        <v>71.85154866187176</v>
      </c>
      <c r="M614" s="65">
        <v>25.075413070213425</v>
      </c>
      <c r="N614" s="65">
        <v>3.0730382679148023</v>
      </c>
      <c r="O614" s="49">
        <v>76.036956709727818</v>
      </c>
    </row>
    <row r="615" spans="1:15" s="59" customFormat="1" ht="12.75" x14ac:dyDescent="0.2">
      <c r="A615" s="59" t="s">
        <v>1529</v>
      </c>
      <c r="B615" s="47">
        <v>53.865200000000002</v>
      </c>
      <c r="C615" s="47">
        <v>1.15204</v>
      </c>
      <c r="D615" s="47">
        <v>2.1672E-2</v>
      </c>
      <c r="E615" s="47">
        <v>25.5427</v>
      </c>
      <c r="F615" s="47">
        <v>1.4901899999999999</v>
      </c>
      <c r="G615" s="47">
        <v>17.7441</v>
      </c>
      <c r="H615" s="47">
        <v>0.68410800000000005</v>
      </c>
      <c r="I615" s="47">
        <v>0.23318700000000001</v>
      </c>
      <c r="J615" s="47">
        <f t="shared" si="12"/>
        <v>100.733197</v>
      </c>
      <c r="K615" s="48"/>
      <c r="L615" s="65">
        <v>69.8430943552993</v>
      </c>
      <c r="M615" s="65">
        <v>27.227288740677423</v>
      </c>
      <c r="N615" s="65">
        <v>2.9296169040232698</v>
      </c>
      <c r="O615" s="49">
        <v>73.516336517944893</v>
      </c>
    </row>
    <row r="616" spans="1:15" s="59" customFormat="1" ht="12.75" x14ac:dyDescent="0.2">
      <c r="A616" s="59" t="s">
        <v>1530</v>
      </c>
      <c r="B616" s="47">
        <v>53.902999999999999</v>
      </c>
      <c r="C616" s="47">
        <v>1.2157500000000001</v>
      </c>
      <c r="D616" s="47">
        <v>2.8944999999999999E-2</v>
      </c>
      <c r="E616" s="47">
        <v>25.241</v>
      </c>
      <c r="F616" s="47">
        <v>1.47465</v>
      </c>
      <c r="G616" s="47">
        <v>17.527100000000001</v>
      </c>
      <c r="H616" s="47">
        <v>0.64914799999999995</v>
      </c>
      <c r="I616" s="47">
        <v>0.21415200000000001</v>
      </c>
      <c r="J616" s="47">
        <f t="shared" si="12"/>
        <v>100.253745</v>
      </c>
      <c r="K616" s="48"/>
      <c r="L616" s="65">
        <v>69.848270750716111</v>
      </c>
      <c r="M616" s="65">
        <v>27.217793658500476</v>
      </c>
      <c r="N616" s="65">
        <v>2.9339355907834181</v>
      </c>
      <c r="O616" s="49">
        <v>72.58975079205176</v>
      </c>
    </row>
    <row r="617" spans="1:15" s="59" customFormat="1" ht="12.75" x14ac:dyDescent="0.2">
      <c r="A617" s="59" t="s">
        <v>1521</v>
      </c>
      <c r="B617" s="47">
        <v>53.830500000000001</v>
      </c>
      <c r="C617" s="47">
        <v>1.30077</v>
      </c>
      <c r="D617" s="47">
        <v>1.3644999999999999E-2</v>
      </c>
      <c r="E617" s="47">
        <v>25.035799999999998</v>
      </c>
      <c r="F617" s="47">
        <v>1.6871400000000001</v>
      </c>
      <c r="G617" s="47">
        <v>18.052099999999999</v>
      </c>
      <c r="H617" s="47">
        <v>0.60395699999999997</v>
      </c>
      <c r="I617" s="47">
        <v>0.27036900000000003</v>
      </c>
      <c r="J617" s="47">
        <f t="shared" si="12"/>
        <v>100.79428099999998</v>
      </c>
      <c r="K617" s="48"/>
      <c r="L617" s="65">
        <v>68.819206050194012</v>
      </c>
      <c r="M617" s="65">
        <v>27.846439034834848</v>
      </c>
      <c r="N617" s="65">
        <v>3.3343549149711342</v>
      </c>
      <c r="O617" s="49">
        <v>72.223021553998535</v>
      </c>
    </row>
    <row r="618" spans="1:15" s="59" customFormat="1" ht="12.75" x14ac:dyDescent="0.2">
      <c r="A618" s="59" t="s">
        <v>1522</v>
      </c>
      <c r="B618" s="47">
        <v>53.168900000000001</v>
      </c>
      <c r="C618" s="47">
        <v>0.84573200000000004</v>
      </c>
      <c r="D618" s="47">
        <v>3.5288E-2</v>
      </c>
      <c r="E618" s="47">
        <v>22.729399999999998</v>
      </c>
      <c r="F618" s="47">
        <v>1.8366800000000001</v>
      </c>
      <c r="G618" s="47">
        <v>21.008900000000001</v>
      </c>
      <c r="H618" s="47">
        <v>0.65020199999999995</v>
      </c>
      <c r="I618" s="47">
        <v>0.32772600000000002</v>
      </c>
      <c r="J618" s="47">
        <f t="shared" si="12"/>
        <v>100.60282799999999</v>
      </c>
      <c r="K618" s="48"/>
      <c r="L618" s="65">
        <v>63.42002498859911</v>
      </c>
      <c r="M618" s="65">
        <v>32.895425026197294</v>
      </c>
      <c r="N618" s="65">
        <v>3.6845499852035979</v>
      </c>
      <c r="O618" s="49">
        <v>66.73445095231348</v>
      </c>
    </row>
    <row r="619" spans="1:15" s="59" customFormat="1" ht="12.75" x14ac:dyDescent="0.2">
      <c r="A619" s="59" t="s">
        <v>1524</v>
      </c>
      <c r="B619" s="47">
        <v>53.232199999999999</v>
      </c>
      <c r="C619" s="47">
        <v>1.4889399999999999</v>
      </c>
      <c r="D619" s="47">
        <v>1.0847000000000001E-2</v>
      </c>
      <c r="E619" s="47">
        <v>23.777799999999999</v>
      </c>
      <c r="F619" s="47">
        <v>1.7271399999999999</v>
      </c>
      <c r="G619" s="47">
        <v>19.532299999999999</v>
      </c>
      <c r="H619" s="47">
        <v>0.72692999999999997</v>
      </c>
      <c r="I619" s="47">
        <v>0.32394499999999998</v>
      </c>
      <c r="J619" s="47">
        <f t="shared" si="12"/>
        <v>100.82010199999999</v>
      </c>
      <c r="K619" s="48"/>
      <c r="L619" s="65">
        <v>66.085258792125742</v>
      </c>
      <c r="M619" s="65">
        <v>30.463518493101315</v>
      </c>
      <c r="N619" s="65">
        <v>3.4512227147729417</v>
      </c>
      <c r="O619" s="49">
        <v>69.52821407150482</v>
      </c>
    </row>
    <row r="620" spans="1:15" s="50" customFormat="1" ht="13.5" x14ac:dyDescent="0.25">
      <c r="A620" s="63"/>
      <c r="B620" s="48"/>
      <c r="C620" s="48"/>
      <c r="D620" s="48"/>
      <c r="E620" s="48"/>
      <c r="F620" s="48"/>
      <c r="G620" s="48"/>
      <c r="H620" s="48"/>
      <c r="I620" s="48"/>
      <c r="J620" s="48"/>
      <c r="K620" s="48"/>
      <c r="L620" s="65"/>
      <c r="M620" s="65"/>
      <c r="N620" s="65"/>
      <c r="O620" s="49"/>
    </row>
    <row r="621" spans="1:15" x14ac:dyDescent="0.25">
      <c r="A621" s="25" t="s">
        <v>1156</v>
      </c>
      <c r="L621" s="24"/>
      <c r="M621" s="24"/>
      <c r="N621" s="24"/>
      <c r="O621" s="13"/>
    </row>
    <row r="622" spans="1:15" s="50" customFormat="1" ht="12.75" x14ac:dyDescent="0.2">
      <c r="A622" s="50" t="s">
        <v>1233</v>
      </c>
      <c r="B622" s="47">
        <v>53.100999999999999</v>
      </c>
      <c r="C622" s="47">
        <v>1.629</v>
      </c>
      <c r="D622" s="47">
        <v>4.3999999999999997E-2</v>
      </c>
      <c r="E622" s="47">
        <v>23.826000000000001</v>
      </c>
      <c r="F622" s="47">
        <v>1.6890000000000001</v>
      </c>
      <c r="G622" s="47">
        <v>18.614000000000001</v>
      </c>
      <c r="H622" s="47">
        <v>0.59599999999999997</v>
      </c>
      <c r="I622" s="47">
        <v>0.27700000000000002</v>
      </c>
      <c r="J622" s="47">
        <v>99.778000000000006</v>
      </c>
      <c r="K622" s="48"/>
      <c r="L622" s="65">
        <v>67.142071967280643</v>
      </c>
      <c r="M622" s="65">
        <v>29.435882610530477</v>
      </c>
      <c r="N622" s="65">
        <v>3.4220454221888694</v>
      </c>
      <c r="O622" s="49">
        <v>69.862078568492024</v>
      </c>
    </row>
    <row r="623" spans="1:15" s="50" customFormat="1" ht="12.75" x14ac:dyDescent="0.2">
      <c r="A623" s="50" t="s">
        <v>1234</v>
      </c>
      <c r="B623" s="47">
        <v>52.442999999999998</v>
      </c>
      <c r="C623" s="47">
        <v>1.1519999999999999</v>
      </c>
      <c r="D623" s="47">
        <v>1E-3</v>
      </c>
      <c r="E623" s="47">
        <v>23.927</v>
      </c>
      <c r="F623" s="47">
        <v>1.7390000000000001</v>
      </c>
      <c r="G623" s="47">
        <v>18.43</v>
      </c>
      <c r="H623" s="47">
        <v>0.61899999999999999</v>
      </c>
      <c r="I623" s="47">
        <v>0.221</v>
      </c>
      <c r="J623" s="47">
        <v>98.54</v>
      </c>
      <c r="K623" s="48"/>
      <c r="L623" s="65">
        <v>67.362731481085802</v>
      </c>
      <c r="M623" s="65">
        <v>29.117261415580547</v>
      </c>
      <c r="N623" s="65">
        <v>3.5200071033336564</v>
      </c>
      <c r="O623" s="49">
        <v>70.994588052088943</v>
      </c>
    </row>
    <row r="624" spans="1:15" s="50" customFormat="1" ht="12.75" x14ac:dyDescent="0.2">
      <c r="A624" s="50" t="s">
        <v>1235</v>
      </c>
      <c r="B624" s="47">
        <v>52.353000000000002</v>
      </c>
      <c r="C624" s="47">
        <v>2.1960000000000002</v>
      </c>
      <c r="D624" s="47">
        <v>0.308</v>
      </c>
      <c r="E624" s="47">
        <v>15.606999999999999</v>
      </c>
      <c r="F624" s="47">
        <v>19.564</v>
      </c>
      <c r="G624" s="47">
        <v>9.173</v>
      </c>
      <c r="H624" s="47">
        <v>0.375</v>
      </c>
      <c r="I624" s="47">
        <v>0.44600000000000001</v>
      </c>
      <c r="J624" s="47">
        <v>100.014</v>
      </c>
      <c r="K624" s="48"/>
      <c r="L624" s="65">
        <v>44.821182065914357</v>
      </c>
      <c r="M624" s="65">
        <v>14.783219321286028</v>
      </c>
      <c r="N624" s="65">
        <v>40.39559861279961</v>
      </c>
      <c r="O624" s="49">
        <v>77.010048433723171</v>
      </c>
    </row>
    <row r="625" spans="1:15" s="50" customFormat="1" ht="12.75" x14ac:dyDescent="0.2">
      <c r="A625" s="50" t="s">
        <v>1236</v>
      </c>
      <c r="B625" s="47">
        <v>51.820999999999998</v>
      </c>
      <c r="C625" s="47">
        <v>2.4079999999999999</v>
      </c>
      <c r="D625" s="47">
        <v>0.29499999999999998</v>
      </c>
      <c r="E625" s="47">
        <v>15.192</v>
      </c>
      <c r="F625" s="47">
        <v>19.79</v>
      </c>
      <c r="G625" s="47">
        <v>9.3109999999999999</v>
      </c>
      <c r="H625" s="47">
        <v>0.373</v>
      </c>
      <c r="I625" s="47">
        <v>0.48699999999999999</v>
      </c>
      <c r="J625" s="47">
        <v>99.668999999999997</v>
      </c>
      <c r="K625" s="48"/>
      <c r="L625" s="65">
        <v>43.84982642953571</v>
      </c>
      <c r="M625" s="65">
        <v>15.08144673281474</v>
      </c>
      <c r="N625" s="65">
        <v>41.068726837649542</v>
      </c>
      <c r="O625" s="49">
        <v>76.718038588788062</v>
      </c>
    </row>
    <row r="626" spans="1:15" s="50" customFormat="1" ht="12.75" x14ac:dyDescent="0.2">
      <c r="B626" s="47"/>
      <c r="C626" s="47"/>
      <c r="D626" s="47"/>
      <c r="E626" s="47"/>
      <c r="F626" s="47"/>
      <c r="G626" s="47"/>
      <c r="H626" s="47"/>
      <c r="I626" s="47"/>
      <c r="J626" s="47"/>
      <c r="K626" s="48"/>
      <c r="L626" s="65"/>
      <c r="M626" s="65"/>
      <c r="N626" s="65"/>
      <c r="O626" s="49"/>
    </row>
    <row r="627" spans="1:15" s="50" customFormat="1" ht="12.75" x14ac:dyDescent="0.2">
      <c r="A627" s="50" t="s">
        <v>1237</v>
      </c>
      <c r="B627" s="47">
        <v>52.262</v>
      </c>
      <c r="C627" s="47">
        <v>2.2850000000000001</v>
      </c>
      <c r="D627" s="47">
        <v>0.23</v>
      </c>
      <c r="E627" s="47">
        <v>15.348000000000001</v>
      </c>
      <c r="F627" s="47">
        <v>20.007000000000001</v>
      </c>
      <c r="G627" s="47">
        <v>8.6240000000000006</v>
      </c>
      <c r="H627" s="47">
        <v>0.33500000000000002</v>
      </c>
      <c r="I627" s="47">
        <v>0.46100000000000002</v>
      </c>
      <c r="J627" s="47">
        <v>99.558999999999997</v>
      </c>
      <c r="K627" s="48"/>
      <c r="L627" s="65">
        <v>44.394290754248708</v>
      </c>
      <c r="M627" s="65">
        <v>13.998381664968482</v>
      </c>
      <c r="N627" s="65">
        <v>41.607327580782808</v>
      </c>
      <c r="O627" s="49">
        <v>76.237331078012062</v>
      </c>
    </row>
    <row r="628" spans="1:15" s="50" customFormat="1" ht="12.75" x14ac:dyDescent="0.2">
      <c r="A628" s="50" t="s">
        <v>1238</v>
      </c>
      <c r="B628" s="47">
        <v>51.531999999999996</v>
      </c>
      <c r="C628" s="47">
        <v>2.923</v>
      </c>
      <c r="D628" s="47">
        <v>0.28299999999999997</v>
      </c>
      <c r="E628" s="47">
        <v>15.148999999999999</v>
      </c>
      <c r="F628" s="47">
        <v>19.885999999999999</v>
      </c>
      <c r="G628" s="47">
        <v>8.9920000000000009</v>
      </c>
      <c r="H628" s="47">
        <v>0.36</v>
      </c>
      <c r="I628" s="47">
        <v>0.53700000000000003</v>
      </c>
      <c r="J628" s="47">
        <v>99.668000000000006</v>
      </c>
      <c r="K628" s="48"/>
      <c r="L628" s="65">
        <v>43.919657575305273</v>
      </c>
      <c r="M628" s="65">
        <v>14.629349956683392</v>
      </c>
      <c r="N628" s="65">
        <v>41.450992468011336</v>
      </c>
      <c r="O628" s="49">
        <v>77.230630502049323</v>
      </c>
    </row>
    <row r="629" spans="1:15" s="50" customFormat="1" ht="12.75" x14ac:dyDescent="0.2">
      <c r="A629" s="50" t="s">
        <v>1239</v>
      </c>
      <c r="B629" s="47">
        <v>53.786999999999999</v>
      </c>
      <c r="C629" s="47">
        <v>1.1160000000000001</v>
      </c>
      <c r="D629" s="47">
        <v>4.9000000000000002E-2</v>
      </c>
      <c r="E629" s="47">
        <v>24.553999999999998</v>
      </c>
      <c r="F629" s="47">
        <v>1.63</v>
      </c>
      <c r="G629" s="47">
        <v>17.835999999999999</v>
      </c>
      <c r="H629" s="47">
        <v>0.73299999999999998</v>
      </c>
      <c r="I629" s="47">
        <v>0.28899999999999998</v>
      </c>
      <c r="J629" s="47">
        <v>100.008</v>
      </c>
      <c r="K629" s="48"/>
      <c r="L629" s="65">
        <v>68.711466769331963</v>
      </c>
      <c r="M629" s="65">
        <v>28.009037341823216</v>
      </c>
      <c r="N629" s="65">
        <v>3.279495888844814</v>
      </c>
      <c r="O629" s="49">
        <v>71.105771690807813</v>
      </c>
    </row>
    <row r="630" spans="1:15" s="50" customFormat="1" ht="12.75" x14ac:dyDescent="0.2">
      <c r="A630" s="50" t="s">
        <v>1240</v>
      </c>
      <c r="B630" s="47">
        <v>53.554000000000002</v>
      </c>
      <c r="C630" s="47">
        <v>0.95</v>
      </c>
      <c r="D630" s="47">
        <v>3.7999999999999999E-2</v>
      </c>
      <c r="E630" s="47">
        <v>23.972000000000001</v>
      </c>
      <c r="F630" s="47">
        <v>1.524</v>
      </c>
      <c r="G630" s="47">
        <v>18.648</v>
      </c>
      <c r="H630" s="47">
        <v>0.73099999999999998</v>
      </c>
      <c r="I630" s="47">
        <v>0.23899999999999999</v>
      </c>
      <c r="J630" s="47">
        <v>99.656999999999996</v>
      </c>
      <c r="K630" s="48"/>
      <c r="L630" s="65">
        <v>67.465194083220936</v>
      </c>
      <c r="M630" s="65">
        <v>29.451099741115634</v>
      </c>
      <c r="N630" s="65">
        <v>3.0837061756634325</v>
      </c>
      <c r="O630" s="49">
        <v>69.611818014320107</v>
      </c>
    </row>
    <row r="631" spans="1:15" s="50" customFormat="1" ht="12.75" x14ac:dyDescent="0.2">
      <c r="B631" s="47"/>
      <c r="C631" s="47"/>
      <c r="D631" s="47"/>
      <c r="E631" s="47"/>
      <c r="F631" s="47"/>
      <c r="G631" s="47"/>
      <c r="H631" s="47"/>
      <c r="I631" s="47"/>
      <c r="J631" s="47"/>
      <c r="K631" s="48"/>
      <c r="L631" s="65"/>
      <c r="M631" s="65"/>
      <c r="N631" s="65"/>
      <c r="O631" s="49"/>
    </row>
    <row r="632" spans="1:15" s="59" customFormat="1" ht="12.75" x14ac:dyDescent="0.2">
      <c r="A632" s="59" t="s">
        <v>1494</v>
      </c>
      <c r="B632" s="47">
        <v>54.092399999999998</v>
      </c>
      <c r="C632" s="47">
        <v>0.739039</v>
      </c>
      <c r="D632" s="47">
        <v>3.6353999999999997E-2</v>
      </c>
      <c r="E632" s="47">
        <v>25.198899999999998</v>
      </c>
      <c r="F632" s="47">
        <v>1.6114200000000001</v>
      </c>
      <c r="G632" s="47">
        <v>18.023299999999999</v>
      </c>
      <c r="H632" s="47">
        <v>0.65663000000000005</v>
      </c>
      <c r="I632" s="47">
        <v>0.16272800000000001</v>
      </c>
      <c r="J632" s="47">
        <f>SUM(B632:I632)</f>
        <v>100.52077100000001</v>
      </c>
      <c r="K632" s="48"/>
      <c r="L632" s="65">
        <v>69.091867114879207</v>
      </c>
      <c r="M632" s="65">
        <v>27.731503024239512</v>
      </c>
      <c r="N632" s="65">
        <v>3.176629860881286</v>
      </c>
      <c r="O632" s="49">
        <v>72.511903872025457</v>
      </c>
    </row>
    <row r="633" spans="1:15" s="59" customFormat="1" ht="12.75" x14ac:dyDescent="0.2">
      <c r="A633" s="59" t="s">
        <v>1495</v>
      </c>
      <c r="B633" s="47">
        <v>52.508600000000001</v>
      </c>
      <c r="C633" s="47">
        <v>2.2164700000000002</v>
      </c>
      <c r="D633" s="47">
        <v>0.274032</v>
      </c>
      <c r="E633" s="47">
        <v>15.4085</v>
      </c>
      <c r="F633" s="47">
        <v>19.8613</v>
      </c>
      <c r="G633" s="47">
        <v>9.2497100000000003</v>
      </c>
      <c r="H633" s="47">
        <v>0.36522199999999999</v>
      </c>
      <c r="I633" s="47">
        <v>0.48708099999999999</v>
      </c>
      <c r="J633" s="47">
        <f>SUM(B633:I633)</f>
        <v>100.370915</v>
      </c>
      <c r="K633" s="48"/>
      <c r="L633" s="65">
        <v>44.177154023428663</v>
      </c>
      <c r="M633" s="65">
        <v>14.881929383572027</v>
      </c>
      <c r="N633" s="65">
        <v>40.940916592999308</v>
      </c>
      <c r="O633" s="49">
        <v>75.984921606809948</v>
      </c>
    </row>
    <row r="634" spans="1:15" s="59" customFormat="1" ht="12.75" x14ac:dyDescent="0.2">
      <c r="A634" s="59" t="s">
        <v>1496</v>
      </c>
      <c r="B634" s="47">
        <v>51.646500000000003</v>
      </c>
      <c r="C634" s="47">
        <v>2.3136100000000002</v>
      </c>
      <c r="D634" s="47">
        <v>0.30497200000000002</v>
      </c>
      <c r="E634" s="47">
        <v>15.397600000000001</v>
      </c>
      <c r="F634" s="47">
        <v>19.2654</v>
      </c>
      <c r="G634" s="47">
        <v>9.6128900000000002</v>
      </c>
      <c r="H634" s="47">
        <v>0.39936500000000003</v>
      </c>
      <c r="I634" s="47">
        <v>0.515347</v>
      </c>
      <c r="J634" s="47">
        <f>SUM(B634:I634)</f>
        <v>99.455684000000019</v>
      </c>
      <c r="K634" s="48"/>
      <c r="L634" s="65">
        <v>44.44603874754128</v>
      </c>
      <c r="M634" s="65">
        <v>15.57140322231454</v>
      </c>
      <c r="N634" s="65">
        <v>39.982558030144169</v>
      </c>
      <c r="O634" s="49">
        <v>76.824024508577793</v>
      </c>
    </row>
    <row r="635" spans="1:15" s="59" customFormat="1" ht="12.75" x14ac:dyDescent="0.2">
      <c r="A635" s="59" t="s">
        <v>1497</v>
      </c>
      <c r="B635" s="47">
        <v>53.191299999999998</v>
      </c>
      <c r="C635" s="47">
        <v>1.27196</v>
      </c>
      <c r="D635" s="47">
        <v>1.8520999999999999E-2</v>
      </c>
      <c r="E635" s="47">
        <v>24.110199999999999</v>
      </c>
      <c r="F635" s="47">
        <v>1.6466000000000001</v>
      </c>
      <c r="G635" s="47">
        <v>18.9818</v>
      </c>
      <c r="H635" s="47">
        <v>0.64788100000000004</v>
      </c>
      <c r="I635" s="47">
        <v>0.23596800000000001</v>
      </c>
      <c r="J635" s="47">
        <f>SUM(B635:I635)</f>
        <v>100.10423</v>
      </c>
      <c r="K635" s="48"/>
      <c r="L635" s="65">
        <v>67.073275088730327</v>
      </c>
      <c r="M635" s="65">
        <v>29.633288145296234</v>
      </c>
      <c r="N635" s="65">
        <v>3.2934367659734489</v>
      </c>
      <c r="O635" s="49">
        <v>70.477453282119825</v>
      </c>
    </row>
    <row r="636" spans="1:15" s="59" customFormat="1" ht="12.75" x14ac:dyDescent="0.2">
      <c r="A636" s="59" t="s">
        <v>1498</v>
      </c>
      <c r="B636" s="47">
        <v>53.945599999999999</v>
      </c>
      <c r="C636" s="47">
        <v>1.17239</v>
      </c>
      <c r="D636" s="47">
        <v>2.0584999999999999E-2</v>
      </c>
      <c r="E636" s="47">
        <v>24.992100000000001</v>
      </c>
      <c r="F636" s="47">
        <v>1.5213399999999999</v>
      </c>
      <c r="G636" s="47">
        <v>18.2303</v>
      </c>
      <c r="H636" s="47">
        <v>0.65705999999999998</v>
      </c>
      <c r="I636" s="47">
        <v>0.23827799999999999</v>
      </c>
      <c r="J636" s="47">
        <f>SUM(B636:I636)</f>
        <v>100.77765299999999</v>
      </c>
      <c r="K636" s="48"/>
      <c r="L636" s="65">
        <v>68.818079768968346</v>
      </c>
      <c r="M636" s="65">
        <v>28.170033722954219</v>
      </c>
      <c r="N636" s="65">
        <v>3.0118865080774397</v>
      </c>
      <c r="O636" s="49">
        <v>71.823452437434824</v>
      </c>
    </row>
    <row r="637" spans="1:15" s="59" customFormat="1" ht="12.75" x14ac:dyDescent="0.2">
      <c r="B637" s="47"/>
      <c r="C637" s="47"/>
      <c r="D637" s="47"/>
      <c r="E637" s="47"/>
      <c r="F637" s="47"/>
      <c r="G637" s="47"/>
      <c r="H637" s="47"/>
      <c r="I637" s="47"/>
      <c r="J637" s="47"/>
      <c r="K637" s="48"/>
      <c r="L637" s="65"/>
      <c r="M637" s="65"/>
      <c r="N637" s="65"/>
      <c r="O637" s="49"/>
    </row>
    <row r="638" spans="1:15" s="59" customFormat="1" ht="12.75" x14ac:dyDescent="0.2">
      <c r="A638" s="59" t="s">
        <v>1532</v>
      </c>
      <c r="B638" s="47">
        <v>53.813600000000001</v>
      </c>
      <c r="C638" s="47">
        <v>1.4582599999999999</v>
      </c>
      <c r="D638" s="47">
        <v>2.6814000000000001E-2</v>
      </c>
      <c r="E638" s="47">
        <v>25.3505</v>
      </c>
      <c r="F638" s="47">
        <v>1.4806600000000001</v>
      </c>
      <c r="G638" s="47">
        <v>17.890499999999999</v>
      </c>
      <c r="H638" s="47">
        <v>0.67033799999999999</v>
      </c>
      <c r="I638" s="47">
        <v>0.23952999999999999</v>
      </c>
      <c r="J638" s="47">
        <f>SUM(B638:I638)</f>
        <v>100.93020200000001</v>
      </c>
      <c r="K638" s="48"/>
      <c r="L638" s="65">
        <v>69.539825065483271</v>
      </c>
      <c r="M638" s="65">
        <v>27.539959266020414</v>
      </c>
      <c r="N638" s="65">
        <v>2.9202156684963025</v>
      </c>
      <c r="O638" s="49">
        <v>73.026466697342727</v>
      </c>
    </row>
    <row r="639" spans="1:15" s="59" customFormat="1" ht="12.75" x14ac:dyDescent="0.2">
      <c r="A639" s="59" t="s">
        <v>1544</v>
      </c>
      <c r="B639" s="47">
        <v>51.914700000000003</v>
      </c>
      <c r="C639" s="47">
        <v>2.32565</v>
      </c>
      <c r="D639" s="47">
        <v>0.32871499999999998</v>
      </c>
      <c r="E639" s="47">
        <v>15.594200000000001</v>
      </c>
      <c r="F639" s="47">
        <v>19.872299999999999</v>
      </c>
      <c r="G639" s="47">
        <v>8.9841300000000004</v>
      </c>
      <c r="H639" s="47">
        <v>0.37134699999999998</v>
      </c>
      <c r="I639" s="47">
        <v>0.45286700000000002</v>
      </c>
      <c r="J639" s="47">
        <f>SUM(B639:I639)</f>
        <v>99.843909000000011</v>
      </c>
      <c r="K639" s="48"/>
      <c r="L639" s="65">
        <v>44.652504201658964</v>
      </c>
      <c r="M639" s="65">
        <v>14.436186984954141</v>
      </c>
      <c r="N639" s="65">
        <v>40.911308813386889</v>
      </c>
      <c r="O639" s="49">
        <v>79.122552692948858</v>
      </c>
    </row>
    <row r="640" spans="1:15" s="59" customFormat="1" ht="12.75" x14ac:dyDescent="0.2">
      <c r="A640" s="59" t="s">
        <v>1514</v>
      </c>
      <c r="B640" s="47">
        <v>51.9101</v>
      </c>
      <c r="C640" s="47">
        <v>2.2833600000000001</v>
      </c>
      <c r="D640" s="47">
        <v>0.29119499999999998</v>
      </c>
      <c r="E640" s="47">
        <v>15.5481</v>
      </c>
      <c r="F640" s="47">
        <v>19.674800000000001</v>
      </c>
      <c r="G640" s="47">
        <v>8.9628399999999999</v>
      </c>
      <c r="H640" s="47">
        <v>0.39191300000000001</v>
      </c>
      <c r="I640" s="47">
        <v>0.46636499999999997</v>
      </c>
      <c r="J640" s="47">
        <f>SUM(B640:I640)</f>
        <v>99.528673000000012</v>
      </c>
      <c r="K640" s="48"/>
      <c r="L640" s="65">
        <v>44.776987488914763</v>
      </c>
      <c r="M640" s="65">
        <v>14.484948023942099</v>
      </c>
      <c r="N640" s="65">
        <v>40.738064487143141</v>
      </c>
      <c r="O640" s="49">
        <v>77.972151295121108</v>
      </c>
    </row>
    <row r="641" spans="1:15" s="59" customFormat="1" ht="12.75" x14ac:dyDescent="0.2">
      <c r="A641" s="59" t="s">
        <v>1515</v>
      </c>
      <c r="B641" s="47">
        <v>52.304600000000001</v>
      </c>
      <c r="C641" s="47">
        <v>2.2678699999999998</v>
      </c>
      <c r="D641" s="47">
        <v>0.29042699999999999</v>
      </c>
      <c r="E641" s="47">
        <v>15.515499999999999</v>
      </c>
      <c r="F641" s="47">
        <v>20.214500000000001</v>
      </c>
      <c r="G641" s="47">
        <v>8.8116599999999998</v>
      </c>
      <c r="H641" s="47">
        <v>0.38395800000000002</v>
      </c>
      <c r="I641" s="47">
        <v>0.45261000000000001</v>
      </c>
      <c r="J641" s="47">
        <f>SUM(B641:I641)</f>
        <v>100.24112500000003</v>
      </c>
      <c r="K641" s="48"/>
      <c r="L641" s="65">
        <v>44.337589410397364</v>
      </c>
      <c r="M641" s="65">
        <v>14.130508285217525</v>
      </c>
      <c r="N641" s="65">
        <v>41.531902304385113</v>
      </c>
      <c r="O641" s="49">
        <v>78.294533772466039</v>
      </c>
    </row>
    <row r="642" spans="1:15" s="59" customFormat="1" ht="12.75" x14ac:dyDescent="0.2">
      <c r="A642" s="59" t="s">
        <v>1516</v>
      </c>
      <c r="B642" s="47">
        <v>51.306899999999999</v>
      </c>
      <c r="C642" s="47">
        <v>3.1314700000000002</v>
      </c>
      <c r="D642" s="47">
        <v>0.29220699999999999</v>
      </c>
      <c r="E642" s="47">
        <v>14.9199</v>
      </c>
      <c r="F642" s="47">
        <v>19.886600000000001</v>
      </c>
      <c r="G642" s="47">
        <v>9.3396699999999999</v>
      </c>
      <c r="H642" s="47">
        <v>0.32755400000000001</v>
      </c>
      <c r="I642" s="47">
        <v>0.57548900000000003</v>
      </c>
      <c r="J642" s="47">
        <f>SUM(B642:I642)</f>
        <v>99.779790000000006</v>
      </c>
      <c r="K642" s="48"/>
      <c r="L642" s="65">
        <v>43.297591486602691</v>
      </c>
      <c r="M642" s="65">
        <v>15.209786178300352</v>
      </c>
      <c r="N642" s="65">
        <v>41.492622335096947</v>
      </c>
      <c r="O642" s="49">
        <v>76.620075181979999</v>
      </c>
    </row>
    <row r="643" spans="1:15" s="59" customFormat="1" ht="12.75" x14ac:dyDescent="0.2">
      <c r="B643" s="47"/>
      <c r="C643" s="47"/>
      <c r="D643" s="47"/>
      <c r="E643" s="47"/>
      <c r="F643" s="47"/>
      <c r="G643" s="47"/>
      <c r="H643" s="47"/>
      <c r="I643" s="47"/>
      <c r="J643" s="47"/>
      <c r="K643" s="48"/>
      <c r="L643" s="65"/>
      <c r="M643" s="65"/>
      <c r="N643" s="65"/>
      <c r="O643" s="49"/>
    </row>
    <row r="644" spans="1:15" s="30" customFormat="1" ht="15.75" x14ac:dyDescent="0.25">
      <c r="A644" s="67" t="s">
        <v>13</v>
      </c>
      <c r="B644" s="19"/>
      <c r="C644" s="19"/>
      <c r="D644" s="19"/>
      <c r="E644" s="19"/>
      <c r="F644" s="19"/>
      <c r="G644" s="19"/>
      <c r="H644" s="19"/>
      <c r="I644" s="19"/>
      <c r="J644" s="19"/>
      <c r="K644" s="19"/>
      <c r="L644" s="84"/>
      <c r="M644" s="84"/>
      <c r="N644" s="84"/>
      <c r="O644" s="78"/>
    </row>
    <row r="645" spans="1:15" x14ac:dyDescent="0.25">
      <c r="A645" s="25" t="s">
        <v>1154</v>
      </c>
      <c r="B645" s="20"/>
      <c r="C645" s="20"/>
      <c r="D645" s="20"/>
      <c r="E645" s="20"/>
      <c r="F645" s="4"/>
      <c r="G645" s="20"/>
      <c r="H645" s="20"/>
      <c r="I645" s="20"/>
      <c r="J645" s="4"/>
      <c r="L645" s="24"/>
      <c r="M645" s="24"/>
      <c r="N645" s="24"/>
      <c r="O645" s="13"/>
    </row>
    <row r="646" spans="1:15" s="50" customFormat="1" ht="12.75" x14ac:dyDescent="0.2">
      <c r="A646" s="59" t="s">
        <v>406</v>
      </c>
      <c r="B646" s="68">
        <v>51.247</v>
      </c>
      <c r="C646" s="68">
        <v>2.3650000000000002</v>
      </c>
      <c r="D646" s="68">
        <v>0.314</v>
      </c>
      <c r="E646" s="68">
        <v>14.984</v>
      </c>
      <c r="F646" s="68">
        <v>19.100000000000001</v>
      </c>
      <c r="G646" s="68">
        <v>10.419</v>
      </c>
      <c r="H646" s="68">
        <v>0.36499999999999999</v>
      </c>
      <c r="I646" s="68">
        <v>0.48399999999999999</v>
      </c>
      <c r="J646" s="68">
        <v>99.295000000000002</v>
      </c>
      <c r="K646" s="48"/>
      <c r="L646" s="65">
        <v>43.352463365676172</v>
      </c>
      <c r="M646" s="65">
        <v>16.916316595588707</v>
      </c>
      <c r="N646" s="65">
        <v>39.73122003873511</v>
      </c>
      <c r="O646" s="49">
        <v>75.337460889511846</v>
      </c>
    </row>
    <row r="647" spans="1:15" s="50" customFormat="1" ht="12.75" x14ac:dyDescent="0.2">
      <c r="A647" s="59" t="s">
        <v>407</v>
      </c>
      <c r="B647" s="68">
        <v>48.386000000000003</v>
      </c>
      <c r="C647" s="68">
        <v>5.12</v>
      </c>
      <c r="D647" s="68">
        <v>0.251</v>
      </c>
      <c r="E647" s="68">
        <v>14.04</v>
      </c>
      <c r="F647" s="68">
        <v>20.352</v>
      </c>
      <c r="G647" s="68">
        <v>9.1690000000000005</v>
      </c>
      <c r="H647" s="68">
        <v>0.29199999999999998</v>
      </c>
      <c r="I647" s="68">
        <v>0.92</v>
      </c>
      <c r="J647" s="68">
        <v>98.525999999999996</v>
      </c>
      <c r="K647" s="48"/>
      <c r="L647" s="65">
        <v>41.5164800662427</v>
      </c>
      <c r="M647" s="65">
        <v>15.214901358409255</v>
      </c>
      <c r="N647" s="65">
        <v>43.268618575348043</v>
      </c>
      <c r="O647" s="49">
        <v>80.335206434619877</v>
      </c>
    </row>
    <row r="648" spans="1:15" s="50" customFormat="1" ht="12.75" x14ac:dyDescent="0.2">
      <c r="A648" s="59" t="s">
        <v>408</v>
      </c>
      <c r="B648" s="68">
        <v>52.162999999999997</v>
      </c>
      <c r="C648" s="68">
        <v>1.4570000000000001</v>
      </c>
      <c r="D648" s="68">
        <v>0.182</v>
      </c>
      <c r="E648" s="68">
        <v>16.8</v>
      </c>
      <c r="F648" s="68">
        <v>18.247</v>
      </c>
      <c r="G648" s="68">
        <v>9.7149999999999999</v>
      </c>
      <c r="H648" s="68">
        <v>0.39200000000000002</v>
      </c>
      <c r="I648" s="68">
        <v>0.33700000000000002</v>
      </c>
      <c r="J648" s="68">
        <v>99.311999999999998</v>
      </c>
      <c r="K648" s="48"/>
      <c r="L648" s="65">
        <v>47.496729727681732</v>
      </c>
      <c r="M648" s="65">
        <v>15.413135008081106</v>
      </c>
      <c r="N648" s="65">
        <v>37.090135264237169</v>
      </c>
      <c r="O648" s="49">
        <v>78.607931684252065</v>
      </c>
    </row>
    <row r="649" spans="1:15" s="50" customFormat="1" ht="12.75" x14ac:dyDescent="0.2">
      <c r="A649" s="59" t="s">
        <v>411</v>
      </c>
      <c r="B649" s="68">
        <v>50.984000000000002</v>
      </c>
      <c r="C649" s="68">
        <v>2.339</v>
      </c>
      <c r="D649" s="68">
        <v>0.25600000000000001</v>
      </c>
      <c r="E649" s="68">
        <v>15.375</v>
      </c>
      <c r="F649" s="68">
        <v>19.338999999999999</v>
      </c>
      <c r="G649" s="68">
        <v>10.029</v>
      </c>
      <c r="H649" s="68">
        <v>0.36099999999999999</v>
      </c>
      <c r="I649" s="68">
        <v>0.51</v>
      </c>
      <c r="J649" s="68">
        <v>99.194000000000003</v>
      </c>
      <c r="K649" s="48"/>
      <c r="L649" s="65">
        <v>44.045377554960332</v>
      </c>
      <c r="M649" s="65">
        <v>16.122656264894655</v>
      </c>
      <c r="N649" s="65">
        <v>39.831966180145017</v>
      </c>
      <c r="O649" s="49">
        <v>78.074895630508649</v>
      </c>
    </row>
    <row r="650" spans="1:15" s="50" customFormat="1" ht="12.75" x14ac:dyDescent="0.2">
      <c r="A650" s="59" t="s">
        <v>412</v>
      </c>
      <c r="B650" s="68">
        <v>50.959000000000003</v>
      </c>
      <c r="C650" s="68">
        <v>2.1150000000000002</v>
      </c>
      <c r="D650" s="68">
        <v>0.34599999999999997</v>
      </c>
      <c r="E650" s="68">
        <v>14.599</v>
      </c>
      <c r="F650" s="68">
        <v>18.628</v>
      </c>
      <c r="G650" s="68">
        <v>11.385999999999999</v>
      </c>
      <c r="H650" s="68">
        <v>0.45700000000000002</v>
      </c>
      <c r="I650" s="68">
        <v>0.51200000000000001</v>
      </c>
      <c r="J650" s="68">
        <v>99.004000000000005</v>
      </c>
      <c r="K650" s="48"/>
      <c r="L650" s="65">
        <v>42.461790892491962</v>
      </c>
      <c r="M650" s="65">
        <v>18.584039896374392</v>
      </c>
      <c r="N650" s="65">
        <v>38.954169211133653</v>
      </c>
      <c r="O650" s="49">
        <v>73.361210418644561</v>
      </c>
    </row>
    <row r="651" spans="1:15" s="50" customFormat="1" ht="12.75" x14ac:dyDescent="0.2">
      <c r="A651" s="59" t="s">
        <v>413</v>
      </c>
      <c r="B651" s="68">
        <v>51.033999999999999</v>
      </c>
      <c r="C651" s="68">
        <v>1.899</v>
      </c>
      <c r="D651" s="68">
        <v>0.33100000000000002</v>
      </c>
      <c r="E651" s="68">
        <v>15.635999999999999</v>
      </c>
      <c r="F651" s="68">
        <v>18.788</v>
      </c>
      <c r="G651" s="68">
        <v>10.199</v>
      </c>
      <c r="H651" s="68">
        <v>0.40100000000000002</v>
      </c>
      <c r="I651" s="68">
        <v>0.51800000000000002</v>
      </c>
      <c r="J651" s="68">
        <v>98.813999999999993</v>
      </c>
      <c r="K651" s="48"/>
      <c r="L651" s="65">
        <v>44.844147089837108</v>
      </c>
      <c r="M651" s="65">
        <v>16.414643288558718</v>
      </c>
      <c r="N651" s="65">
        <v>38.74120962160417</v>
      </c>
      <c r="O651" s="49">
        <v>78.512379611614207</v>
      </c>
    </row>
    <row r="652" spans="1:15" s="50" customFormat="1" ht="12.75" x14ac:dyDescent="0.2">
      <c r="A652" s="59" t="s">
        <v>414</v>
      </c>
      <c r="B652" s="68">
        <v>50.991</v>
      </c>
      <c r="C652" s="68">
        <v>2.2989999999999999</v>
      </c>
      <c r="D652" s="68">
        <v>0.29399999999999998</v>
      </c>
      <c r="E652" s="68">
        <v>15.691000000000001</v>
      </c>
      <c r="F652" s="68">
        <v>19.474</v>
      </c>
      <c r="G652" s="68">
        <v>9.5950000000000006</v>
      </c>
      <c r="H652" s="68">
        <v>0.34799999999999998</v>
      </c>
      <c r="I652" s="68">
        <v>0.46600000000000003</v>
      </c>
      <c r="J652" s="68">
        <v>99.165999999999997</v>
      </c>
      <c r="K652" s="48"/>
      <c r="L652" s="65">
        <v>44.733403994125339</v>
      </c>
      <c r="M652" s="65">
        <v>15.350412652784945</v>
      </c>
      <c r="N652" s="65">
        <v>39.916183353089721</v>
      </c>
      <c r="O652" s="49">
        <v>80.500894837518146</v>
      </c>
    </row>
    <row r="653" spans="1:15" s="50" customFormat="1" ht="12.75" x14ac:dyDescent="0.2">
      <c r="A653" s="59" t="s">
        <v>415</v>
      </c>
      <c r="B653" s="68">
        <v>51.012</v>
      </c>
      <c r="C653" s="68">
        <v>2.1920000000000002</v>
      </c>
      <c r="D653" s="68">
        <v>0.36399999999999999</v>
      </c>
      <c r="E653" s="68">
        <v>14.856</v>
      </c>
      <c r="F653" s="68">
        <v>19.093</v>
      </c>
      <c r="G653" s="68">
        <v>10.63</v>
      </c>
      <c r="H653" s="68">
        <v>0.39900000000000002</v>
      </c>
      <c r="I653" s="68">
        <v>0.53100000000000003</v>
      </c>
      <c r="J653" s="68">
        <v>99.093999999999994</v>
      </c>
      <c r="K653" s="48"/>
      <c r="L653" s="65">
        <v>43.000323790488551</v>
      </c>
      <c r="M653" s="65">
        <v>17.26620331533589</v>
      </c>
      <c r="N653" s="65">
        <v>39.733472894175549</v>
      </c>
      <c r="O653" s="49">
        <v>75.760728897330168</v>
      </c>
    </row>
    <row r="654" spans="1:15" s="50" customFormat="1" ht="12.75" x14ac:dyDescent="0.2">
      <c r="A654" s="59" t="s">
        <v>421</v>
      </c>
      <c r="B654" s="68">
        <v>51.207000000000001</v>
      </c>
      <c r="C654" s="68">
        <v>2.2829999999999999</v>
      </c>
      <c r="D654" s="68">
        <v>0.28399999999999997</v>
      </c>
      <c r="E654" s="68">
        <v>15.336</v>
      </c>
      <c r="F654" s="68">
        <v>19.28</v>
      </c>
      <c r="G654" s="68">
        <v>10.334</v>
      </c>
      <c r="H654" s="68">
        <v>0.35499999999999998</v>
      </c>
      <c r="I654" s="68">
        <v>0.45300000000000001</v>
      </c>
      <c r="J654" s="68">
        <v>99.539000000000001</v>
      </c>
      <c r="K654" s="48"/>
      <c r="L654" s="65">
        <v>43.821000438127122</v>
      </c>
      <c r="M654" s="65">
        <v>16.570377277613389</v>
      </c>
      <c r="N654" s="65">
        <v>39.608622284259489</v>
      </c>
      <c r="O654" s="49">
        <v>77.484044683687614</v>
      </c>
    </row>
    <row r="655" spans="1:15" s="50" customFormat="1" ht="12.75" x14ac:dyDescent="0.2">
      <c r="A655" s="59" t="s">
        <v>422</v>
      </c>
      <c r="B655" s="68">
        <v>50.582999999999998</v>
      </c>
      <c r="C655" s="68">
        <v>2.5659999999999998</v>
      </c>
      <c r="D655" s="68">
        <v>0.29899999999999999</v>
      </c>
      <c r="E655" s="68">
        <v>15.298</v>
      </c>
      <c r="F655" s="68">
        <v>18.678999999999998</v>
      </c>
      <c r="G655" s="68">
        <v>10.516</v>
      </c>
      <c r="H655" s="68">
        <v>0.38800000000000001</v>
      </c>
      <c r="I655" s="68">
        <v>0.53900000000000003</v>
      </c>
      <c r="J655" s="68">
        <v>98.876999999999995</v>
      </c>
      <c r="K655" s="48"/>
      <c r="L655" s="65">
        <v>44.176911055845267</v>
      </c>
      <c r="M655" s="65">
        <v>17.041390079384165</v>
      </c>
      <c r="N655" s="65">
        <v>38.781698864770568</v>
      </c>
      <c r="O655" s="49">
        <v>77.292559126880263</v>
      </c>
    </row>
    <row r="656" spans="1:15" s="50" customFormat="1" ht="12.75" x14ac:dyDescent="0.2">
      <c r="A656" s="59" t="s">
        <v>423</v>
      </c>
      <c r="B656" s="68">
        <v>50.066000000000003</v>
      </c>
      <c r="C656" s="68">
        <v>3.37</v>
      </c>
      <c r="D656" s="68">
        <v>0.28399999999999997</v>
      </c>
      <c r="E656" s="68">
        <v>15.82</v>
      </c>
      <c r="F656" s="68">
        <v>19.18</v>
      </c>
      <c r="G656" s="68">
        <v>9.2110000000000003</v>
      </c>
      <c r="H656" s="68">
        <v>0.30599999999999999</v>
      </c>
      <c r="I656" s="68">
        <v>0.624</v>
      </c>
      <c r="J656" s="68">
        <v>98.864000000000004</v>
      </c>
      <c r="K656" s="48"/>
      <c r="L656" s="65">
        <v>45.487443284794402</v>
      </c>
      <c r="M656" s="65">
        <v>14.862284866790759</v>
      </c>
      <c r="N656" s="65">
        <v>39.650271848414832</v>
      </c>
      <c r="O656" s="49">
        <v>82.35886968618145</v>
      </c>
    </row>
    <row r="657" spans="1:15" s="50" customFormat="1" ht="12.75" x14ac:dyDescent="0.2">
      <c r="A657" s="59" t="s">
        <v>429</v>
      </c>
      <c r="B657" s="68">
        <v>49.838000000000001</v>
      </c>
      <c r="C657" s="68">
        <v>3.254</v>
      </c>
      <c r="D657" s="68">
        <v>0.42899999999999999</v>
      </c>
      <c r="E657" s="68">
        <v>14.475</v>
      </c>
      <c r="F657" s="68">
        <v>18.367999999999999</v>
      </c>
      <c r="G657" s="68">
        <v>11.397</v>
      </c>
      <c r="H657" s="68">
        <v>0.36199999999999999</v>
      </c>
      <c r="I657" s="68">
        <v>0.626</v>
      </c>
      <c r="J657" s="68">
        <v>98.76</v>
      </c>
      <c r="K657" s="48"/>
      <c r="L657" s="65">
        <v>42.477656827966968</v>
      </c>
      <c r="M657" s="65">
        <v>18.76835799807597</v>
      </c>
      <c r="N657" s="65">
        <v>38.753985173957069</v>
      </c>
      <c r="O657" s="49">
        <v>75.237699832163102</v>
      </c>
    </row>
    <row r="658" spans="1:15" s="50" customFormat="1" ht="12.75" x14ac:dyDescent="0.2">
      <c r="A658" s="59" t="s">
        <v>430</v>
      </c>
      <c r="B658" s="68">
        <v>50.185000000000002</v>
      </c>
      <c r="C658" s="68">
        <v>3.2970000000000002</v>
      </c>
      <c r="D658" s="68">
        <v>0.40200000000000002</v>
      </c>
      <c r="E658" s="68">
        <v>14.471</v>
      </c>
      <c r="F658" s="68">
        <v>18.239000000000001</v>
      </c>
      <c r="G658" s="68">
        <v>11.452999999999999</v>
      </c>
      <c r="H658" s="68">
        <v>0.35399999999999998</v>
      </c>
      <c r="I658" s="68">
        <v>0.63100000000000001</v>
      </c>
      <c r="J658" s="68">
        <v>99.058999999999997</v>
      </c>
      <c r="K658" s="48"/>
      <c r="L658" s="65">
        <v>42.547478293512356</v>
      </c>
      <c r="M658" s="65">
        <v>18.896801172590155</v>
      </c>
      <c r="N658" s="65">
        <v>38.555720533897492</v>
      </c>
      <c r="O658" s="49">
        <v>73.622673638791511</v>
      </c>
    </row>
    <row r="659" spans="1:15" s="50" customFormat="1" ht="12.75" x14ac:dyDescent="0.2">
      <c r="A659" s="59" t="s">
        <v>431</v>
      </c>
      <c r="B659" s="68">
        <v>48.351999999999997</v>
      </c>
      <c r="C659" s="68">
        <v>5.86</v>
      </c>
      <c r="D659" s="68">
        <v>0.26100000000000001</v>
      </c>
      <c r="E659" s="68">
        <v>14.337</v>
      </c>
      <c r="F659" s="68">
        <v>21.422999999999998</v>
      </c>
      <c r="G659" s="68">
        <v>7.6</v>
      </c>
      <c r="H659" s="68">
        <v>0.185</v>
      </c>
      <c r="I659" s="68">
        <v>0.71699999999999997</v>
      </c>
      <c r="J659" s="68">
        <v>98.739000000000004</v>
      </c>
      <c r="K659" s="48"/>
      <c r="L659" s="65">
        <v>42.162139287708001</v>
      </c>
      <c r="M659" s="65">
        <v>12.542141514811734</v>
      </c>
      <c r="N659" s="65">
        <v>45.295719197480274</v>
      </c>
      <c r="O659" s="49">
        <v>86.256125129763205</v>
      </c>
    </row>
    <row r="660" spans="1:15" s="50" customFormat="1" ht="12.75" x14ac:dyDescent="0.2">
      <c r="A660" s="59" t="s">
        <v>432</v>
      </c>
      <c r="B660" s="68">
        <v>52.018999999999998</v>
      </c>
      <c r="C660" s="68">
        <v>1.99</v>
      </c>
      <c r="D660" s="68">
        <v>0.17499999999999999</v>
      </c>
      <c r="E660" s="68">
        <v>16.561</v>
      </c>
      <c r="F660" s="68">
        <v>18.754000000000001</v>
      </c>
      <c r="G660" s="68">
        <v>9.4030000000000005</v>
      </c>
      <c r="H660" s="68">
        <v>0.35099999999999998</v>
      </c>
      <c r="I660" s="68">
        <v>0.46100000000000002</v>
      </c>
      <c r="J660" s="68">
        <v>99.74</v>
      </c>
      <c r="K660" s="48"/>
      <c r="L660" s="65">
        <v>46.886735010644038</v>
      </c>
      <c r="M660" s="65">
        <v>14.939072031822517</v>
      </c>
      <c r="N660" s="65">
        <v>38.174192957533442</v>
      </c>
      <c r="O660" s="49">
        <v>78.78696442330552</v>
      </c>
    </row>
    <row r="661" spans="1:15" s="50" customFormat="1" ht="12.75" x14ac:dyDescent="0.2">
      <c r="A661" s="59" t="s">
        <v>437</v>
      </c>
      <c r="B661" s="68">
        <v>50.381</v>
      </c>
      <c r="C661" s="68">
        <v>2.968</v>
      </c>
      <c r="D661" s="68">
        <v>0.32200000000000001</v>
      </c>
      <c r="E661" s="68">
        <v>15.294</v>
      </c>
      <c r="F661" s="68">
        <v>19.102</v>
      </c>
      <c r="G661" s="68">
        <v>10.007999999999999</v>
      </c>
      <c r="H661" s="68">
        <v>0.38300000000000001</v>
      </c>
      <c r="I661" s="68">
        <v>0.69299999999999995</v>
      </c>
      <c r="J661" s="68">
        <v>99.15</v>
      </c>
      <c r="K661" s="48"/>
      <c r="L661" s="65">
        <v>44.146171691344691</v>
      </c>
      <c r="M661" s="65">
        <v>16.211119597153903</v>
      </c>
      <c r="N661" s="65">
        <v>39.642708711501406</v>
      </c>
      <c r="O661" s="49">
        <v>78.981789718977467</v>
      </c>
    </row>
    <row r="662" spans="1:15" s="50" customFormat="1" ht="12.75" x14ac:dyDescent="0.2">
      <c r="A662" s="59" t="s">
        <v>438</v>
      </c>
      <c r="B662" s="68">
        <v>51.758000000000003</v>
      </c>
      <c r="C662" s="68">
        <v>2.3130000000000002</v>
      </c>
      <c r="D662" s="68">
        <v>0.29499999999999998</v>
      </c>
      <c r="E662" s="68">
        <v>15.211</v>
      </c>
      <c r="F662" s="68">
        <v>19.286000000000001</v>
      </c>
      <c r="G662" s="68">
        <v>10.627000000000001</v>
      </c>
      <c r="H662" s="68">
        <v>0.41799999999999998</v>
      </c>
      <c r="I662" s="68">
        <v>0.54800000000000004</v>
      </c>
      <c r="J662" s="68">
        <v>100.459</v>
      </c>
      <c r="K662" s="48"/>
      <c r="L662" s="65">
        <v>43.409576279927528</v>
      </c>
      <c r="M662" s="65">
        <v>17.018928429538775</v>
      </c>
      <c r="N662" s="65">
        <v>39.571495290533697</v>
      </c>
      <c r="O662" s="49">
        <v>75.540420873108971</v>
      </c>
    </row>
    <row r="663" spans="1:15" s="50" customFormat="1" ht="12.75" x14ac:dyDescent="0.2">
      <c r="A663" s="59" t="s">
        <v>439</v>
      </c>
      <c r="B663" s="68">
        <v>50.557000000000002</v>
      </c>
      <c r="C663" s="68">
        <v>3.4870000000000001</v>
      </c>
      <c r="D663" s="68">
        <v>0.27100000000000002</v>
      </c>
      <c r="E663" s="68">
        <v>15.752000000000001</v>
      </c>
      <c r="F663" s="68">
        <v>19.995000000000001</v>
      </c>
      <c r="G663" s="68">
        <v>8.4920000000000009</v>
      </c>
      <c r="H663" s="68">
        <v>0.29699999999999999</v>
      </c>
      <c r="I663" s="68">
        <v>0.56299999999999994</v>
      </c>
      <c r="J663" s="68">
        <v>99.418000000000006</v>
      </c>
      <c r="K663" s="48"/>
      <c r="L663" s="65">
        <v>45.143322651819922</v>
      </c>
      <c r="M663" s="65">
        <v>13.657196381312179</v>
      </c>
      <c r="N663" s="65">
        <v>41.199480966867895</v>
      </c>
      <c r="O663" s="49">
        <v>83.075228212353252</v>
      </c>
    </row>
    <row r="664" spans="1:15" s="50" customFormat="1" ht="12.75" x14ac:dyDescent="0.2">
      <c r="A664" s="59" t="s">
        <v>443</v>
      </c>
      <c r="B664" s="68">
        <v>50.865000000000002</v>
      </c>
      <c r="C664" s="68">
        <v>2.3149999999999999</v>
      </c>
      <c r="D664" s="68">
        <v>0.308</v>
      </c>
      <c r="E664" s="68">
        <v>14.61</v>
      </c>
      <c r="F664" s="68">
        <v>18.370999999999999</v>
      </c>
      <c r="G664" s="68">
        <v>11.824999999999999</v>
      </c>
      <c r="H664" s="68">
        <v>0.40600000000000003</v>
      </c>
      <c r="I664" s="68">
        <v>0.53</v>
      </c>
      <c r="J664" s="68">
        <v>99.242000000000004</v>
      </c>
      <c r="K664" s="48"/>
      <c r="L664" s="65">
        <v>42.404272067203351</v>
      </c>
      <c r="M664" s="65">
        <v>19.259911923215846</v>
      </c>
      <c r="N664" s="65">
        <v>38.335816009580796</v>
      </c>
      <c r="O664" s="49">
        <v>72.44374229997014</v>
      </c>
    </row>
    <row r="665" spans="1:15" s="50" customFormat="1" ht="12.75" x14ac:dyDescent="0.2">
      <c r="A665" s="59" t="s">
        <v>444</v>
      </c>
      <c r="B665" s="68">
        <v>51.204000000000001</v>
      </c>
      <c r="C665" s="68">
        <v>2.2719999999999998</v>
      </c>
      <c r="D665" s="68">
        <v>0.32500000000000001</v>
      </c>
      <c r="E665" s="68">
        <v>14.785</v>
      </c>
      <c r="F665" s="68">
        <v>18.372</v>
      </c>
      <c r="G665" s="68">
        <v>11.595000000000001</v>
      </c>
      <c r="H665" s="68">
        <v>0.436</v>
      </c>
      <c r="I665" s="68">
        <v>0.629</v>
      </c>
      <c r="J665" s="68">
        <v>99.614999999999995</v>
      </c>
      <c r="K665" s="48"/>
      <c r="L665" s="65">
        <v>42.854170931353316</v>
      </c>
      <c r="M665" s="65">
        <v>18.85976481155468</v>
      </c>
      <c r="N665" s="65">
        <v>38.286064257092001</v>
      </c>
      <c r="O665" s="49">
        <v>72.576295876307171</v>
      </c>
    </row>
    <row r="666" spans="1:15" s="50" customFormat="1" ht="12.75" x14ac:dyDescent="0.2">
      <c r="A666" s="59" t="s">
        <v>445</v>
      </c>
      <c r="B666" s="68">
        <v>51.26</v>
      </c>
      <c r="C666" s="68">
        <v>3.448</v>
      </c>
      <c r="D666" s="68">
        <v>0.255</v>
      </c>
      <c r="E666" s="68">
        <v>15.663</v>
      </c>
      <c r="F666" s="68">
        <v>19.693999999999999</v>
      </c>
      <c r="G666" s="68">
        <v>8.9</v>
      </c>
      <c r="H666" s="68">
        <v>0.29299999999999998</v>
      </c>
      <c r="I666" s="68">
        <v>0.59599999999999997</v>
      </c>
      <c r="J666" s="68">
        <v>100.128</v>
      </c>
      <c r="K666" s="48"/>
      <c r="L666" s="65">
        <v>44.986828938421304</v>
      </c>
      <c r="M666" s="65">
        <v>14.344789877659913</v>
      </c>
      <c r="N666" s="65">
        <v>40.668381183918783</v>
      </c>
      <c r="O666" s="49">
        <v>79.423213826500898</v>
      </c>
    </row>
    <row r="667" spans="1:15" s="50" customFormat="1" ht="12.75" x14ac:dyDescent="0.2">
      <c r="A667" s="59" t="s">
        <v>446</v>
      </c>
      <c r="B667" s="68">
        <v>52.085000000000001</v>
      </c>
      <c r="C667" s="68">
        <v>1.927</v>
      </c>
      <c r="D667" s="68">
        <v>0.32800000000000001</v>
      </c>
      <c r="E667" s="68">
        <v>15.648999999999999</v>
      </c>
      <c r="F667" s="68">
        <v>18.303000000000001</v>
      </c>
      <c r="G667" s="68">
        <v>11.010999999999999</v>
      </c>
      <c r="H667" s="68">
        <v>0.35</v>
      </c>
      <c r="I667" s="68">
        <v>0.47099999999999997</v>
      </c>
      <c r="J667" s="68">
        <v>100.125</v>
      </c>
      <c r="K667" s="48"/>
      <c r="L667" s="65">
        <v>44.727538282667275</v>
      </c>
      <c r="M667" s="65">
        <v>17.660740903810222</v>
      </c>
      <c r="N667" s="65">
        <v>37.611720813522496</v>
      </c>
      <c r="O667" s="49">
        <v>74.606182260859498</v>
      </c>
    </row>
    <row r="668" spans="1:15" s="50" customFormat="1" ht="12.75" x14ac:dyDescent="0.2">
      <c r="A668" s="59" t="s">
        <v>447</v>
      </c>
      <c r="B668" s="68">
        <v>50.761000000000003</v>
      </c>
      <c r="C668" s="68">
        <v>2.9870000000000001</v>
      </c>
      <c r="D668" s="68">
        <v>0.371</v>
      </c>
      <c r="E668" s="68">
        <v>14.772</v>
      </c>
      <c r="F668" s="68">
        <v>18.582000000000001</v>
      </c>
      <c r="G668" s="68">
        <v>10.927</v>
      </c>
      <c r="H668" s="68">
        <v>0.34599999999999997</v>
      </c>
      <c r="I668" s="68">
        <v>0.61</v>
      </c>
      <c r="J668" s="68">
        <v>99.358000000000004</v>
      </c>
      <c r="K668" s="48"/>
      <c r="L668" s="65">
        <v>43.112494288694705</v>
      </c>
      <c r="M668" s="65">
        <v>17.896106059831361</v>
      </c>
      <c r="N668" s="65">
        <v>38.991399651473927</v>
      </c>
      <c r="O668" s="49">
        <v>74.432543307116589</v>
      </c>
    </row>
    <row r="669" spans="1:15" s="50" customFormat="1" ht="12.75" x14ac:dyDescent="0.2">
      <c r="A669" s="59" t="s">
        <v>448</v>
      </c>
      <c r="B669" s="68">
        <v>50.246000000000002</v>
      </c>
      <c r="C669" s="68">
        <v>3.206</v>
      </c>
      <c r="D669" s="68">
        <v>0.42699999999999999</v>
      </c>
      <c r="E669" s="68">
        <v>14.531000000000001</v>
      </c>
      <c r="F669" s="68">
        <v>18.536000000000001</v>
      </c>
      <c r="G669" s="68">
        <v>11.268000000000001</v>
      </c>
      <c r="H669" s="68">
        <v>0.375</v>
      </c>
      <c r="I669" s="68">
        <v>0.68500000000000005</v>
      </c>
      <c r="J669" s="68">
        <v>99.274000000000001</v>
      </c>
      <c r="K669" s="48"/>
      <c r="L669" s="65">
        <v>42.51175387235557</v>
      </c>
      <c r="M669" s="65">
        <v>18.499249474406998</v>
      </c>
      <c r="N669" s="65">
        <v>38.988996653237443</v>
      </c>
      <c r="O669" s="49">
        <v>74.866099183604547</v>
      </c>
    </row>
    <row r="670" spans="1:15" s="50" customFormat="1" ht="12.75" x14ac:dyDescent="0.2">
      <c r="A670" s="59" t="s">
        <v>449</v>
      </c>
      <c r="B670" s="68">
        <v>48.762999999999998</v>
      </c>
      <c r="C670" s="68">
        <v>5.8369999999999997</v>
      </c>
      <c r="D670" s="68">
        <v>0.214</v>
      </c>
      <c r="E670" s="68">
        <v>14.815</v>
      </c>
      <c r="F670" s="68">
        <v>20.631</v>
      </c>
      <c r="G670" s="68">
        <v>7.976</v>
      </c>
      <c r="H670" s="68">
        <v>0.16900000000000001</v>
      </c>
      <c r="I670" s="68">
        <v>0.78800000000000003</v>
      </c>
      <c r="J670" s="68">
        <v>99.203999999999994</v>
      </c>
      <c r="K670" s="48"/>
      <c r="L670" s="65">
        <v>43.415173111211644</v>
      </c>
      <c r="M670" s="65">
        <v>13.116524581681304</v>
      </c>
      <c r="N670" s="65">
        <v>43.468302307107045</v>
      </c>
      <c r="O670" s="49">
        <v>83.986001839414087</v>
      </c>
    </row>
    <row r="671" spans="1:15" s="50" customFormat="1" ht="12.75" x14ac:dyDescent="0.2">
      <c r="A671" s="59" t="s">
        <v>585</v>
      </c>
      <c r="B671" s="68">
        <v>50.774999999999999</v>
      </c>
      <c r="C671" s="68">
        <v>2.08</v>
      </c>
      <c r="D671" s="68">
        <v>0.26600000000000001</v>
      </c>
      <c r="E671" s="68">
        <v>14.565</v>
      </c>
      <c r="F671" s="68">
        <v>19.042999999999999</v>
      </c>
      <c r="G671" s="68">
        <v>11.271000000000001</v>
      </c>
      <c r="H671" s="68">
        <v>0.503</v>
      </c>
      <c r="I671" s="68">
        <v>0.495</v>
      </c>
      <c r="J671" s="68">
        <v>98.998999999999995</v>
      </c>
      <c r="K671" s="48"/>
      <c r="L671" s="65">
        <v>42.118092946280498</v>
      </c>
      <c r="M671" s="65">
        <v>18.290029689186184</v>
      </c>
      <c r="N671" s="65">
        <v>39.591877364533318</v>
      </c>
      <c r="O671" s="49">
        <v>74.121934653392529</v>
      </c>
    </row>
    <row r="672" spans="1:15" s="50" customFormat="1" ht="12.75" x14ac:dyDescent="0.2">
      <c r="A672" s="59" t="s">
        <v>1221</v>
      </c>
      <c r="B672" s="68">
        <v>50.582999999999998</v>
      </c>
      <c r="C672" s="68">
        <v>1.42</v>
      </c>
      <c r="D672" s="68">
        <v>0.28299999999999997</v>
      </c>
      <c r="E672" s="68">
        <v>14.298</v>
      </c>
      <c r="F672" s="68">
        <v>18.995000000000001</v>
      </c>
      <c r="G672" s="68">
        <v>11.589</v>
      </c>
      <c r="H672" s="68">
        <v>0.57699999999999996</v>
      </c>
      <c r="I672" s="68">
        <v>0.40600000000000003</v>
      </c>
      <c r="J672" s="68">
        <v>98.155000000000001</v>
      </c>
      <c r="K672" s="48"/>
      <c r="L672" s="65">
        <v>41.493656860716165</v>
      </c>
      <c r="M672" s="65">
        <v>18.873225643432928</v>
      </c>
      <c r="N672" s="65">
        <v>39.633117495850904</v>
      </c>
      <c r="O672" s="49">
        <v>73.598237236849215</v>
      </c>
    </row>
    <row r="673" spans="1:15" s="50" customFormat="1" ht="12.75" x14ac:dyDescent="0.2">
      <c r="A673" s="59" t="s">
        <v>1222</v>
      </c>
      <c r="B673" s="68">
        <v>51.558</v>
      </c>
      <c r="C673" s="68">
        <v>2.2610000000000001</v>
      </c>
      <c r="D673" s="68">
        <v>0.25600000000000001</v>
      </c>
      <c r="E673" s="68">
        <v>16.126000000000001</v>
      </c>
      <c r="F673" s="68">
        <v>18.155999999999999</v>
      </c>
      <c r="G673" s="68">
        <v>10.618</v>
      </c>
      <c r="H673" s="68">
        <v>0.39300000000000002</v>
      </c>
      <c r="I673" s="68">
        <v>0.40100000000000002</v>
      </c>
      <c r="J673" s="68">
        <v>99.76</v>
      </c>
      <c r="K673" s="48"/>
      <c r="L673" s="65">
        <v>45.893118791880653</v>
      </c>
      <c r="M673" s="65">
        <v>16.957326758625037</v>
      </c>
      <c r="N673" s="65">
        <v>37.149554449494296</v>
      </c>
      <c r="O673" s="49">
        <v>77.355644739890465</v>
      </c>
    </row>
    <row r="674" spans="1:15" s="50" customFormat="1" ht="12.75" x14ac:dyDescent="0.2">
      <c r="A674" s="59" t="s">
        <v>1223</v>
      </c>
      <c r="B674" s="68">
        <v>51.201999999999998</v>
      </c>
      <c r="C674" s="68">
        <v>2.0259999999999998</v>
      </c>
      <c r="D674" s="68">
        <v>0.27600000000000002</v>
      </c>
      <c r="E674" s="68">
        <v>15.948</v>
      </c>
      <c r="F674" s="68">
        <v>18.323</v>
      </c>
      <c r="G674" s="68">
        <v>10.176</v>
      </c>
      <c r="H674" s="68">
        <v>0.40200000000000002</v>
      </c>
      <c r="I674" s="68">
        <v>0.52800000000000002</v>
      </c>
      <c r="J674" s="68">
        <v>98.896000000000001</v>
      </c>
      <c r="K674" s="48"/>
      <c r="L674" s="65">
        <v>45.785225458605893</v>
      </c>
      <c r="M674" s="65">
        <v>16.39419058009889</v>
      </c>
      <c r="N674" s="65">
        <v>37.820583961295227</v>
      </c>
      <c r="O674" s="49">
        <v>77.737835924910854</v>
      </c>
    </row>
    <row r="675" spans="1:15" s="50" customFormat="1" ht="12.75" x14ac:dyDescent="0.2">
      <c r="A675" s="59" t="s">
        <v>1224</v>
      </c>
      <c r="B675" s="68">
        <v>51.389000000000003</v>
      </c>
      <c r="C675" s="68">
        <v>2.2370000000000001</v>
      </c>
      <c r="D675" s="68">
        <v>0.23799999999999999</v>
      </c>
      <c r="E675" s="68">
        <v>15.666</v>
      </c>
      <c r="F675" s="68">
        <v>19.448</v>
      </c>
      <c r="G675" s="68">
        <v>9.42</v>
      </c>
      <c r="H675" s="68">
        <v>0.39400000000000002</v>
      </c>
      <c r="I675" s="68">
        <v>0.48599999999999999</v>
      </c>
      <c r="J675" s="68">
        <v>99.29</v>
      </c>
      <c r="K675" s="48"/>
      <c r="L675" s="65">
        <v>44.843539898677371</v>
      </c>
      <c r="M675" s="65">
        <v>15.131654605559289</v>
      </c>
      <c r="N675" s="65">
        <v>40.024805495763346</v>
      </c>
      <c r="O675" s="49">
        <v>78.681928613001077</v>
      </c>
    </row>
    <row r="676" spans="1:15" s="50" customFormat="1" ht="12.75" x14ac:dyDescent="0.2">
      <c r="A676" s="59" t="s">
        <v>1225</v>
      </c>
      <c r="B676" s="68">
        <v>51.744</v>
      </c>
      <c r="C676" s="68">
        <v>1.5289999999999999</v>
      </c>
      <c r="D676" s="68">
        <v>0.28899999999999998</v>
      </c>
      <c r="E676" s="68">
        <v>15.304</v>
      </c>
      <c r="F676" s="68">
        <v>18.483000000000001</v>
      </c>
      <c r="G676" s="68">
        <v>11.186999999999999</v>
      </c>
      <c r="H676" s="68">
        <v>0.49099999999999999</v>
      </c>
      <c r="I676" s="68">
        <v>0.48199999999999998</v>
      </c>
      <c r="J676" s="68">
        <v>99.52</v>
      </c>
      <c r="K676" s="48"/>
      <c r="L676" s="65">
        <v>43.888006136519017</v>
      </c>
      <c r="M676" s="65">
        <v>18.003141005573784</v>
      </c>
      <c r="N676" s="65">
        <v>38.108852857907202</v>
      </c>
      <c r="O676" s="49">
        <v>74.104759338062721</v>
      </c>
    </row>
    <row r="677" spans="1:15" s="50" customFormat="1" ht="12.75" x14ac:dyDescent="0.2">
      <c r="A677" s="59" t="s">
        <v>1226</v>
      </c>
      <c r="B677" s="68">
        <v>51.957000000000001</v>
      </c>
      <c r="C677" s="68">
        <v>1.258</v>
      </c>
      <c r="D677" s="68">
        <v>0.23100000000000001</v>
      </c>
      <c r="E677" s="68">
        <v>15.423</v>
      </c>
      <c r="F677" s="68">
        <v>19.625</v>
      </c>
      <c r="G677" s="68">
        <v>10.050000000000001</v>
      </c>
      <c r="H677" s="68">
        <v>0.501</v>
      </c>
      <c r="I677" s="68">
        <v>0.36</v>
      </c>
      <c r="J677" s="68">
        <v>99.403000000000006</v>
      </c>
      <c r="K677" s="48"/>
      <c r="L677" s="65">
        <v>43.849483014244768</v>
      </c>
      <c r="M677" s="65">
        <v>16.034500352955678</v>
      </c>
      <c r="N677" s="65">
        <v>40.116016632799564</v>
      </c>
      <c r="O677" s="49">
        <v>76.937117995662419</v>
      </c>
    </row>
    <row r="678" spans="1:15" s="50" customFormat="1" ht="12.75" x14ac:dyDescent="0.2">
      <c r="A678" s="59" t="s">
        <v>1227</v>
      </c>
      <c r="B678" s="68">
        <v>51.207999999999998</v>
      </c>
      <c r="C678" s="68">
        <v>1.7649999999999999</v>
      </c>
      <c r="D678" s="68">
        <v>0.34300000000000003</v>
      </c>
      <c r="E678" s="68">
        <v>14.894</v>
      </c>
      <c r="F678" s="68">
        <v>18.837</v>
      </c>
      <c r="G678" s="68">
        <v>11.315</v>
      </c>
      <c r="H678" s="68">
        <v>0.53500000000000003</v>
      </c>
      <c r="I678" s="68">
        <v>0.49299999999999999</v>
      </c>
      <c r="J678" s="68">
        <v>99.38</v>
      </c>
      <c r="K678" s="48"/>
      <c r="L678" s="65">
        <v>42.814942063974193</v>
      </c>
      <c r="M678" s="65">
        <v>18.252918742579741</v>
      </c>
      <c r="N678" s="65">
        <v>38.932139193446069</v>
      </c>
      <c r="O678" s="49">
        <v>74.992747075894798</v>
      </c>
    </row>
    <row r="679" spans="1:15" s="50" customFormat="1" ht="12.75" x14ac:dyDescent="0.2">
      <c r="A679" s="59" t="s">
        <v>586</v>
      </c>
      <c r="B679" s="68">
        <v>51.555</v>
      </c>
      <c r="C679" s="68">
        <v>1.5409999999999999</v>
      </c>
      <c r="D679" s="68">
        <v>0.16800000000000001</v>
      </c>
      <c r="E679" s="68">
        <v>16.91</v>
      </c>
      <c r="F679" s="68">
        <v>18.164000000000001</v>
      </c>
      <c r="G679" s="68">
        <v>9.66</v>
      </c>
      <c r="H679" s="68">
        <v>0.42299999999999999</v>
      </c>
      <c r="I679" s="68">
        <v>0.46400000000000002</v>
      </c>
      <c r="J679" s="68">
        <v>98.899000000000001</v>
      </c>
      <c r="K679" s="48"/>
      <c r="L679" s="65">
        <v>47.781431006421109</v>
      </c>
      <c r="M679" s="65">
        <v>15.317448261979003</v>
      </c>
      <c r="N679" s="65">
        <v>36.901120731599882</v>
      </c>
      <c r="O679" s="49">
        <v>80.133760668939914</v>
      </c>
    </row>
    <row r="680" spans="1:15" s="50" customFormat="1" ht="12.75" x14ac:dyDescent="0.2">
      <c r="A680" s="59" t="s">
        <v>456</v>
      </c>
      <c r="B680" s="68">
        <v>51.156999999999996</v>
      </c>
      <c r="C680" s="68">
        <v>2.56</v>
      </c>
      <c r="D680" s="68">
        <v>0.30599999999999999</v>
      </c>
      <c r="E680" s="68">
        <v>14.852</v>
      </c>
      <c r="F680" s="68">
        <v>18.664000000000001</v>
      </c>
      <c r="G680" s="68">
        <v>11.108000000000001</v>
      </c>
      <c r="H680" s="68">
        <v>0.39</v>
      </c>
      <c r="I680" s="68">
        <v>0.60099999999999998</v>
      </c>
      <c r="J680" s="68">
        <v>99.656000000000006</v>
      </c>
      <c r="K680" s="48"/>
      <c r="L680" s="65">
        <v>43.043815015214015</v>
      </c>
      <c r="M680" s="65">
        <v>18.065726779014664</v>
      </c>
      <c r="N680" s="65">
        <v>38.89045820577131</v>
      </c>
      <c r="O680" s="49">
        <v>73.495981739604616</v>
      </c>
    </row>
    <row r="681" spans="1:15" s="50" customFormat="1" ht="12.75" x14ac:dyDescent="0.2">
      <c r="A681" s="59" t="s">
        <v>457</v>
      </c>
      <c r="B681" s="68">
        <v>50.966000000000001</v>
      </c>
      <c r="C681" s="68">
        <v>2.621</v>
      </c>
      <c r="D681" s="68">
        <v>0.34300000000000003</v>
      </c>
      <c r="E681" s="68">
        <v>14.827999999999999</v>
      </c>
      <c r="F681" s="68">
        <v>18.783999999999999</v>
      </c>
      <c r="G681" s="68">
        <v>10.97</v>
      </c>
      <c r="H681" s="68">
        <v>0.38600000000000001</v>
      </c>
      <c r="I681" s="68">
        <v>0.58299999999999996</v>
      </c>
      <c r="J681" s="68">
        <v>99.492999999999995</v>
      </c>
      <c r="K681" s="48"/>
      <c r="L681" s="65">
        <v>42.99315400687933</v>
      </c>
      <c r="M681" s="65">
        <v>17.849132259178642</v>
      </c>
      <c r="N681" s="65">
        <v>39.157713733942025</v>
      </c>
      <c r="O681" s="49">
        <v>74.567836311052446</v>
      </c>
    </row>
    <row r="682" spans="1:15" s="50" customFormat="1" ht="12.75" x14ac:dyDescent="0.2">
      <c r="A682" s="59" t="s">
        <v>458</v>
      </c>
      <c r="B682" s="68">
        <v>50.033000000000001</v>
      </c>
      <c r="C682" s="68">
        <v>4.0789999999999997</v>
      </c>
      <c r="D682" s="68">
        <v>0.24099999999999999</v>
      </c>
      <c r="E682" s="68">
        <v>15.375</v>
      </c>
      <c r="F682" s="68">
        <v>19.777999999999999</v>
      </c>
      <c r="G682" s="68">
        <v>9.39</v>
      </c>
      <c r="H682" s="68">
        <v>0.246</v>
      </c>
      <c r="I682" s="68">
        <v>0.70899999999999996</v>
      </c>
      <c r="J682" s="68">
        <v>99.858000000000004</v>
      </c>
      <c r="K682" s="48"/>
      <c r="L682" s="65">
        <v>44.099648069090513</v>
      </c>
      <c r="M682" s="65">
        <v>15.113997374628399</v>
      </c>
      <c r="N682" s="65">
        <v>40.786354556281083</v>
      </c>
      <c r="O682" s="49">
        <v>81.139546659871883</v>
      </c>
    </row>
    <row r="683" spans="1:15" s="50" customFormat="1" ht="12.75" x14ac:dyDescent="0.2">
      <c r="A683" s="59" t="s">
        <v>459</v>
      </c>
      <c r="B683" s="68">
        <v>47.930999999999997</v>
      </c>
      <c r="C683" s="68">
        <v>5.8090000000000002</v>
      </c>
      <c r="D683" s="68">
        <v>0.33100000000000002</v>
      </c>
      <c r="E683" s="68">
        <v>13.718999999999999</v>
      </c>
      <c r="F683" s="68">
        <v>20.387</v>
      </c>
      <c r="G683" s="68">
        <v>9.9359999999999999</v>
      </c>
      <c r="H683" s="68">
        <v>0.27300000000000002</v>
      </c>
      <c r="I683" s="68">
        <v>1.2709999999999999</v>
      </c>
      <c r="J683" s="68">
        <v>99.662999999999997</v>
      </c>
      <c r="K683" s="48"/>
      <c r="L683" s="65">
        <v>40.406478002060126</v>
      </c>
      <c r="M683" s="65">
        <v>16.422295968115872</v>
      </c>
      <c r="N683" s="65">
        <v>43.171226029823998</v>
      </c>
      <c r="O683" s="49">
        <v>80.069943668674469</v>
      </c>
    </row>
    <row r="684" spans="1:15" s="50" customFormat="1" ht="12.75" x14ac:dyDescent="0.2">
      <c r="A684" s="59" t="s">
        <v>464</v>
      </c>
      <c r="B684" s="68">
        <v>52.54</v>
      </c>
      <c r="C684" s="68">
        <v>1.6459999999999999</v>
      </c>
      <c r="D684" s="68">
        <v>0.28000000000000003</v>
      </c>
      <c r="E684" s="68">
        <v>16.359000000000002</v>
      </c>
      <c r="F684" s="68">
        <v>18.32</v>
      </c>
      <c r="G684" s="68">
        <v>9.5670000000000002</v>
      </c>
      <c r="H684" s="68">
        <v>0.40600000000000003</v>
      </c>
      <c r="I684" s="68">
        <v>0.35899999999999999</v>
      </c>
      <c r="J684" s="68">
        <v>99.488</v>
      </c>
      <c r="K684" s="48"/>
      <c r="L684" s="65">
        <v>46.874881461746313</v>
      </c>
      <c r="M684" s="65">
        <v>15.383422041774947</v>
      </c>
      <c r="N684" s="65">
        <v>37.741696496478752</v>
      </c>
      <c r="O684" s="49">
        <v>76.753577529270018</v>
      </c>
    </row>
    <row r="685" spans="1:15" s="50" customFormat="1" ht="12.75" x14ac:dyDescent="0.2">
      <c r="A685" s="59" t="s">
        <v>465</v>
      </c>
      <c r="B685" s="68">
        <v>52.292999999999999</v>
      </c>
      <c r="C685" s="68">
        <v>1.73</v>
      </c>
      <c r="D685" s="68">
        <v>0.32100000000000001</v>
      </c>
      <c r="E685" s="68">
        <v>16.085999999999999</v>
      </c>
      <c r="F685" s="68">
        <v>18.495999999999999</v>
      </c>
      <c r="G685" s="68">
        <v>10.37</v>
      </c>
      <c r="H685" s="68">
        <v>0.40300000000000002</v>
      </c>
      <c r="I685" s="68">
        <v>0.432</v>
      </c>
      <c r="J685" s="68">
        <v>100.13200000000001</v>
      </c>
      <c r="K685" s="48"/>
      <c r="L685" s="65">
        <v>45.694389905444673</v>
      </c>
      <c r="M685" s="65">
        <v>16.530550860662458</v>
      </c>
      <c r="N685" s="65">
        <v>37.775059233892868</v>
      </c>
      <c r="O685" s="49">
        <v>76.802287606567688</v>
      </c>
    </row>
    <row r="686" spans="1:15" s="50" customFormat="1" ht="12.75" x14ac:dyDescent="0.2">
      <c r="A686" s="59" t="s">
        <v>466</v>
      </c>
      <c r="B686" s="68">
        <v>52.372</v>
      </c>
      <c r="C686" s="68">
        <v>1.7529999999999999</v>
      </c>
      <c r="D686" s="68">
        <v>0.193</v>
      </c>
      <c r="E686" s="68">
        <v>16.943000000000001</v>
      </c>
      <c r="F686" s="68">
        <v>18.379000000000001</v>
      </c>
      <c r="G686" s="68">
        <v>9.5190000000000001</v>
      </c>
      <c r="H686" s="68">
        <v>0.375</v>
      </c>
      <c r="I686" s="68">
        <v>0.39100000000000001</v>
      </c>
      <c r="J686" s="68">
        <v>99.953000000000003</v>
      </c>
      <c r="K686" s="48"/>
      <c r="L686" s="65">
        <v>47.728412184477399</v>
      </c>
      <c r="M686" s="65">
        <v>15.047756452833324</v>
      </c>
      <c r="N686" s="65">
        <v>37.223831362689275</v>
      </c>
      <c r="O686" s="49">
        <v>79.047040046574864</v>
      </c>
    </row>
    <row r="687" spans="1:15" s="50" customFormat="1" ht="13.5" x14ac:dyDescent="0.25">
      <c r="A687" s="63"/>
      <c r="B687" s="66"/>
      <c r="C687" s="66"/>
      <c r="D687" s="66"/>
      <c r="E687" s="66"/>
      <c r="F687" s="64"/>
      <c r="G687" s="66"/>
      <c r="H687" s="66"/>
      <c r="I687" s="66"/>
      <c r="J687" s="64"/>
      <c r="K687" s="48"/>
      <c r="L687" s="65"/>
      <c r="M687" s="65"/>
      <c r="N687" s="65"/>
      <c r="O687" s="49"/>
    </row>
    <row r="688" spans="1:15" x14ac:dyDescent="0.25">
      <c r="A688" s="25" t="s">
        <v>1155</v>
      </c>
      <c r="B688" s="20"/>
      <c r="C688" s="20"/>
      <c r="D688" s="20"/>
      <c r="E688" s="20"/>
      <c r="F688" s="4"/>
      <c r="G688" s="20"/>
      <c r="H688" s="20"/>
      <c r="I688" s="20"/>
      <c r="J688" s="4"/>
      <c r="L688" s="24"/>
      <c r="M688" s="24"/>
      <c r="N688" s="24"/>
      <c r="O688" s="13"/>
    </row>
    <row r="689" spans="1:15" s="50" customFormat="1" ht="12.75" x14ac:dyDescent="0.2">
      <c r="A689" s="59" t="s">
        <v>242</v>
      </c>
      <c r="B689" s="68">
        <v>53.46</v>
      </c>
      <c r="C689" s="68">
        <v>0.95499999999999996</v>
      </c>
      <c r="D689" s="68">
        <v>0.03</v>
      </c>
      <c r="E689" s="68">
        <v>25.995999999999999</v>
      </c>
      <c r="F689" s="68">
        <v>1.5209999999999999</v>
      </c>
      <c r="G689" s="68">
        <v>16.88</v>
      </c>
      <c r="H689" s="68">
        <v>0.50600000000000001</v>
      </c>
      <c r="I689" s="68">
        <v>0.17699999999999999</v>
      </c>
      <c r="J689" s="68">
        <v>99.525000000000006</v>
      </c>
      <c r="K689" s="48"/>
      <c r="L689" s="65">
        <v>71.100963923515422</v>
      </c>
      <c r="M689" s="65">
        <v>25.908075471750692</v>
      </c>
      <c r="N689" s="65">
        <v>2.9909606047338873</v>
      </c>
      <c r="O689" s="49">
        <v>75.347624444093157</v>
      </c>
    </row>
    <row r="690" spans="1:15" s="50" customFormat="1" ht="12.75" x14ac:dyDescent="0.2">
      <c r="A690" s="59" t="s">
        <v>402</v>
      </c>
      <c r="B690" s="68">
        <v>52.792999999999999</v>
      </c>
      <c r="C690" s="68">
        <v>1.1850000000000001</v>
      </c>
      <c r="D690" s="68">
        <v>2.5999999999999999E-2</v>
      </c>
      <c r="E690" s="68">
        <v>24.289000000000001</v>
      </c>
      <c r="F690" s="68">
        <v>1.524</v>
      </c>
      <c r="G690" s="68">
        <v>18.266999999999999</v>
      </c>
      <c r="H690" s="68">
        <v>0.625</v>
      </c>
      <c r="I690" s="68">
        <v>0.183</v>
      </c>
      <c r="J690" s="68">
        <v>98.897000000000006</v>
      </c>
      <c r="K690" s="48"/>
      <c r="L690" s="65">
        <v>68.159386537857216</v>
      </c>
      <c r="M690" s="65">
        <v>28.765837171825225</v>
      </c>
      <c r="N690" s="65">
        <v>3.0747762903175717</v>
      </c>
      <c r="O690" s="49">
        <v>71.434473651462298</v>
      </c>
    </row>
    <row r="691" spans="1:15" s="50" customFormat="1" ht="12.75" x14ac:dyDescent="0.2">
      <c r="A691" s="59" t="s">
        <v>403</v>
      </c>
      <c r="B691" s="68">
        <v>52.387999999999998</v>
      </c>
      <c r="C691" s="68">
        <v>1.3819999999999999</v>
      </c>
      <c r="D691" s="68">
        <v>1.2999999999999999E-2</v>
      </c>
      <c r="E691" s="68">
        <v>26.222000000000001</v>
      </c>
      <c r="F691" s="68">
        <v>1.534</v>
      </c>
      <c r="G691" s="68">
        <v>16.282</v>
      </c>
      <c r="H691" s="68">
        <v>0.48599999999999999</v>
      </c>
      <c r="I691" s="68">
        <v>0.215</v>
      </c>
      <c r="J691" s="68">
        <v>98.527000000000001</v>
      </c>
      <c r="K691" s="48"/>
      <c r="L691" s="65">
        <v>71.916243940322616</v>
      </c>
      <c r="M691" s="65">
        <v>25.058939360963556</v>
      </c>
      <c r="N691" s="65">
        <v>3.024816698713817</v>
      </c>
      <c r="O691" s="49">
        <v>77.461109083394902</v>
      </c>
    </row>
    <row r="692" spans="1:15" s="50" customFormat="1" ht="12.75" x14ac:dyDescent="0.2">
      <c r="A692" s="59" t="s">
        <v>404</v>
      </c>
      <c r="B692" s="68">
        <v>52.651000000000003</v>
      </c>
      <c r="C692" s="68">
        <v>0.90800000000000003</v>
      </c>
      <c r="D692" s="68">
        <v>2.5000000000000001E-2</v>
      </c>
      <c r="E692" s="68">
        <v>24.849</v>
      </c>
      <c r="F692" s="68">
        <v>1.6279999999999999</v>
      </c>
      <c r="G692" s="68">
        <v>17.693999999999999</v>
      </c>
      <c r="H692" s="68">
        <v>0.59899999999999998</v>
      </c>
      <c r="I692" s="68">
        <v>0.19500000000000001</v>
      </c>
      <c r="J692" s="68">
        <v>98.545000000000002</v>
      </c>
      <c r="K692" s="48"/>
      <c r="L692" s="65">
        <v>69.123281842879265</v>
      </c>
      <c r="M692" s="65">
        <v>27.620733480058469</v>
      </c>
      <c r="N692" s="65">
        <v>3.2559846770622687</v>
      </c>
      <c r="O692" s="49">
        <v>73.412795289910989</v>
      </c>
    </row>
    <row r="693" spans="1:15" s="50" customFormat="1" ht="12.75" x14ac:dyDescent="0.2">
      <c r="A693" s="59" t="s">
        <v>405</v>
      </c>
      <c r="B693" s="68">
        <v>52.042000000000002</v>
      </c>
      <c r="C693" s="68">
        <v>1.196</v>
      </c>
      <c r="D693" s="68">
        <v>2.9000000000000001E-2</v>
      </c>
      <c r="E693" s="68">
        <v>24.23</v>
      </c>
      <c r="F693" s="68">
        <v>1.65</v>
      </c>
      <c r="G693" s="68">
        <v>18.013000000000002</v>
      </c>
      <c r="H693" s="68">
        <v>0.60899999999999999</v>
      </c>
      <c r="I693" s="68">
        <v>0.23400000000000001</v>
      </c>
      <c r="J693" s="68">
        <v>98.007000000000005</v>
      </c>
      <c r="K693" s="48"/>
      <c r="L693" s="65">
        <v>68.206171983633396</v>
      </c>
      <c r="M693" s="65">
        <v>28.454441230224216</v>
      </c>
      <c r="N693" s="65">
        <v>3.3393867861424025</v>
      </c>
      <c r="O693" s="49">
        <v>72.474181678667975</v>
      </c>
    </row>
    <row r="694" spans="1:15" s="50" customFormat="1" ht="12.75" x14ac:dyDescent="0.2">
      <c r="A694" s="59" t="s">
        <v>409</v>
      </c>
      <c r="B694" s="68">
        <v>52.578000000000003</v>
      </c>
      <c r="C694" s="68">
        <v>1.2509999999999999</v>
      </c>
      <c r="D694" s="68">
        <v>0.04</v>
      </c>
      <c r="E694" s="68">
        <v>23.457000000000001</v>
      </c>
      <c r="F694" s="68">
        <v>1.734</v>
      </c>
      <c r="G694" s="68">
        <v>19.175999999999998</v>
      </c>
      <c r="H694" s="68">
        <v>0.68400000000000005</v>
      </c>
      <c r="I694" s="68">
        <v>0.28899999999999998</v>
      </c>
      <c r="J694" s="68">
        <v>99.212000000000003</v>
      </c>
      <c r="K694" s="48"/>
      <c r="L694" s="65">
        <v>66.141867110012441</v>
      </c>
      <c r="M694" s="65">
        <v>30.342806988186862</v>
      </c>
      <c r="N694" s="65">
        <v>3.5153259018006993</v>
      </c>
      <c r="O694" s="49">
        <v>69.629393528340628</v>
      </c>
    </row>
    <row r="695" spans="1:15" s="50" customFormat="1" ht="12.75" x14ac:dyDescent="0.2">
      <c r="A695" s="59" t="s">
        <v>410</v>
      </c>
      <c r="B695" s="68">
        <v>52.767000000000003</v>
      </c>
      <c r="C695" s="68">
        <v>1.2969999999999999</v>
      </c>
      <c r="D695" s="68">
        <v>2.5000000000000001E-2</v>
      </c>
      <c r="E695" s="68">
        <v>24.295999999999999</v>
      </c>
      <c r="F695" s="68">
        <v>1.6850000000000001</v>
      </c>
      <c r="G695" s="68">
        <v>18.602</v>
      </c>
      <c r="H695" s="68">
        <v>0.60299999999999998</v>
      </c>
      <c r="I695" s="68">
        <v>0.29599999999999999</v>
      </c>
      <c r="J695" s="68">
        <v>99.572000000000003</v>
      </c>
      <c r="K695" s="48"/>
      <c r="L695" s="65">
        <v>67.589640691273232</v>
      </c>
      <c r="M695" s="65">
        <v>29.040142948363766</v>
      </c>
      <c r="N695" s="65">
        <v>3.3702163603629938</v>
      </c>
      <c r="O695" s="49">
        <v>71.590855732658511</v>
      </c>
    </row>
    <row r="696" spans="1:15" s="50" customFormat="1" ht="12.75" x14ac:dyDescent="0.2">
      <c r="A696" s="59" t="s">
        <v>416</v>
      </c>
      <c r="B696" s="68">
        <v>52.774000000000001</v>
      </c>
      <c r="C696" s="68">
        <v>1.2490000000000001</v>
      </c>
      <c r="D696" s="68">
        <v>2.5000000000000001E-2</v>
      </c>
      <c r="E696" s="68">
        <v>24.585000000000001</v>
      </c>
      <c r="F696" s="68">
        <v>1.6439999999999999</v>
      </c>
      <c r="G696" s="68">
        <v>18.315000000000001</v>
      </c>
      <c r="H696" s="68">
        <v>0.57999999999999996</v>
      </c>
      <c r="I696" s="68">
        <v>0.23899999999999999</v>
      </c>
      <c r="J696" s="68">
        <v>99.408000000000001</v>
      </c>
      <c r="K696" s="48"/>
      <c r="L696" s="65">
        <v>68.206780393002433</v>
      </c>
      <c r="M696" s="65">
        <v>28.513991190118322</v>
      </c>
      <c r="N696" s="65">
        <v>3.2792284168792469</v>
      </c>
      <c r="O696" s="49">
        <v>72.408469666189134</v>
      </c>
    </row>
    <row r="697" spans="1:15" s="50" customFormat="1" ht="12.75" x14ac:dyDescent="0.2">
      <c r="A697" s="59" t="s">
        <v>417</v>
      </c>
      <c r="B697" s="68">
        <v>52.189</v>
      </c>
      <c r="C697" s="68">
        <v>1.8080000000000001</v>
      </c>
      <c r="D697" s="68">
        <v>6.5000000000000002E-2</v>
      </c>
      <c r="E697" s="68">
        <v>24.271999999999998</v>
      </c>
      <c r="F697" s="68">
        <v>1.7410000000000001</v>
      </c>
      <c r="G697" s="68">
        <v>18.495999999999999</v>
      </c>
      <c r="H697" s="68">
        <v>0.56799999999999995</v>
      </c>
      <c r="I697" s="68">
        <v>0.317</v>
      </c>
      <c r="J697" s="68">
        <v>99.468999999999994</v>
      </c>
      <c r="K697" s="48"/>
      <c r="L697" s="65">
        <v>67.604160929222076</v>
      </c>
      <c r="M697" s="65">
        <v>28.909423495702541</v>
      </c>
      <c r="N697" s="65">
        <v>3.4864155750753785</v>
      </c>
      <c r="O697" s="49">
        <v>72.569115477289046</v>
      </c>
    </row>
    <row r="698" spans="1:15" s="50" customFormat="1" ht="12.75" x14ac:dyDescent="0.2">
      <c r="A698" s="59" t="s">
        <v>418</v>
      </c>
      <c r="B698" s="68">
        <v>53.087000000000003</v>
      </c>
      <c r="C698" s="68">
        <v>0.90200000000000002</v>
      </c>
      <c r="D698" s="68">
        <v>1.7000000000000001E-2</v>
      </c>
      <c r="E698" s="68">
        <v>24.305</v>
      </c>
      <c r="F698" s="68">
        <v>1.5029999999999999</v>
      </c>
      <c r="G698" s="68">
        <v>19.306999999999999</v>
      </c>
      <c r="H698" s="68">
        <v>0.69</v>
      </c>
      <c r="I698" s="68">
        <v>0.20699999999999999</v>
      </c>
      <c r="J698" s="68">
        <v>100.042</v>
      </c>
      <c r="K698" s="48"/>
      <c r="L698" s="65">
        <v>67.103609738344502</v>
      </c>
      <c r="M698" s="65">
        <v>29.912919701914202</v>
      </c>
      <c r="N698" s="65">
        <v>2.9834705597412827</v>
      </c>
      <c r="O698" s="49">
        <v>71.008792770923876</v>
      </c>
    </row>
    <row r="699" spans="1:15" s="50" customFormat="1" ht="12.75" x14ac:dyDescent="0.2">
      <c r="A699" s="59" t="s">
        <v>419</v>
      </c>
      <c r="B699" s="68">
        <v>52.674999999999997</v>
      </c>
      <c r="C699" s="68">
        <v>1.002</v>
      </c>
      <c r="D699" s="68">
        <v>-6.0000000000000001E-3</v>
      </c>
      <c r="E699" s="68">
        <v>24.132999999999999</v>
      </c>
      <c r="F699" s="68">
        <v>1.6459999999999999</v>
      </c>
      <c r="G699" s="68">
        <v>18.853000000000002</v>
      </c>
      <c r="H699" s="68">
        <v>0.66500000000000004</v>
      </c>
      <c r="I699" s="68">
        <v>0.27100000000000002</v>
      </c>
      <c r="J699" s="68">
        <v>99.238</v>
      </c>
      <c r="K699" s="48"/>
      <c r="L699" s="65">
        <v>67.230050249259037</v>
      </c>
      <c r="M699" s="65">
        <v>29.473135549152474</v>
      </c>
      <c r="N699" s="65">
        <v>3.2968142015884818</v>
      </c>
      <c r="O699" s="49">
        <v>71.117789458735174</v>
      </c>
    </row>
    <row r="700" spans="1:15" s="50" customFormat="1" ht="12.75" x14ac:dyDescent="0.2">
      <c r="A700" s="59" t="s">
        <v>420</v>
      </c>
      <c r="B700" s="68">
        <v>53.929000000000002</v>
      </c>
      <c r="C700" s="68">
        <v>1.0129999999999999</v>
      </c>
      <c r="D700" s="68">
        <v>-3.1E-2</v>
      </c>
      <c r="E700" s="68">
        <v>27.338000000000001</v>
      </c>
      <c r="F700" s="68">
        <v>1.651</v>
      </c>
      <c r="G700" s="68">
        <v>15.355</v>
      </c>
      <c r="H700" s="68">
        <v>0.48199999999999998</v>
      </c>
      <c r="I700" s="68">
        <v>0.20200000000000001</v>
      </c>
      <c r="J700" s="68">
        <v>99.945999999999998</v>
      </c>
      <c r="K700" s="48"/>
      <c r="L700" s="65">
        <v>73.604450510982218</v>
      </c>
      <c r="M700" s="65">
        <v>23.199621925069788</v>
      </c>
      <c r="N700" s="65">
        <v>3.1959275639479907</v>
      </c>
      <c r="O700" s="49">
        <v>78.303734136482305</v>
      </c>
    </row>
    <row r="701" spans="1:15" s="50" customFormat="1" ht="12.75" x14ac:dyDescent="0.2">
      <c r="A701" s="59" t="s">
        <v>424</v>
      </c>
      <c r="B701" s="68">
        <v>51.402000000000001</v>
      </c>
      <c r="C701" s="68">
        <v>2.2160000000000002</v>
      </c>
      <c r="D701" s="68">
        <v>6.5000000000000002E-2</v>
      </c>
      <c r="E701" s="68">
        <v>23.704000000000001</v>
      </c>
      <c r="F701" s="68">
        <v>1.7909999999999999</v>
      </c>
      <c r="G701" s="68">
        <v>19.254000000000001</v>
      </c>
      <c r="H701" s="68">
        <v>0.625</v>
      </c>
      <c r="I701" s="68">
        <v>0.36699999999999999</v>
      </c>
      <c r="J701" s="68">
        <v>99.433000000000007</v>
      </c>
      <c r="K701" s="48"/>
      <c r="L701" s="65">
        <v>66.218893243932172</v>
      </c>
      <c r="M701" s="65">
        <v>30.183875289620925</v>
      </c>
      <c r="N701" s="65">
        <v>3.5972314664469014</v>
      </c>
      <c r="O701" s="49">
        <v>72.111605720956717</v>
      </c>
    </row>
    <row r="702" spans="1:15" s="50" customFormat="1" ht="12.75" x14ac:dyDescent="0.2">
      <c r="A702" s="59" t="s">
        <v>425</v>
      </c>
      <c r="B702" s="68">
        <v>53.749000000000002</v>
      </c>
      <c r="C702" s="68">
        <v>0.997</v>
      </c>
      <c r="D702" s="68">
        <v>0.03</v>
      </c>
      <c r="E702" s="68">
        <v>26.776</v>
      </c>
      <c r="F702" s="68">
        <v>1.748</v>
      </c>
      <c r="G702" s="68">
        <v>15.315</v>
      </c>
      <c r="H702" s="68">
        <v>0.50800000000000001</v>
      </c>
      <c r="I702" s="68">
        <v>0.184</v>
      </c>
      <c r="J702" s="68">
        <v>99.314999999999998</v>
      </c>
      <c r="K702" s="48"/>
      <c r="L702" s="65">
        <v>73.104401802670623</v>
      </c>
      <c r="M702" s="65">
        <v>23.464352832234688</v>
      </c>
      <c r="N702" s="65">
        <v>3.4312453650946808</v>
      </c>
      <c r="O702" s="49">
        <v>77.520551767071737</v>
      </c>
    </row>
    <row r="703" spans="1:15" s="50" customFormat="1" ht="12.75" x14ac:dyDescent="0.2">
      <c r="A703" s="59" t="s">
        <v>426</v>
      </c>
      <c r="B703" s="68">
        <v>52.045999999999999</v>
      </c>
      <c r="C703" s="68">
        <v>1.593</v>
      </c>
      <c r="D703" s="68">
        <v>0.04</v>
      </c>
      <c r="E703" s="68">
        <v>24.207000000000001</v>
      </c>
      <c r="F703" s="68">
        <v>1.601</v>
      </c>
      <c r="G703" s="68">
        <v>18.655999999999999</v>
      </c>
      <c r="H703" s="68">
        <v>0.59099999999999997</v>
      </c>
      <c r="I703" s="68">
        <v>0.29399999999999998</v>
      </c>
      <c r="J703" s="68">
        <v>99.034000000000006</v>
      </c>
      <c r="K703" s="48"/>
      <c r="L703" s="65">
        <v>67.56589592210041</v>
      </c>
      <c r="M703" s="65">
        <v>29.221254298407555</v>
      </c>
      <c r="N703" s="65">
        <v>3.212849779492021</v>
      </c>
      <c r="O703" s="49">
        <v>72.293998616319129</v>
      </c>
    </row>
    <row r="704" spans="1:15" s="50" customFormat="1" ht="12.75" x14ac:dyDescent="0.2">
      <c r="A704" s="59" t="s">
        <v>427</v>
      </c>
      <c r="B704" s="68">
        <v>51.814</v>
      </c>
      <c r="C704" s="68">
        <v>1.589</v>
      </c>
      <c r="D704" s="68">
        <v>1.7999999999999999E-2</v>
      </c>
      <c r="E704" s="68">
        <v>24.170999999999999</v>
      </c>
      <c r="F704" s="68">
        <v>1.6619999999999999</v>
      </c>
      <c r="G704" s="68">
        <v>18.706</v>
      </c>
      <c r="H704" s="68">
        <v>0.57799999999999996</v>
      </c>
      <c r="I704" s="68">
        <v>0.28899999999999998</v>
      </c>
      <c r="J704" s="68">
        <v>98.837000000000003</v>
      </c>
      <c r="K704" s="48"/>
      <c r="L704" s="65">
        <v>67.397849298283134</v>
      </c>
      <c r="M704" s="65">
        <v>29.2702276913842</v>
      </c>
      <c r="N704" s="65">
        <v>3.3319230103326603</v>
      </c>
      <c r="O704" s="49">
        <v>72.474653114156922</v>
      </c>
    </row>
    <row r="705" spans="1:15" s="50" customFormat="1" ht="12.75" x14ac:dyDescent="0.2">
      <c r="A705" s="59" t="s">
        <v>428</v>
      </c>
      <c r="B705" s="68">
        <v>53.48</v>
      </c>
      <c r="C705" s="68">
        <v>1.093</v>
      </c>
      <c r="D705" s="68">
        <v>2.1999999999999999E-2</v>
      </c>
      <c r="E705" s="68">
        <v>26.317</v>
      </c>
      <c r="F705" s="68">
        <v>1.8049999999999999</v>
      </c>
      <c r="G705" s="68">
        <v>16.029</v>
      </c>
      <c r="H705" s="68">
        <v>0.49099999999999999</v>
      </c>
      <c r="I705" s="68">
        <v>0.22700000000000001</v>
      </c>
      <c r="J705" s="68">
        <v>99.474999999999994</v>
      </c>
      <c r="K705" s="48"/>
      <c r="L705" s="65">
        <v>71.885269708893063</v>
      </c>
      <c r="M705" s="65">
        <v>24.569917935551164</v>
      </c>
      <c r="N705" s="65">
        <v>3.5448123555557811</v>
      </c>
      <c r="O705" s="49">
        <v>76.557438330751637</v>
      </c>
    </row>
    <row r="706" spans="1:15" s="50" customFormat="1" ht="12.75" x14ac:dyDescent="0.2">
      <c r="A706" s="59" t="s">
        <v>433</v>
      </c>
      <c r="B706" s="68">
        <v>51.828000000000003</v>
      </c>
      <c r="C706" s="68">
        <v>0.98099999999999998</v>
      </c>
      <c r="D706" s="68">
        <v>1E-3</v>
      </c>
      <c r="E706" s="68">
        <v>22.463999999999999</v>
      </c>
      <c r="F706" s="68">
        <v>1.236</v>
      </c>
      <c r="G706" s="68">
        <v>21.315000000000001</v>
      </c>
      <c r="H706" s="68">
        <v>0.91200000000000003</v>
      </c>
      <c r="I706" s="68">
        <v>0.27900000000000003</v>
      </c>
      <c r="J706" s="68">
        <v>99.016000000000005</v>
      </c>
      <c r="K706" s="48"/>
      <c r="L706" s="65">
        <v>63.612219340500623</v>
      </c>
      <c r="M706" s="65">
        <v>33.871353020714082</v>
      </c>
      <c r="N706" s="65">
        <v>2.5164276387853048</v>
      </c>
      <c r="O706" s="49">
        <v>67.038402153504677</v>
      </c>
    </row>
    <row r="707" spans="1:15" s="50" customFormat="1" ht="12.75" x14ac:dyDescent="0.2">
      <c r="A707" s="59" t="s">
        <v>434</v>
      </c>
      <c r="B707" s="68">
        <v>52.637</v>
      </c>
      <c r="C707" s="68">
        <v>1.196</v>
      </c>
      <c r="D707" s="68">
        <v>8.0000000000000002E-3</v>
      </c>
      <c r="E707" s="68">
        <v>25.074999999999999</v>
      </c>
      <c r="F707" s="68">
        <v>1.3180000000000001</v>
      </c>
      <c r="G707" s="68">
        <v>18.516999999999999</v>
      </c>
      <c r="H707" s="68">
        <v>0.71499999999999997</v>
      </c>
      <c r="I707" s="68">
        <v>0.224</v>
      </c>
      <c r="J707" s="68">
        <v>99.686000000000007</v>
      </c>
      <c r="K707" s="48"/>
      <c r="L707" s="65">
        <v>68.861304036803645</v>
      </c>
      <c r="M707" s="65">
        <v>28.536366793493734</v>
      </c>
      <c r="N707" s="65">
        <v>2.6023291697026258</v>
      </c>
      <c r="O707" s="49">
        <v>73.63328482619724</v>
      </c>
    </row>
    <row r="708" spans="1:15" s="50" customFormat="1" ht="12.75" x14ac:dyDescent="0.2">
      <c r="A708" s="59" t="s">
        <v>435</v>
      </c>
      <c r="B708" s="68">
        <v>52.204999999999998</v>
      </c>
      <c r="C708" s="68">
        <v>0.629</v>
      </c>
      <c r="D708" s="68">
        <v>5.0000000000000001E-3</v>
      </c>
      <c r="E708" s="68">
        <v>21.195</v>
      </c>
      <c r="F708" s="68">
        <v>1.2569999999999999</v>
      </c>
      <c r="G708" s="68">
        <v>22.773</v>
      </c>
      <c r="H708" s="68">
        <v>1.1379999999999999</v>
      </c>
      <c r="I708" s="68">
        <v>0.184</v>
      </c>
      <c r="J708" s="68">
        <v>99.39</v>
      </c>
      <c r="K708" s="48"/>
      <c r="L708" s="65">
        <v>60.768525484277411</v>
      </c>
      <c r="M708" s="65">
        <v>36.640321418758134</v>
      </c>
      <c r="N708" s="65">
        <v>2.5911530969644545</v>
      </c>
      <c r="O708" s="49">
        <v>63.151908786354767</v>
      </c>
    </row>
    <row r="709" spans="1:15" s="50" customFormat="1" ht="12.75" x14ac:dyDescent="0.2">
      <c r="A709" s="59" t="s">
        <v>436</v>
      </c>
      <c r="B709" s="68">
        <v>51.982999999999997</v>
      </c>
      <c r="C709" s="68">
        <v>0.72599999999999998</v>
      </c>
      <c r="D709" s="68">
        <v>0.04</v>
      </c>
      <c r="E709" s="68">
        <v>21.126999999999999</v>
      </c>
      <c r="F709" s="68">
        <v>1.585</v>
      </c>
      <c r="G709" s="68">
        <v>21.93</v>
      </c>
      <c r="H709" s="68">
        <v>0.95899999999999996</v>
      </c>
      <c r="I709" s="68">
        <v>0.22600000000000001</v>
      </c>
      <c r="J709" s="68">
        <v>98.587000000000003</v>
      </c>
      <c r="K709" s="48"/>
      <c r="L709" s="65">
        <v>61.108360894794203</v>
      </c>
      <c r="M709" s="65">
        <v>35.595507165865151</v>
      </c>
      <c r="N709" s="65">
        <v>3.2961319393406505</v>
      </c>
      <c r="O709" s="49">
        <v>63.60680357348987</v>
      </c>
    </row>
    <row r="710" spans="1:15" s="50" customFormat="1" ht="12.75" x14ac:dyDescent="0.2">
      <c r="A710" s="59" t="s">
        <v>440</v>
      </c>
      <c r="B710" s="68">
        <v>53.122999999999998</v>
      </c>
      <c r="C710" s="68">
        <v>0.88</v>
      </c>
      <c r="D710" s="68">
        <v>8.9999999999999993E-3</v>
      </c>
      <c r="E710" s="68">
        <v>23.706</v>
      </c>
      <c r="F710" s="68">
        <v>1.821</v>
      </c>
      <c r="G710" s="68">
        <v>19.12</v>
      </c>
      <c r="H710" s="68">
        <v>0.71799999999999997</v>
      </c>
      <c r="I710" s="68">
        <v>0.29199999999999998</v>
      </c>
      <c r="J710" s="68">
        <v>99.668999999999997</v>
      </c>
      <c r="K710" s="48"/>
      <c r="L710" s="65">
        <v>66.32013073359262</v>
      </c>
      <c r="M710" s="65">
        <v>30.017100030307514</v>
      </c>
      <c r="N710" s="65">
        <v>3.6627692360998791</v>
      </c>
      <c r="O710" s="49">
        <v>69.619247273380964</v>
      </c>
    </row>
    <row r="711" spans="1:15" s="50" customFormat="1" ht="12.75" x14ac:dyDescent="0.2">
      <c r="A711" s="59" t="s">
        <v>441</v>
      </c>
      <c r="B711" s="68">
        <v>52.9</v>
      </c>
      <c r="C711" s="68">
        <v>1.8660000000000001</v>
      </c>
      <c r="D711" s="68">
        <v>4.1000000000000002E-2</v>
      </c>
      <c r="E711" s="68">
        <v>24.125</v>
      </c>
      <c r="F711" s="68">
        <v>1.992</v>
      </c>
      <c r="G711" s="68">
        <v>17.960999999999999</v>
      </c>
      <c r="H711" s="68">
        <v>0.60899999999999999</v>
      </c>
      <c r="I711" s="68">
        <v>0.39700000000000002</v>
      </c>
      <c r="J711" s="68">
        <v>99.9</v>
      </c>
      <c r="K711" s="48"/>
      <c r="L711" s="65">
        <v>67.697725702772829</v>
      </c>
      <c r="M711" s="65">
        <v>28.283361254964145</v>
      </c>
      <c r="N711" s="65">
        <v>4.0189130422630255</v>
      </c>
      <c r="O711" s="49">
        <v>71.336513484635319</v>
      </c>
    </row>
    <row r="712" spans="1:15" s="50" customFormat="1" ht="12.75" x14ac:dyDescent="0.2">
      <c r="A712" s="59" t="s">
        <v>442</v>
      </c>
      <c r="B712" s="68">
        <v>53.648000000000003</v>
      </c>
      <c r="C712" s="68">
        <v>1.488</v>
      </c>
      <c r="D712" s="68">
        <v>2.1999999999999999E-2</v>
      </c>
      <c r="E712" s="68">
        <v>26.492000000000001</v>
      </c>
      <c r="F712" s="68">
        <v>1.73</v>
      </c>
      <c r="G712" s="68">
        <v>16.282</v>
      </c>
      <c r="H712" s="68">
        <v>0.52800000000000002</v>
      </c>
      <c r="I712" s="68">
        <v>0.28399999999999997</v>
      </c>
      <c r="J712" s="68">
        <v>100.485</v>
      </c>
      <c r="K712" s="48"/>
      <c r="L712" s="65">
        <v>71.847040352073748</v>
      </c>
      <c r="M712" s="65">
        <v>24.779676801642928</v>
      </c>
      <c r="N712" s="65">
        <v>3.3732828462833209</v>
      </c>
      <c r="O712" s="49">
        <v>76.681342559297335</v>
      </c>
    </row>
    <row r="713" spans="1:15" s="50" customFormat="1" ht="12.75" x14ac:dyDescent="0.2">
      <c r="A713" s="59" t="s">
        <v>450</v>
      </c>
      <c r="B713" s="68">
        <v>52.515000000000001</v>
      </c>
      <c r="C713" s="68">
        <v>1.19</v>
      </c>
      <c r="D713" s="68">
        <v>2.9000000000000001E-2</v>
      </c>
      <c r="E713" s="68">
        <v>24.382000000000001</v>
      </c>
      <c r="F713" s="68">
        <v>1.657</v>
      </c>
      <c r="G713" s="68">
        <v>18.460999999999999</v>
      </c>
      <c r="H713" s="68">
        <v>0.65900000000000003</v>
      </c>
      <c r="I713" s="68">
        <v>0.28299999999999997</v>
      </c>
      <c r="J713" s="68">
        <v>99.182000000000002</v>
      </c>
      <c r="K713" s="48"/>
      <c r="L713" s="65">
        <v>67.853908985411707</v>
      </c>
      <c r="M713" s="65">
        <v>28.83065560222644</v>
      </c>
      <c r="N713" s="65">
        <v>3.3154354123618535</v>
      </c>
      <c r="O713" s="49">
        <v>72.256195382251889</v>
      </c>
    </row>
    <row r="714" spans="1:15" s="50" customFormat="1" ht="12.75" x14ac:dyDescent="0.2">
      <c r="A714" s="59" t="s">
        <v>451</v>
      </c>
      <c r="B714" s="68">
        <v>51.98</v>
      </c>
      <c r="C714" s="68">
        <v>1.575</v>
      </c>
      <c r="D714" s="68">
        <v>2.8000000000000001E-2</v>
      </c>
      <c r="E714" s="68">
        <v>23.861000000000001</v>
      </c>
      <c r="F714" s="68">
        <v>1.8740000000000001</v>
      </c>
      <c r="G714" s="68">
        <v>18.594000000000001</v>
      </c>
      <c r="H714" s="68">
        <v>0.64</v>
      </c>
      <c r="I714" s="68">
        <v>0.27300000000000002</v>
      </c>
      <c r="J714" s="68">
        <v>98.822999999999993</v>
      </c>
      <c r="K714" s="48"/>
      <c r="L714" s="65">
        <v>66.944921616021233</v>
      </c>
      <c r="M714" s="65">
        <v>29.27491038132445</v>
      </c>
      <c r="N714" s="65">
        <v>3.7801680026543183</v>
      </c>
      <c r="O714" s="49">
        <v>71.804890830471734</v>
      </c>
    </row>
    <row r="715" spans="1:15" s="50" customFormat="1" ht="12.75" x14ac:dyDescent="0.2">
      <c r="A715" s="59" t="s">
        <v>452</v>
      </c>
      <c r="B715" s="68">
        <v>52.076000000000001</v>
      </c>
      <c r="C715" s="68">
        <v>1.258</v>
      </c>
      <c r="D715" s="68">
        <v>4.8000000000000001E-2</v>
      </c>
      <c r="E715" s="68">
        <v>24.613</v>
      </c>
      <c r="F715" s="68">
        <v>1.635</v>
      </c>
      <c r="G715" s="68">
        <v>18.151</v>
      </c>
      <c r="H715" s="68">
        <v>0.60099999999999998</v>
      </c>
      <c r="I715" s="68">
        <v>0.29299999999999998</v>
      </c>
      <c r="J715" s="68">
        <v>98.668999999999997</v>
      </c>
      <c r="K715" s="48"/>
      <c r="L715" s="65">
        <v>68.418285482722681</v>
      </c>
      <c r="M715" s="65">
        <v>28.314046626361169</v>
      </c>
      <c r="N715" s="65">
        <v>3.2676678909161634</v>
      </c>
      <c r="O715" s="49">
        <v>73.596050534534967</v>
      </c>
    </row>
    <row r="716" spans="1:15" s="50" customFormat="1" ht="12.75" x14ac:dyDescent="0.2">
      <c r="A716" s="59" t="s">
        <v>453</v>
      </c>
      <c r="B716" s="68">
        <v>52.68</v>
      </c>
      <c r="C716" s="68">
        <v>1.284</v>
      </c>
      <c r="D716" s="68">
        <v>2.3E-2</v>
      </c>
      <c r="E716" s="68">
        <v>23.491</v>
      </c>
      <c r="F716" s="68">
        <v>1.9039999999999999</v>
      </c>
      <c r="G716" s="68">
        <v>19.471</v>
      </c>
      <c r="H716" s="68">
        <v>0.76600000000000001</v>
      </c>
      <c r="I716" s="68">
        <v>0.29499999999999998</v>
      </c>
      <c r="J716" s="68">
        <v>99.917000000000002</v>
      </c>
      <c r="K716" s="48"/>
      <c r="L716" s="65">
        <v>65.642167141455204</v>
      </c>
      <c r="M716" s="65">
        <v>30.532573658987651</v>
      </c>
      <c r="N716" s="65">
        <v>3.8252591995571481</v>
      </c>
      <c r="O716" s="49">
        <v>69.83868180913403</v>
      </c>
    </row>
    <row r="717" spans="1:15" s="50" customFormat="1" ht="12.75" x14ac:dyDescent="0.2">
      <c r="A717" s="59" t="s">
        <v>454</v>
      </c>
      <c r="B717" s="68">
        <v>53.167999999999999</v>
      </c>
      <c r="C717" s="68">
        <v>1.2</v>
      </c>
      <c r="D717" s="68">
        <v>6.3E-2</v>
      </c>
      <c r="E717" s="68">
        <v>24.859000000000002</v>
      </c>
      <c r="F717" s="68">
        <v>1.611</v>
      </c>
      <c r="G717" s="68">
        <v>18.491</v>
      </c>
      <c r="H717" s="68">
        <v>0.67300000000000004</v>
      </c>
      <c r="I717" s="68">
        <v>0.245</v>
      </c>
      <c r="J717" s="68">
        <v>100.325</v>
      </c>
      <c r="K717" s="48"/>
      <c r="L717" s="65">
        <v>68.305509422096236</v>
      </c>
      <c r="M717" s="65">
        <v>28.511904642459562</v>
      </c>
      <c r="N717" s="65">
        <v>3.1825859354442079</v>
      </c>
      <c r="O717" s="49">
        <v>72.885005364051111</v>
      </c>
    </row>
    <row r="718" spans="1:15" s="50" customFormat="1" ht="12.75" x14ac:dyDescent="0.2">
      <c r="A718" s="59" t="s">
        <v>455</v>
      </c>
      <c r="B718" s="68">
        <v>52.551000000000002</v>
      </c>
      <c r="C718" s="68">
        <v>1.206</v>
      </c>
      <c r="D718" s="68">
        <v>3.4000000000000002E-2</v>
      </c>
      <c r="E718" s="68">
        <v>24.413</v>
      </c>
      <c r="F718" s="68">
        <v>1.6819999999999999</v>
      </c>
      <c r="G718" s="68">
        <v>18.766999999999999</v>
      </c>
      <c r="H718" s="68">
        <v>0.59699999999999998</v>
      </c>
      <c r="I718" s="68">
        <v>0.26400000000000001</v>
      </c>
      <c r="J718" s="68">
        <v>99.524000000000001</v>
      </c>
      <c r="K718" s="48"/>
      <c r="L718" s="65">
        <v>67.525455866820252</v>
      </c>
      <c r="M718" s="65">
        <v>29.129630692492974</v>
      </c>
      <c r="N718" s="65">
        <v>3.3449134406867711</v>
      </c>
      <c r="O718" s="49">
        <v>72.296732911668997</v>
      </c>
    </row>
    <row r="719" spans="1:15" s="50" customFormat="1" ht="12.75" x14ac:dyDescent="0.2">
      <c r="A719" s="59" t="s">
        <v>460</v>
      </c>
      <c r="B719" s="68">
        <v>52.441000000000003</v>
      </c>
      <c r="C719" s="68">
        <v>0.65100000000000002</v>
      </c>
      <c r="D719" s="68">
        <v>5.2999999999999999E-2</v>
      </c>
      <c r="E719" s="68">
        <v>23.193999999999999</v>
      </c>
      <c r="F719" s="68">
        <v>1.798</v>
      </c>
      <c r="G719" s="68">
        <v>20.154</v>
      </c>
      <c r="H719" s="68">
        <v>0.71199999999999997</v>
      </c>
      <c r="I719" s="68">
        <v>0.20399999999999999</v>
      </c>
      <c r="J719" s="68">
        <v>99.22</v>
      </c>
      <c r="K719" s="48"/>
      <c r="L719" s="65">
        <v>64.794016317904706</v>
      </c>
      <c r="M719" s="65">
        <v>31.59470125987686</v>
      </c>
      <c r="N719" s="65">
        <v>3.6112824222184177</v>
      </c>
      <c r="O719" s="49">
        <v>69.30544796282912</v>
      </c>
    </row>
    <row r="720" spans="1:15" s="50" customFormat="1" ht="12.75" x14ac:dyDescent="0.2">
      <c r="A720" s="59" t="s">
        <v>461</v>
      </c>
      <c r="B720" s="68">
        <v>52.276000000000003</v>
      </c>
      <c r="C720" s="68">
        <v>1.2749999999999999</v>
      </c>
      <c r="D720" s="68">
        <v>5.1999999999999998E-2</v>
      </c>
      <c r="E720" s="68">
        <v>22.986999999999998</v>
      </c>
      <c r="F720" s="68">
        <v>1.8340000000000001</v>
      </c>
      <c r="G720" s="68">
        <v>20.431999999999999</v>
      </c>
      <c r="H720" s="68">
        <v>0.73</v>
      </c>
      <c r="I720" s="68">
        <v>0.29599999999999999</v>
      </c>
      <c r="J720" s="68">
        <v>99.891000000000005</v>
      </c>
      <c r="K720" s="48"/>
      <c r="L720" s="65">
        <v>64.260827985805633</v>
      </c>
      <c r="M720" s="65">
        <v>32.052997679157286</v>
      </c>
      <c r="N720" s="65">
        <v>3.6861743350370797</v>
      </c>
      <c r="O720" s="49">
        <v>68.895299699099411</v>
      </c>
    </row>
    <row r="721" spans="1:15" s="50" customFormat="1" ht="12.75" x14ac:dyDescent="0.2">
      <c r="A721" s="59" t="s">
        <v>462</v>
      </c>
      <c r="B721" s="68">
        <v>51.103999999999999</v>
      </c>
      <c r="C721" s="68">
        <v>0.69499999999999995</v>
      </c>
      <c r="D721" s="68">
        <v>0.03</v>
      </c>
      <c r="E721" s="68">
        <v>20.786000000000001</v>
      </c>
      <c r="F721" s="68">
        <v>1.758</v>
      </c>
      <c r="G721" s="68">
        <v>23.024999999999999</v>
      </c>
      <c r="H721" s="68">
        <v>0.96</v>
      </c>
      <c r="I721" s="68">
        <v>0.26200000000000001</v>
      </c>
      <c r="J721" s="68">
        <v>98.625</v>
      </c>
      <c r="K721" s="48"/>
      <c r="L721" s="65">
        <v>59.438035878692908</v>
      </c>
      <c r="M721" s="65">
        <v>36.947658143271703</v>
      </c>
      <c r="N721" s="65">
        <v>3.6143059780353939</v>
      </c>
      <c r="O721" s="49">
        <v>63.881363926253371</v>
      </c>
    </row>
    <row r="722" spans="1:15" s="50" customFormat="1" ht="12.75" x14ac:dyDescent="0.2">
      <c r="A722" s="59" t="s">
        <v>463</v>
      </c>
      <c r="B722" s="68">
        <v>52.027000000000001</v>
      </c>
      <c r="C722" s="68">
        <v>2.044</v>
      </c>
      <c r="D722" s="68">
        <v>4.2999999999999997E-2</v>
      </c>
      <c r="E722" s="68">
        <v>24.448</v>
      </c>
      <c r="F722" s="68">
        <v>2.069</v>
      </c>
      <c r="G722" s="68">
        <v>18.036000000000001</v>
      </c>
      <c r="H722" s="68">
        <v>0.60599999999999998</v>
      </c>
      <c r="I722" s="68">
        <v>0.38700000000000001</v>
      </c>
      <c r="J722" s="68">
        <v>99.668000000000006</v>
      </c>
      <c r="K722" s="48"/>
      <c r="L722" s="65">
        <v>67.804129660107307</v>
      </c>
      <c r="M722" s="65">
        <v>28.070282693595523</v>
      </c>
      <c r="N722" s="65">
        <v>4.1255876462971779</v>
      </c>
      <c r="O722" s="49">
        <v>73.707594635174914</v>
      </c>
    </row>
    <row r="723" spans="1:15" s="50" customFormat="1" ht="12.75" x14ac:dyDescent="0.2">
      <c r="A723" s="59" t="s">
        <v>467</v>
      </c>
      <c r="B723" s="68">
        <v>53.4</v>
      </c>
      <c r="C723" s="68">
        <v>1.125</v>
      </c>
      <c r="D723" s="68">
        <v>2.4E-2</v>
      </c>
      <c r="E723" s="68">
        <v>25.349</v>
      </c>
      <c r="F723" s="68">
        <v>1.744</v>
      </c>
      <c r="G723" s="68">
        <v>17.498999999999999</v>
      </c>
      <c r="H723" s="68">
        <v>0.54100000000000004</v>
      </c>
      <c r="I723" s="68">
        <v>0.251</v>
      </c>
      <c r="J723" s="68">
        <v>99.938999999999993</v>
      </c>
      <c r="K723" s="48"/>
      <c r="L723" s="65">
        <v>69.596541591864508</v>
      </c>
      <c r="M723" s="65">
        <v>26.960864255473808</v>
      </c>
      <c r="N723" s="65">
        <v>3.4425941526616919</v>
      </c>
      <c r="O723" s="49">
        <v>73.821636541315868</v>
      </c>
    </row>
    <row r="724" spans="1:15" s="50" customFormat="1" ht="12.75" x14ac:dyDescent="0.2">
      <c r="A724" s="59" t="s">
        <v>468</v>
      </c>
      <c r="B724" s="68">
        <v>52.795999999999999</v>
      </c>
      <c r="C724" s="68">
        <v>0.97299999999999998</v>
      </c>
      <c r="D724" s="68">
        <v>1.2999999999999999E-2</v>
      </c>
      <c r="E724" s="68">
        <v>24.765000000000001</v>
      </c>
      <c r="F724" s="68">
        <v>1.6140000000000001</v>
      </c>
      <c r="G724" s="68">
        <v>18.207000000000001</v>
      </c>
      <c r="H724" s="68">
        <v>0.60499999999999998</v>
      </c>
      <c r="I724" s="68">
        <v>0.22600000000000001</v>
      </c>
      <c r="J724" s="68">
        <v>99.206000000000003</v>
      </c>
      <c r="K724" s="48"/>
      <c r="L724" s="65">
        <v>68.520197069973207</v>
      </c>
      <c r="M724" s="65">
        <v>28.269128125941005</v>
      </c>
      <c r="N724" s="65">
        <v>3.2106748040857744</v>
      </c>
      <c r="O724" s="49">
        <v>72.819908154947953</v>
      </c>
    </row>
    <row r="725" spans="1:15" s="50" customFormat="1" ht="12.75" x14ac:dyDescent="0.2">
      <c r="A725" s="59" t="s">
        <v>469</v>
      </c>
      <c r="B725" s="68">
        <v>53.093000000000004</v>
      </c>
      <c r="C725" s="68">
        <v>0.82399999999999995</v>
      </c>
      <c r="D725" s="68">
        <v>0.02</v>
      </c>
      <c r="E725" s="68">
        <v>25.568000000000001</v>
      </c>
      <c r="F725" s="68">
        <v>1.8160000000000001</v>
      </c>
      <c r="G725" s="68">
        <v>17.236000000000001</v>
      </c>
      <c r="H725" s="68">
        <v>0.57499999999999996</v>
      </c>
      <c r="I725" s="68">
        <v>0.189</v>
      </c>
      <c r="J725" s="68">
        <v>99.322000000000003</v>
      </c>
      <c r="K725" s="48"/>
      <c r="L725" s="65">
        <v>69.961211044549003</v>
      </c>
      <c r="M725" s="65">
        <v>26.466151692581054</v>
      </c>
      <c r="N725" s="65">
        <v>3.5726372628699403</v>
      </c>
      <c r="O725" s="49">
        <v>75.118733464412003</v>
      </c>
    </row>
    <row r="726" spans="1:15" s="50" customFormat="1" ht="13.5" x14ac:dyDescent="0.25">
      <c r="A726" s="63"/>
      <c r="B726" s="66"/>
      <c r="C726" s="66"/>
      <c r="D726" s="66"/>
      <c r="E726" s="66"/>
      <c r="F726" s="64"/>
      <c r="G726" s="66"/>
      <c r="H726" s="66"/>
      <c r="I726" s="66"/>
      <c r="J726" s="64"/>
      <c r="K726" s="48"/>
      <c r="L726" s="65"/>
      <c r="M726" s="65"/>
      <c r="N726" s="65"/>
      <c r="O726" s="49"/>
    </row>
    <row r="727" spans="1:15" x14ac:dyDescent="0.25">
      <c r="A727" s="25" t="s">
        <v>1156</v>
      </c>
      <c r="B727" s="20"/>
      <c r="C727" s="20"/>
      <c r="D727" s="20"/>
      <c r="E727" s="20"/>
      <c r="F727" s="4"/>
      <c r="G727" s="20"/>
      <c r="H727" s="20"/>
      <c r="I727" s="20"/>
      <c r="J727" s="4"/>
      <c r="L727" s="24"/>
      <c r="M727" s="24"/>
      <c r="N727" s="24"/>
      <c r="O727" s="13"/>
    </row>
    <row r="728" spans="1:15" s="50" customFormat="1" ht="12.75" x14ac:dyDescent="0.2">
      <c r="A728" s="59" t="s">
        <v>600</v>
      </c>
      <c r="B728" s="68">
        <v>51.383000000000003</v>
      </c>
      <c r="C728" s="68">
        <v>2.08</v>
      </c>
      <c r="D728" s="68">
        <v>0.29799999999999999</v>
      </c>
      <c r="E728" s="68">
        <v>15.259</v>
      </c>
      <c r="F728" s="68">
        <v>19.367000000000001</v>
      </c>
      <c r="G728" s="68">
        <v>9.9250000000000007</v>
      </c>
      <c r="H728" s="68">
        <v>0.35299999999999998</v>
      </c>
      <c r="I728" s="68">
        <v>0.55800000000000005</v>
      </c>
      <c r="J728" s="68">
        <v>99.222999999999999</v>
      </c>
      <c r="K728" s="48"/>
      <c r="L728" s="65">
        <v>43.907062217586969</v>
      </c>
      <c r="M728" s="65">
        <v>16.026274355429134</v>
      </c>
      <c r="N728" s="65">
        <v>40.066663426983894</v>
      </c>
      <c r="O728" s="49">
        <v>76.837271333921834</v>
      </c>
    </row>
    <row r="729" spans="1:15" s="50" customFormat="1" ht="12.75" x14ac:dyDescent="0.2">
      <c r="A729" s="59" t="s">
        <v>601</v>
      </c>
      <c r="B729" s="68">
        <v>51.281999999999996</v>
      </c>
      <c r="C729" s="68">
        <v>2.2829999999999999</v>
      </c>
      <c r="D729" s="68">
        <v>0.26300000000000001</v>
      </c>
      <c r="E729" s="68">
        <v>15.172000000000001</v>
      </c>
      <c r="F729" s="68">
        <v>19.37</v>
      </c>
      <c r="G729" s="68">
        <v>9.7430000000000003</v>
      </c>
      <c r="H729" s="68">
        <v>0.36</v>
      </c>
      <c r="I729" s="68">
        <v>0.55300000000000005</v>
      </c>
      <c r="J729" s="68">
        <v>99.043999999999997</v>
      </c>
      <c r="K729" s="48"/>
      <c r="L729" s="65">
        <v>43.892873716763013</v>
      </c>
      <c r="M729" s="65">
        <v>15.817492420345115</v>
      </c>
      <c r="N729" s="65">
        <v>40.289633862891868</v>
      </c>
      <c r="O729" s="49">
        <v>76.280459473597503</v>
      </c>
    </row>
    <row r="730" spans="1:15" s="50" customFormat="1" ht="12.75" x14ac:dyDescent="0.2">
      <c r="A730" s="59" t="s">
        <v>602</v>
      </c>
      <c r="B730" s="68">
        <v>52.008000000000003</v>
      </c>
      <c r="C730" s="68">
        <v>1.1539999999999999</v>
      </c>
      <c r="D730" s="68">
        <v>8.0000000000000002E-3</v>
      </c>
      <c r="E730" s="68">
        <v>24.266999999999999</v>
      </c>
      <c r="F730" s="68">
        <v>1.645</v>
      </c>
      <c r="G730" s="68">
        <v>18.082000000000001</v>
      </c>
      <c r="H730" s="68">
        <v>0.60299999999999998</v>
      </c>
      <c r="I730" s="68">
        <v>0.27100000000000002</v>
      </c>
      <c r="J730" s="68">
        <v>98.043000000000006</v>
      </c>
      <c r="K730" s="48"/>
      <c r="L730" s="65">
        <v>68.171915365428504</v>
      </c>
      <c r="M730" s="65">
        <v>28.505562929201766</v>
      </c>
      <c r="N730" s="65">
        <v>3.3225217053697409</v>
      </c>
      <c r="O730" s="49">
        <v>72.45466112562886</v>
      </c>
    </row>
    <row r="731" spans="1:15" s="50" customFormat="1" ht="12.75" x14ac:dyDescent="0.2">
      <c r="A731" s="59" t="s">
        <v>1218</v>
      </c>
      <c r="B731" s="68">
        <v>52.232999999999997</v>
      </c>
      <c r="C731" s="68">
        <v>1.496</v>
      </c>
      <c r="D731" s="68">
        <v>6.2E-2</v>
      </c>
      <c r="E731" s="68">
        <v>24.074000000000002</v>
      </c>
      <c r="F731" s="68">
        <v>1.597</v>
      </c>
      <c r="G731" s="68">
        <v>18.692</v>
      </c>
      <c r="H731" s="68">
        <v>0.58299999999999996</v>
      </c>
      <c r="I731" s="68">
        <v>0.27300000000000002</v>
      </c>
      <c r="J731" s="68">
        <v>99.012</v>
      </c>
      <c r="K731" s="48"/>
      <c r="L731" s="65">
        <v>67.412321172816121</v>
      </c>
      <c r="M731" s="65">
        <v>29.372475373771898</v>
      </c>
      <c r="N731" s="65">
        <v>3.2152034534119895</v>
      </c>
      <c r="O731" s="49">
        <v>71.762871014320325</v>
      </c>
    </row>
    <row r="732" spans="1:15" s="50" customFormat="1" ht="12.75" x14ac:dyDescent="0.2">
      <c r="A732" s="59" t="s">
        <v>1219</v>
      </c>
      <c r="B732" s="68">
        <v>52.676000000000002</v>
      </c>
      <c r="C732" s="68">
        <v>1.155</v>
      </c>
      <c r="D732" s="68">
        <v>6.0999999999999999E-2</v>
      </c>
      <c r="E732" s="68">
        <v>25.199000000000002</v>
      </c>
      <c r="F732" s="68">
        <v>1.663</v>
      </c>
      <c r="G732" s="68">
        <v>17.800999999999998</v>
      </c>
      <c r="H732" s="68">
        <v>0.59899999999999998</v>
      </c>
      <c r="I732" s="68">
        <v>0.23799999999999999</v>
      </c>
      <c r="J732" s="68">
        <v>99.403000000000006</v>
      </c>
      <c r="K732" s="48"/>
      <c r="L732" s="65">
        <v>69.258421257592033</v>
      </c>
      <c r="M732" s="65">
        <v>27.455378307632351</v>
      </c>
      <c r="N732" s="65">
        <v>3.2862004347756075</v>
      </c>
      <c r="O732" s="49">
        <v>74.597518846631218</v>
      </c>
    </row>
    <row r="733" spans="1:15" s="50" customFormat="1" ht="12.75" x14ac:dyDescent="0.2">
      <c r="A733" s="59" t="s">
        <v>603</v>
      </c>
      <c r="B733" s="68">
        <v>52.72</v>
      </c>
      <c r="C733" s="68">
        <v>1.0880000000000001</v>
      </c>
      <c r="D733" s="68">
        <v>3.4000000000000002E-2</v>
      </c>
      <c r="E733" s="68">
        <v>24.440999999999999</v>
      </c>
      <c r="F733" s="68">
        <v>1.8759999999999999</v>
      </c>
      <c r="G733" s="68">
        <v>18.427</v>
      </c>
      <c r="H733" s="68">
        <v>0.64100000000000001</v>
      </c>
      <c r="I733" s="68">
        <v>0.23</v>
      </c>
      <c r="J733" s="68">
        <v>99.477000000000004</v>
      </c>
      <c r="K733" s="48"/>
      <c r="L733" s="65">
        <v>67.646530296388505</v>
      </c>
      <c r="M733" s="65">
        <v>28.620350074154366</v>
      </c>
      <c r="N733" s="65">
        <v>3.7331196294571165</v>
      </c>
      <c r="O733" s="49">
        <v>72.509658531111228</v>
      </c>
    </row>
    <row r="734" spans="1:15" s="50" customFormat="1" ht="12.75" x14ac:dyDescent="0.2">
      <c r="A734" s="59"/>
      <c r="B734" s="68"/>
      <c r="C734" s="68"/>
      <c r="D734" s="68"/>
      <c r="E734" s="68"/>
      <c r="F734" s="68"/>
      <c r="G734" s="68"/>
      <c r="H734" s="68"/>
      <c r="I734" s="68"/>
      <c r="J734" s="68"/>
      <c r="K734" s="48"/>
      <c r="L734" s="65"/>
      <c r="M734" s="65"/>
      <c r="N734" s="65"/>
      <c r="O734" s="49"/>
    </row>
    <row r="735" spans="1:15" s="50" customFormat="1" ht="12.75" x14ac:dyDescent="0.2">
      <c r="A735" s="59" t="s">
        <v>604</v>
      </c>
      <c r="B735" s="68">
        <v>51.959000000000003</v>
      </c>
      <c r="C735" s="68">
        <v>1.9019999999999999</v>
      </c>
      <c r="D735" s="68">
        <v>0.315</v>
      </c>
      <c r="E735" s="68">
        <v>15.202999999999999</v>
      </c>
      <c r="F735" s="68">
        <v>19.370999999999999</v>
      </c>
      <c r="G735" s="68">
        <v>10.303000000000001</v>
      </c>
      <c r="H735" s="68">
        <v>0.40899999999999997</v>
      </c>
      <c r="I735" s="68">
        <v>0.48399999999999999</v>
      </c>
      <c r="J735" s="68">
        <v>99.953999999999994</v>
      </c>
      <c r="K735" s="48"/>
      <c r="L735" s="65">
        <v>43.546694861605673</v>
      </c>
      <c r="M735" s="65">
        <v>16.56087783415623</v>
      </c>
      <c r="N735" s="65">
        <v>39.89242730423809</v>
      </c>
      <c r="O735" s="49">
        <v>75.501923881204164</v>
      </c>
    </row>
    <row r="736" spans="1:15" s="50" customFormat="1" ht="12.75" x14ac:dyDescent="0.2">
      <c r="A736" s="59" t="s">
        <v>605</v>
      </c>
      <c r="B736" s="68">
        <v>53.085000000000001</v>
      </c>
      <c r="C736" s="68">
        <v>1.087</v>
      </c>
      <c r="D736" s="68">
        <v>3.5999999999999997E-2</v>
      </c>
      <c r="E736" s="68">
        <v>24.073</v>
      </c>
      <c r="F736" s="68">
        <v>1.8160000000000001</v>
      </c>
      <c r="G736" s="68">
        <v>19.106999999999999</v>
      </c>
      <c r="H736" s="68">
        <v>0.626</v>
      </c>
      <c r="I736" s="68">
        <v>0.251</v>
      </c>
      <c r="J736" s="68">
        <v>100.08499999999999</v>
      </c>
      <c r="K736" s="48"/>
      <c r="L736" s="65">
        <v>66.682524407029192</v>
      </c>
      <c r="M736" s="65">
        <v>29.700794802861267</v>
      </c>
      <c r="N736" s="65">
        <v>3.6166807901095401</v>
      </c>
      <c r="O736" s="49">
        <v>70.812299893220455</v>
      </c>
    </row>
    <row r="737" spans="1:15" s="50" customFormat="1" ht="12.75" x14ac:dyDescent="0.2">
      <c r="A737" s="59" t="s">
        <v>606</v>
      </c>
      <c r="B737" s="68">
        <v>52.518999999999998</v>
      </c>
      <c r="C737" s="68">
        <v>0.92600000000000005</v>
      </c>
      <c r="D737" s="68">
        <v>0.01</v>
      </c>
      <c r="E737" s="68">
        <v>23.753</v>
      </c>
      <c r="F737" s="68">
        <v>1.8520000000000001</v>
      </c>
      <c r="G737" s="68">
        <v>19.582999999999998</v>
      </c>
      <c r="H737" s="68">
        <v>0.69099999999999995</v>
      </c>
      <c r="I737" s="68">
        <v>0.26200000000000001</v>
      </c>
      <c r="J737" s="68">
        <v>99.603999999999999</v>
      </c>
      <c r="K737" s="48"/>
      <c r="L737" s="65">
        <v>65.845367090946809</v>
      </c>
      <c r="M737" s="65">
        <v>30.463495139376985</v>
      </c>
      <c r="N737" s="65">
        <v>3.6911377696762129</v>
      </c>
      <c r="O737" s="49">
        <v>70.633183952863433</v>
      </c>
    </row>
    <row r="738" spans="1:15" s="50" customFormat="1" ht="12.75" x14ac:dyDescent="0.2">
      <c r="A738" s="59"/>
      <c r="B738" s="68"/>
      <c r="C738" s="68"/>
      <c r="D738" s="68"/>
      <c r="E738" s="68"/>
      <c r="F738" s="68"/>
      <c r="G738" s="68"/>
      <c r="H738" s="68"/>
      <c r="I738" s="68"/>
      <c r="J738" s="68"/>
      <c r="K738" s="48"/>
      <c r="L738" s="65"/>
      <c r="M738" s="65"/>
      <c r="N738" s="65"/>
      <c r="O738" s="49"/>
    </row>
    <row r="739" spans="1:15" s="50" customFormat="1" ht="12.75" x14ac:dyDescent="0.2">
      <c r="A739" s="59" t="s">
        <v>583</v>
      </c>
      <c r="B739" s="68">
        <v>54.067999999999998</v>
      </c>
      <c r="C739" s="68">
        <v>0.76400000000000001</v>
      </c>
      <c r="D739" s="68">
        <v>5.2999999999999999E-2</v>
      </c>
      <c r="E739" s="68">
        <v>26.491</v>
      </c>
      <c r="F739" s="68">
        <v>1.643</v>
      </c>
      <c r="G739" s="68">
        <v>16.596</v>
      </c>
      <c r="H739" s="68">
        <v>0.57799999999999996</v>
      </c>
      <c r="I739" s="68">
        <v>0.155</v>
      </c>
      <c r="J739" s="68">
        <v>100.361</v>
      </c>
      <c r="K739" s="48"/>
      <c r="L739" s="65">
        <v>71.625492789428804</v>
      </c>
      <c r="M739" s="65">
        <v>25.180621640674378</v>
      </c>
      <c r="N739" s="65">
        <v>3.1938855698968238</v>
      </c>
      <c r="O739" s="49">
        <v>76.295046894327584</v>
      </c>
    </row>
    <row r="740" spans="1:15" s="50" customFormat="1" ht="12.75" x14ac:dyDescent="0.2">
      <c r="A740" s="59" t="s">
        <v>1220</v>
      </c>
      <c r="B740" s="68">
        <v>53.226999999999997</v>
      </c>
      <c r="C740" s="68">
        <v>0.753</v>
      </c>
      <c r="D740" s="68">
        <v>7.1999999999999995E-2</v>
      </c>
      <c r="E740" s="68">
        <v>24.896999999999998</v>
      </c>
      <c r="F740" s="68">
        <v>1.732</v>
      </c>
      <c r="G740" s="68">
        <v>18.690000000000001</v>
      </c>
      <c r="H740" s="68">
        <v>0.65100000000000002</v>
      </c>
      <c r="I740" s="68">
        <v>0.183</v>
      </c>
      <c r="J740" s="68">
        <v>100.203</v>
      </c>
      <c r="K740" s="48"/>
      <c r="L740" s="65">
        <v>67.96792872326435</v>
      </c>
      <c r="M740" s="65">
        <v>28.632552673239513</v>
      </c>
      <c r="N740" s="65">
        <v>3.3995186034961447</v>
      </c>
      <c r="O740" s="49">
        <v>73.220028959452492</v>
      </c>
    </row>
    <row r="741" spans="1:15" s="50" customFormat="1" ht="12.75" x14ac:dyDescent="0.2">
      <c r="A741" s="59" t="s">
        <v>584</v>
      </c>
      <c r="B741" s="68">
        <v>53.417999999999999</v>
      </c>
      <c r="C741" s="68">
        <v>0.74299999999999999</v>
      </c>
      <c r="D741" s="68">
        <v>4.0000000000000001E-3</v>
      </c>
      <c r="E741" s="68">
        <v>24.739000000000001</v>
      </c>
      <c r="F741" s="68">
        <v>1.7410000000000001</v>
      </c>
      <c r="G741" s="68">
        <v>18.125</v>
      </c>
      <c r="H741" s="68">
        <v>0.629</v>
      </c>
      <c r="I741" s="68">
        <v>0.14299999999999999</v>
      </c>
      <c r="J741" s="68">
        <v>99.54</v>
      </c>
      <c r="K741" s="48"/>
      <c r="L741" s="65">
        <v>68.411740236326949</v>
      </c>
      <c r="M741" s="65">
        <v>28.12679602029614</v>
      </c>
      <c r="N741" s="65">
        <v>3.4614637433769113</v>
      </c>
      <c r="O741" s="49">
        <v>72.136312709095122</v>
      </c>
    </row>
    <row r="742" spans="1:15" s="50" customFormat="1" ht="12.75" x14ac:dyDescent="0.2">
      <c r="A742" s="59" t="s">
        <v>1220</v>
      </c>
      <c r="B742" s="68">
        <v>53.014000000000003</v>
      </c>
      <c r="C742" s="68">
        <v>1.1879999999999999</v>
      </c>
      <c r="D742" s="68">
        <v>2.5999999999999999E-2</v>
      </c>
      <c r="E742" s="68">
        <v>24.532</v>
      </c>
      <c r="F742" s="68">
        <v>1.6739999999999999</v>
      </c>
      <c r="G742" s="68">
        <v>18.45</v>
      </c>
      <c r="H742" s="68">
        <v>0.60599999999999998</v>
      </c>
      <c r="I742" s="68">
        <v>0.25</v>
      </c>
      <c r="J742" s="68">
        <v>99.753</v>
      </c>
      <c r="K742" s="48"/>
      <c r="L742" s="65">
        <v>67.976145769944253</v>
      </c>
      <c r="M742" s="65">
        <v>28.688887139325907</v>
      </c>
      <c r="N742" s="65">
        <v>3.3349670907298403</v>
      </c>
      <c r="O742" s="49">
        <v>71.956466943310403</v>
      </c>
    </row>
    <row r="743" spans="1:15" s="50" customFormat="1" ht="12.75" x14ac:dyDescent="0.2">
      <c r="A743" s="59" t="s">
        <v>583</v>
      </c>
      <c r="B743" s="68">
        <v>53.14</v>
      </c>
      <c r="C743" s="68">
        <v>1.0900000000000001</v>
      </c>
      <c r="D743" s="68">
        <v>3.1E-2</v>
      </c>
      <c r="E743" s="68">
        <v>24.927</v>
      </c>
      <c r="F743" s="68">
        <v>1.784</v>
      </c>
      <c r="G743" s="68">
        <v>17.940999999999999</v>
      </c>
      <c r="H743" s="68">
        <v>0.59399999999999997</v>
      </c>
      <c r="I743" s="68">
        <v>0.23699999999999999</v>
      </c>
      <c r="J743" s="68">
        <v>99.739000000000004</v>
      </c>
      <c r="K743" s="48"/>
      <c r="L743" s="65">
        <v>68.711855297334921</v>
      </c>
      <c r="M743" s="65">
        <v>27.752496631717339</v>
      </c>
      <c r="N743" s="65">
        <v>3.5356480709477398</v>
      </c>
      <c r="O743" s="49">
        <v>73.161946084764878</v>
      </c>
    </row>
    <row r="744" spans="1:15" s="50" customFormat="1" ht="12.75" x14ac:dyDescent="0.2">
      <c r="A744" s="59" t="s">
        <v>583</v>
      </c>
      <c r="B744" s="68">
        <v>51.506999999999998</v>
      </c>
      <c r="C744" s="68">
        <v>2.077</v>
      </c>
      <c r="D744" s="68">
        <v>0.32200000000000001</v>
      </c>
      <c r="E744" s="68">
        <v>15.667</v>
      </c>
      <c r="F744" s="68">
        <v>18.797000000000001</v>
      </c>
      <c r="G744" s="68">
        <v>10.095000000000001</v>
      </c>
      <c r="H744" s="68">
        <v>0.39</v>
      </c>
      <c r="I744" s="68">
        <v>0.47599999999999998</v>
      </c>
      <c r="J744" s="68">
        <v>99.340999999999994</v>
      </c>
      <c r="K744" s="48"/>
      <c r="L744" s="65">
        <v>44.959993081651632</v>
      </c>
      <c r="M744" s="65">
        <v>16.257002276744434</v>
      </c>
      <c r="N744" s="65">
        <v>38.783004641603931</v>
      </c>
      <c r="O744" s="49">
        <v>77.423065315445498</v>
      </c>
    </row>
    <row r="745" spans="1:15" s="50" customFormat="1" ht="12.75" x14ac:dyDescent="0.2">
      <c r="A745" s="59" t="s">
        <v>584</v>
      </c>
      <c r="B745" s="68">
        <v>51.17</v>
      </c>
      <c r="C745" s="68">
        <v>2.8439999999999999</v>
      </c>
      <c r="D745" s="68">
        <v>0.26300000000000001</v>
      </c>
      <c r="E745" s="68">
        <v>15.792</v>
      </c>
      <c r="F745" s="68">
        <v>17.887</v>
      </c>
      <c r="G745" s="68">
        <v>10.981999999999999</v>
      </c>
      <c r="H745" s="68">
        <v>0.43099999999999999</v>
      </c>
      <c r="I745" s="68">
        <v>0.753</v>
      </c>
      <c r="J745" s="68">
        <v>100.136</v>
      </c>
      <c r="K745" s="48"/>
      <c r="L745" s="65">
        <v>45.359723195546636</v>
      </c>
      <c r="M745" s="65">
        <v>17.701434020645607</v>
      </c>
      <c r="N745" s="65">
        <v>36.938842783807758</v>
      </c>
      <c r="O745" s="49">
        <v>75.422701801223724</v>
      </c>
    </row>
    <row r="746" spans="1:15" s="50" customFormat="1" ht="12.75" x14ac:dyDescent="0.2">
      <c r="A746" s="59" t="s">
        <v>584</v>
      </c>
      <c r="B746" s="68">
        <v>51.006</v>
      </c>
      <c r="C746" s="68">
        <v>2.3159999999999998</v>
      </c>
      <c r="D746" s="68">
        <v>0.34499999999999997</v>
      </c>
      <c r="E746" s="68">
        <v>15.956</v>
      </c>
      <c r="F746" s="68">
        <v>17.308</v>
      </c>
      <c r="G746" s="68">
        <v>11.185</v>
      </c>
      <c r="H746" s="68">
        <v>0.39900000000000002</v>
      </c>
      <c r="I746" s="68">
        <v>0.56699999999999995</v>
      </c>
      <c r="J746" s="68">
        <v>99.088999999999999</v>
      </c>
      <c r="K746" s="48"/>
      <c r="L746" s="65">
        <v>46.0136596959928</v>
      </c>
      <c r="M746" s="65">
        <v>18.100579864260567</v>
      </c>
      <c r="N746" s="65">
        <v>35.885760439746626</v>
      </c>
      <c r="O746" s="49">
        <v>76.165193558067514</v>
      </c>
    </row>
    <row r="747" spans="1:15" s="50" customFormat="1" ht="12.75" x14ac:dyDescent="0.2">
      <c r="A747" s="59" t="s">
        <v>583</v>
      </c>
      <c r="B747" s="68">
        <v>50.741</v>
      </c>
      <c r="C747" s="68">
        <v>3.0529999999999999</v>
      </c>
      <c r="D747" s="68">
        <v>0.25800000000000001</v>
      </c>
      <c r="E747" s="68">
        <v>15.66</v>
      </c>
      <c r="F747" s="68">
        <v>19.553000000000001</v>
      </c>
      <c r="G747" s="68">
        <v>9.1590000000000007</v>
      </c>
      <c r="H747" s="68">
        <v>0.3</v>
      </c>
      <c r="I747" s="68">
        <v>0.61799999999999999</v>
      </c>
      <c r="J747" s="68">
        <v>99.373999999999995</v>
      </c>
      <c r="K747" s="48"/>
      <c r="L747" s="65">
        <v>44.925350539072809</v>
      </c>
      <c r="M747" s="65">
        <v>14.74488965222413</v>
      </c>
      <c r="N747" s="65">
        <v>40.329759808703066</v>
      </c>
      <c r="O747" s="49">
        <v>80.364474930722594</v>
      </c>
    </row>
    <row r="748" spans="1:15" s="50" customFormat="1" ht="12.75" x14ac:dyDescent="0.2">
      <c r="A748" s="59"/>
      <c r="B748" s="68"/>
      <c r="C748" s="68"/>
      <c r="D748" s="68"/>
      <c r="E748" s="68"/>
      <c r="F748" s="68"/>
      <c r="G748" s="68"/>
      <c r="H748" s="68"/>
      <c r="I748" s="68"/>
      <c r="J748" s="68"/>
      <c r="K748" s="48"/>
      <c r="L748" s="65"/>
      <c r="M748" s="65"/>
      <c r="N748" s="65"/>
      <c r="O748" s="49"/>
    </row>
    <row r="749" spans="1:15" x14ac:dyDescent="0.25">
      <c r="A749" s="25" t="s">
        <v>1228</v>
      </c>
      <c r="L749" s="24"/>
      <c r="M749" s="24"/>
      <c r="N749" s="24"/>
      <c r="O749" s="13"/>
    </row>
    <row r="750" spans="1:15" s="59" customFormat="1" ht="12.75" x14ac:dyDescent="0.2">
      <c r="A750" s="59" t="s">
        <v>550</v>
      </c>
      <c r="B750" s="68">
        <v>51.456000000000003</v>
      </c>
      <c r="C750" s="68">
        <v>1.524</v>
      </c>
      <c r="D750" s="68">
        <v>5.2999999999999999E-2</v>
      </c>
      <c r="E750" s="68">
        <v>25.69</v>
      </c>
      <c r="F750" s="68">
        <v>1.9179999999999999</v>
      </c>
      <c r="G750" s="68">
        <v>16.524000000000001</v>
      </c>
      <c r="H750" s="68">
        <v>0.57699999999999996</v>
      </c>
      <c r="I750" s="68">
        <v>0.312</v>
      </c>
      <c r="J750" s="68">
        <v>98.063000000000002</v>
      </c>
      <c r="K750" s="64"/>
      <c r="L750" s="65">
        <v>70.690049955146137</v>
      </c>
      <c r="M750" s="65">
        <v>25.515443505497526</v>
      </c>
      <c r="N750" s="65">
        <v>3.794506539356334</v>
      </c>
      <c r="O750" s="65">
        <v>78.211231533498477</v>
      </c>
    </row>
    <row r="751" spans="1:15" s="59" customFormat="1" ht="12.75" x14ac:dyDescent="0.2">
      <c r="A751" s="59" t="s">
        <v>568</v>
      </c>
      <c r="B751" s="68">
        <v>52.999000000000002</v>
      </c>
      <c r="C751" s="68">
        <v>1.9610000000000001</v>
      </c>
      <c r="D751" s="68">
        <v>-7.0000000000000001E-3</v>
      </c>
      <c r="E751" s="68">
        <v>24.760999999999999</v>
      </c>
      <c r="F751" s="68">
        <v>2.4460000000000002</v>
      </c>
      <c r="G751" s="68">
        <v>17.34</v>
      </c>
      <c r="H751" s="68">
        <v>0.55800000000000005</v>
      </c>
      <c r="I751" s="68">
        <v>0.33900000000000002</v>
      </c>
      <c r="J751" s="68">
        <v>100.404</v>
      </c>
      <c r="K751" s="64"/>
      <c r="L751" s="65">
        <v>68.305679412581796</v>
      </c>
      <c r="M751" s="65">
        <v>26.843026455807582</v>
      </c>
      <c r="N751" s="65">
        <v>4.8512941316106231</v>
      </c>
      <c r="O751" s="65">
        <v>73.515124177031396</v>
      </c>
    </row>
    <row r="752" spans="1:15" s="50" customFormat="1" ht="13.5" thickBot="1" x14ac:dyDescent="0.25">
      <c r="A752" s="56"/>
      <c r="B752" s="54"/>
      <c r="C752" s="54"/>
      <c r="D752" s="54"/>
      <c r="E752" s="54"/>
      <c r="F752" s="54"/>
      <c r="G752" s="54"/>
      <c r="H752" s="54"/>
      <c r="I752" s="54"/>
      <c r="J752" s="70"/>
      <c r="K752" s="55"/>
      <c r="L752" s="71"/>
      <c r="M752" s="71"/>
      <c r="N752" s="71"/>
      <c r="O752" s="72"/>
    </row>
    <row r="753" spans="1:15" s="21" customFormat="1" ht="16.5" x14ac:dyDescent="0.25">
      <c r="A753" s="22"/>
      <c r="B753" s="11"/>
      <c r="C753" s="11"/>
      <c r="D753" s="11"/>
      <c r="E753" s="11"/>
      <c r="F753" s="11"/>
      <c r="G753" s="11"/>
      <c r="H753" s="11"/>
      <c r="I753" s="11"/>
      <c r="J753" s="12"/>
      <c r="K753" s="4"/>
      <c r="L753" s="24"/>
      <c r="M753" s="24"/>
      <c r="N753" s="24"/>
      <c r="O753" s="24"/>
    </row>
    <row r="754" spans="1:15" s="21" customFormat="1" x14ac:dyDescent="0.25">
      <c r="A754" s="7"/>
      <c r="B754" s="11"/>
      <c r="C754" s="11"/>
      <c r="D754" s="11"/>
      <c r="E754" s="11"/>
      <c r="F754" s="11"/>
      <c r="G754" s="11"/>
      <c r="H754" s="11"/>
      <c r="I754" s="11"/>
      <c r="J754" s="12"/>
      <c r="K754" s="4"/>
      <c r="L754" s="24"/>
      <c r="M754" s="24"/>
      <c r="N754" s="24"/>
      <c r="O754" s="24"/>
    </row>
    <row r="755" spans="1:15" s="21" customFormat="1" x14ac:dyDescent="0.25">
      <c r="A755" s="7"/>
      <c r="B755" s="11"/>
      <c r="C755" s="11"/>
      <c r="D755" s="11"/>
      <c r="E755" s="11"/>
      <c r="F755" s="11"/>
      <c r="G755" s="11"/>
      <c r="H755" s="11"/>
      <c r="I755" s="11"/>
      <c r="J755" s="12"/>
      <c r="K755" s="4"/>
      <c r="L755" s="24"/>
      <c r="M755" s="24"/>
      <c r="N755" s="24"/>
      <c r="O755" s="24"/>
    </row>
    <row r="756" spans="1:15" s="21" customFormat="1" x14ac:dyDescent="0.25">
      <c r="A756" s="7"/>
      <c r="B756" s="11"/>
      <c r="C756" s="11"/>
      <c r="D756" s="11"/>
      <c r="E756" s="11"/>
      <c r="F756" s="11"/>
      <c r="G756" s="11"/>
      <c r="H756" s="11"/>
      <c r="I756" s="11"/>
      <c r="J756" s="12"/>
      <c r="K756" s="4"/>
      <c r="L756" s="24"/>
      <c r="M756" s="24"/>
      <c r="N756" s="24"/>
      <c r="O756" s="24"/>
    </row>
    <row r="757" spans="1:15" s="21" customFormat="1" x14ac:dyDescent="0.25">
      <c r="B757" s="11"/>
      <c r="C757" s="11"/>
      <c r="D757" s="11"/>
      <c r="E757" s="11"/>
      <c r="F757" s="11"/>
      <c r="G757" s="11"/>
      <c r="H757" s="11"/>
      <c r="I757" s="11"/>
      <c r="J757" s="12"/>
      <c r="K757" s="5"/>
      <c r="L757" s="23"/>
      <c r="M757" s="23"/>
      <c r="N757" s="23"/>
      <c r="O757" s="8"/>
    </row>
    <row r="758" spans="1:15" s="21" customFormat="1" x14ac:dyDescent="0.25">
      <c r="A758" s="7"/>
      <c r="B758" s="11"/>
      <c r="C758" s="11"/>
      <c r="D758" s="11"/>
      <c r="E758" s="11"/>
      <c r="F758" s="11"/>
      <c r="G758" s="11"/>
      <c r="H758" s="11"/>
      <c r="I758" s="11"/>
      <c r="J758" s="12"/>
      <c r="K758" s="5"/>
      <c r="L758" s="23"/>
      <c r="M758" s="23"/>
      <c r="N758" s="23"/>
      <c r="O758" s="8"/>
    </row>
    <row r="759" spans="1:15" x14ac:dyDescent="0.25">
      <c r="D759" s="11"/>
      <c r="E759" s="11"/>
      <c r="F759" s="11"/>
      <c r="G759" s="11"/>
      <c r="H759" s="11"/>
      <c r="I759" s="11"/>
      <c r="L759" s="23"/>
      <c r="M759" s="23"/>
      <c r="N759" s="23"/>
      <c r="O759" s="8"/>
    </row>
    <row r="760" spans="1:15" x14ac:dyDescent="0.25">
      <c r="D760" s="11"/>
      <c r="E760" s="11"/>
      <c r="F760" s="11"/>
      <c r="G760" s="11"/>
      <c r="H760" s="11"/>
      <c r="I760" s="11"/>
      <c r="L760" s="18"/>
      <c r="M760" s="18"/>
      <c r="N760" s="18"/>
      <c r="O760" s="12"/>
    </row>
    <row r="761" spans="1:15" x14ac:dyDescent="0.25">
      <c r="D761" s="11"/>
      <c r="E761" s="11"/>
      <c r="F761" s="11"/>
      <c r="G761" s="11"/>
      <c r="H761" s="11"/>
      <c r="I761" s="11"/>
      <c r="L761" s="18"/>
      <c r="M761" s="18"/>
      <c r="N761" s="18"/>
      <c r="O761" s="12"/>
    </row>
    <row r="762" spans="1:15" x14ac:dyDescent="0.25">
      <c r="D762" s="11"/>
      <c r="E762" s="11"/>
      <c r="F762" s="11"/>
      <c r="G762" s="11"/>
      <c r="H762" s="11"/>
      <c r="I762" s="11"/>
      <c r="L762" s="18"/>
      <c r="M762" s="18"/>
      <c r="N762" s="18"/>
      <c r="O762" s="12"/>
    </row>
    <row r="763" spans="1:15" x14ac:dyDescent="0.25">
      <c r="D763" s="11"/>
      <c r="E763" s="11"/>
      <c r="F763" s="11"/>
      <c r="G763" s="11"/>
      <c r="H763" s="11"/>
      <c r="I763" s="11"/>
      <c r="L763" s="18"/>
      <c r="M763" s="18"/>
      <c r="N763" s="18"/>
      <c r="O763" s="12"/>
    </row>
    <row r="764" spans="1:15" x14ac:dyDescent="0.25">
      <c r="D764" s="11"/>
      <c r="E764" s="11"/>
      <c r="F764" s="11"/>
      <c r="G764" s="11"/>
      <c r="H764" s="11"/>
      <c r="I764" s="11"/>
      <c r="L764" s="18"/>
      <c r="M764" s="18"/>
      <c r="N764" s="18"/>
      <c r="O764" s="12"/>
    </row>
    <row r="765" spans="1:15" x14ac:dyDescent="0.25">
      <c r="D765" s="11"/>
      <c r="E765" s="11"/>
      <c r="F765" s="11"/>
      <c r="G765" s="11"/>
      <c r="H765" s="11"/>
      <c r="I765" s="11"/>
      <c r="L765" s="18"/>
      <c r="M765" s="18"/>
      <c r="N765" s="18"/>
      <c r="O765" s="12"/>
    </row>
    <row r="766" spans="1:15" x14ac:dyDescent="0.25">
      <c r="D766" s="11"/>
      <c r="E766" s="11"/>
      <c r="F766" s="11"/>
      <c r="G766" s="11"/>
      <c r="H766" s="11"/>
      <c r="I766" s="11"/>
      <c r="J766" s="12"/>
      <c r="L766" s="18"/>
      <c r="M766" s="18"/>
      <c r="N766" s="18"/>
      <c r="O766" s="12"/>
    </row>
    <row r="767" spans="1:15" x14ac:dyDescent="0.25">
      <c r="D767" s="11"/>
      <c r="E767" s="11"/>
      <c r="F767" s="11"/>
      <c r="G767" s="11"/>
      <c r="H767" s="11"/>
      <c r="I767" s="11"/>
      <c r="J767" s="12"/>
      <c r="L767" s="18"/>
      <c r="M767" s="18"/>
      <c r="N767" s="18"/>
      <c r="O767" s="12"/>
    </row>
    <row r="768" spans="1:15" x14ac:dyDescent="0.25">
      <c r="D768" s="11"/>
      <c r="E768" s="11"/>
      <c r="F768" s="11"/>
      <c r="G768" s="11"/>
      <c r="H768" s="11"/>
      <c r="I768" s="11"/>
      <c r="J768" s="12"/>
      <c r="L768" s="18"/>
      <c r="M768" s="18"/>
      <c r="N768" s="18"/>
      <c r="O768" s="12"/>
    </row>
    <row r="769" spans="9:15" x14ac:dyDescent="0.25">
      <c r="I769" s="27"/>
      <c r="L769" s="18"/>
      <c r="M769" s="18"/>
      <c r="N769" s="18"/>
      <c r="O769" s="12"/>
    </row>
    <row r="770" spans="9:15" x14ac:dyDescent="0.25">
      <c r="L770" s="18"/>
      <c r="M770" s="18"/>
      <c r="N770" s="18"/>
      <c r="O770" s="12"/>
    </row>
    <row r="771" spans="9:15" x14ac:dyDescent="0.25">
      <c r="L771" s="18"/>
      <c r="M771" s="18"/>
      <c r="N771" s="18"/>
      <c r="O771" s="12"/>
    </row>
    <row r="772" spans="9:15" x14ac:dyDescent="0.25">
      <c r="L772" s="18"/>
      <c r="M772" s="18"/>
      <c r="N772" s="18"/>
      <c r="O772" s="12"/>
    </row>
    <row r="773" spans="9:15" x14ac:dyDescent="0.25">
      <c r="L773" s="18"/>
      <c r="M773" s="18"/>
      <c r="N773" s="18"/>
      <c r="O773" s="12"/>
    </row>
  </sheetData>
  <mergeCells count="1">
    <mergeCell ref="A1:O1"/>
  </mergeCells>
  <pageMargins left="0.70866141732283472" right="0.70866141732283472" top="0.74803149606299213" bottom="0.74803149606299213" header="0.31496062992125984" footer="0.31496062992125984"/>
  <pageSetup paperSize="9" scale="86" fitToHeight="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0"/>
  <sheetViews>
    <sheetView workbookViewId="0">
      <selection sqref="A1:I1"/>
    </sheetView>
  </sheetViews>
  <sheetFormatPr defaultRowHeight="15" x14ac:dyDescent="0.25"/>
  <cols>
    <col min="1" max="1" width="18.42578125" style="6" customWidth="1"/>
    <col min="2" max="6" width="9.140625" style="2"/>
    <col min="7" max="7" width="9.140625" style="1"/>
    <col min="8" max="8" width="9.140625" style="2"/>
    <col min="9" max="9" width="9.140625" style="1"/>
    <col min="10" max="16384" width="9.140625" style="6"/>
  </cols>
  <sheetData>
    <row r="1" spans="1:15" ht="41.25" customHeight="1" x14ac:dyDescent="0.25">
      <c r="A1" s="103" t="s">
        <v>1587</v>
      </c>
      <c r="B1" s="103"/>
      <c r="C1" s="103"/>
      <c r="D1" s="103"/>
      <c r="E1" s="103"/>
      <c r="F1" s="103"/>
      <c r="G1" s="103"/>
      <c r="H1" s="103"/>
      <c r="I1" s="103"/>
      <c r="J1" s="31"/>
      <c r="K1" s="31"/>
      <c r="L1" s="31"/>
      <c r="M1" s="31"/>
      <c r="N1" s="31"/>
      <c r="O1" s="31"/>
    </row>
    <row r="2" spans="1:15" x14ac:dyDescent="0.25">
      <c r="A2" s="38"/>
      <c r="B2" s="39"/>
      <c r="C2" s="39"/>
      <c r="D2" s="39"/>
      <c r="E2" s="39"/>
      <c r="F2" s="39"/>
      <c r="G2" s="40"/>
      <c r="H2" s="39"/>
      <c r="I2" s="40"/>
    </row>
    <row r="3" spans="1:15" s="37" customFormat="1" ht="17.25" x14ac:dyDescent="0.3">
      <c r="A3" s="33" t="s">
        <v>6</v>
      </c>
      <c r="B3" s="34" t="s">
        <v>1552</v>
      </c>
      <c r="C3" s="34" t="s">
        <v>0</v>
      </c>
      <c r="D3" s="34" t="s">
        <v>1</v>
      </c>
      <c r="E3" s="34" t="s">
        <v>2</v>
      </c>
      <c r="F3" s="34" t="s">
        <v>3</v>
      </c>
      <c r="G3" s="34" t="s">
        <v>4</v>
      </c>
      <c r="H3" s="35"/>
      <c r="I3" s="36" t="s">
        <v>1575</v>
      </c>
    </row>
    <row r="4" spans="1:15" s="30" customFormat="1" ht="15.75" x14ac:dyDescent="0.25">
      <c r="A4" s="58" t="s">
        <v>613</v>
      </c>
      <c r="B4" s="19"/>
      <c r="C4" s="19"/>
      <c r="D4" s="19"/>
      <c r="E4" s="19"/>
      <c r="F4" s="89"/>
      <c r="G4" s="19"/>
      <c r="H4" s="19"/>
      <c r="I4" s="16"/>
    </row>
    <row r="5" spans="1:15" s="91" customFormat="1" ht="12.75" x14ac:dyDescent="0.2">
      <c r="A5" s="73" t="s">
        <v>1559</v>
      </c>
      <c r="B5" s="74">
        <v>43.6693</v>
      </c>
      <c r="C5" s="74">
        <v>42.137799999999999</v>
      </c>
      <c r="D5" s="74">
        <v>0.19567999999999999</v>
      </c>
      <c r="E5" s="74">
        <v>30.479399999999998</v>
      </c>
      <c r="F5" s="74">
        <v>0.65042500000000003</v>
      </c>
      <c r="G5" s="74">
        <f t="shared" ref="G5:G15" si="0">SUM(B5:F5)</f>
        <v>117.13260499999998</v>
      </c>
      <c r="H5" s="75"/>
      <c r="I5" s="102">
        <v>72.059815122864791</v>
      </c>
    </row>
    <row r="6" spans="1:15" s="91" customFormat="1" ht="12.75" x14ac:dyDescent="0.2">
      <c r="A6" s="73" t="s">
        <v>1560</v>
      </c>
      <c r="B6" s="74">
        <v>37.468699999999998</v>
      </c>
      <c r="C6" s="74">
        <v>36.1096</v>
      </c>
      <c r="D6" s="74">
        <v>0.16003400000000001</v>
      </c>
      <c r="E6" s="74">
        <v>26.541699999999999</v>
      </c>
      <c r="F6" s="74">
        <v>0.56818500000000005</v>
      </c>
      <c r="G6" s="74">
        <f t="shared" si="0"/>
        <v>100.848219</v>
      </c>
      <c r="H6" s="75"/>
      <c r="I6" s="102">
        <v>71.887079827154537</v>
      </c>
    </row>
    <row r="7" spans="1:15" s="91" customFormat="1" ht="12.75" x14ac:dyDescent="0.2">
      <c r="A7" s="73" t="s">
        <v>1557</v>
      </c>
      <c r="B7" s="74">
        <v>37.882899999999999</v>
      </c>
      <c r="C7" s="74">
        <v>36.676299999999998</v>
      </c>
      <c r="D7" s="74">
        <v>0.15401699999999999</v>
      </c>
      <c r="E7" s="74">
        <v>25.981000000000002</v>
      </c>
      <c r="F7" s="74">
        <v>0.52037199999999995</v>
      </c>
      <c r="G7" s="74">
        <f t="shared" si="0"/>
        <v>101.214589</v>
      </c>
      <c r="H7" s="75"/>
      <c r="I7" s="102">
        <v>72.330444832218944</v>
      </c>
    </row>
    <row r="8" spans="1:15" s="91" customFormat="1" ht="12.75" x14ac:dyDescent="0.2">
      <c r="A8" s="73" t="s">
        <v>1558</v>
      </c>
      <c r="B8" s="74">
        <v>37.939399999999999</v>
      </c>
      <c r="C8" s="74">
        <v>36.523800000000001</v>
      </c>
      <c r="D8" s="74">
        <v>0.14140900000000001</v>
      </c>
      <c r="E8" s="74">
        <v>25.9192</v>
      </c>
      <c r="F8" s="74">
        <v>0.53839199999999998</v>
      </c>
      <c r="G8" s="74">
        <f t="shared" si="0"/>
        <v>101.062201</v>
      </c>
      <c r="H8" s="75"/>
      <c r="I8" s="102">
        <v>72.047640614275082</v>
      </c>
    </row>
    <row r="9" spans="1:15" s="91" customFormat="1" ht="12.75" x14ac:dyDescent="0.2">
      <c r="A9" s="73" t="s">
        <v>1561</v>
      </c>
      <c r="B9" s="74">
        <v>37.822499999999998</v>
      </c>
      <c r="C9" s="74">
        <v>36.4754</v>
      </c>
      <c r="D9" s="74">
        <v>0.16683200000000001</v>
      </c>
      <c r="E9" s="74">
        <v>26.058599999999998</v>
      </c>
      <c r="F9" s="74">
        <v>0.52926600000000001</v>
      </c>
      <c r="G9" s="74">
        <f t="shared" si="0"/>
        <v>101.052598</v>
      </c>
      <c r="H9" s="75"/>
      <c r="I9" s="102">
        <v>72.099184355097123</v>
      </c>
    </row>
    <row r="10" spans="1:15" s="91" customFormat="1" ht="12.75" x14ac:dyDescent="0.2">
      <c r="A10" s="73" t="s">
        <v>1562</v>
      </c>
      <c r="B10" s="74">
        <v>37.965400000000002</v>
      </c>
      <c r="C10" s="74">
        <v>36.526699999999998</v>
      </c>
      <c r="D10" s="74">
        <v>0.15590499999999999</v>
      </c>
      <c r="E10" s="74">
        <v>26.243200000000002</v>
      </c>
      <c r="F10" s="74">
        <v>0.55743699999999996</v>
      </c>
      <c r="G10" s="74">
        <f t="shared" si="0"/>
        <v>101.44864199999999</v>
      </c>
      <c r="H10" s="75"/>
      <c r="I10" s="102">
        <v>71.953055629553887</v>
      </c>
    </row>
    <row r="11" spans="1:15" s="91" customFormat="1" ht="12.75" x14ac:dyDescent="0.2">
      <c r="A11" s="73" t="s">
        <v>1563</v>
      </c>
      <c r="B11" s="74">
        <v>37.592399999999998</v>
      </c>
      <c r="C11" s="74">
        <v>36.506100000000004</v>
      </c>
      <c r="D11" s="74">
        <v>0.16508700000000001</v>
      </c>
      <c r="E11" s="74">
        <v>26.201699999999999</v>
      </c>
      <c r="F11" s="74">
        <v>0.52414799999999995</v>
      </c>
      <c r="G11" s="74">
        <f t="shared" si="0"/>
        <v>100.989435</v>
      </c>
      <c r="H11" s="75"/>
      <c r="I11" s="102">
        <v>72.397541755314521</v>
      </c>
    </row>
    <row r="12" spans="1:15" s="91" customFormat="1" ht="12.75" x14ac:dyDescent="0.2">
      <c r="A12" s="73" t="s">
        <v>1564</v>
      </c>
      <c r="B12" s="74">
        <v>37.811500000000002</v>
      </c>
      <c r="C12" s="74">
        <v>36.352499999999999</v>
      </c>
      <c r="D12" s="74">
        <v>0.15376200000000001</v>
      </c>
      <c r="E12" s="74">
        <v>25.977799999999998</v>
      </c>
      <c r="F12" s="74">
        <v>0.50480400000000003</v>
      </c>
      <c r="G12" s="74">
        <f t="shared" si="0"/>
        <v>100.800366</v>
      </c>
      <c r="H12" s="75"/>
      <c r="I12" s="102">
        <v>71.927894315768725</v>
      </c>
    </row>
    <row r="13" spans="1:15" s="91" customFormat="1" ht="12.75" x14ac:dyDescent="0.2">
      <c r="A13" s="73" t="s">
        <v>1565</v>
      </c>
      <c r="B13" s="74">
        <v>38.104199999999999</v>
      </c>
      <c r="C13" s="74">
        <v>36.557899999999997</v>
      </c>
      <c r="D13" s="74">
        <v>0.176923</v>
      </c>
      <c r="E13" s="74">
        <v>25.9298</v>
      </c>
      <c r="F13" s="74">
        <v>0.54190300000000002</v>
      </c>
      <c r="G13" s="74">
        <f t="shared" si="0"/>
        <v>101.310726</v>
      </c>
      <c r="H13" s="75"/>
      <c r="I13" s="102">
        <v>71.912851302745409</v>
      </c>
    </row>
    <row r="14" spans="1:15" s="91" customFormat="1" ht="12.75" x14ac:dyDescent="0.2">
      <c r="A14" s="73" t="s">
        <v>1566</v>
      </c>
      <c r="B14" s="74">
        <v>38.107500000000002</v>
      </c>
      <c r="C14" s="74">
        <v>36.6066</v>
      </c>
      <c r="D14" s="74">
        <v>0.17161000000000001</v>
      </c>
      <c r="E14" s="74">
        <v>26.256</v>
      </c>
      <c r="F14" s="74">
        <v>0.56315800000000005</v>
      </c>
      <c r="G14" s="74">
        <f t="shared" si="0"/>
        <v>101.704868</v>
      </c>
      <c r="H14" s="75"/>
      <c r="I14" s="102">
        <v>71.902998328168522</v>
      </c>
    </row>
    <row r="15" spans="1:15" s="91" customFormat="1" ht="12.75" x14ac:dyDescent="0.2">
      <c r="A15" s="73" t="s">
        <v>1567</v>
      </c>
      <c r="B15" s="74">
        <v>37.939399999999999</v>
      </c>
      <c r="C15" s="74">
        <v>36.581299999999999</v>
      </c>
      <c r="D15" s="74">
        <v>0.15168000000000001</v>
      </c>
      <c r="E15" s="74">
        <v>26.0578</v>
      </c>
      <c r="F15" s="74">
        <v>0.54782399999999998</v>
      </c>
      <c r="G15" s="74">
        <f t="shared" si="0"/>
        <v>101.27800400000001</v>
      </c>
      <c r="H15" s="75"/>
      <c r="I15" s="102">
        <v>72.109011195939303</v>
      </c>
    </row>
    <row r="16" spans="1:15" s="73" customFormat="1" ht="12.75" x14ac:dyDescent="0.2">
      <c r="B16" s="75"/>
      <c r="C16" s="75"/>
      <c r="D16" s="75"/>
      <c r="E16" s="75"/>
      <c r="F16" s="76"/>
      <c r="G16" s="75"/>
      <c r="H16" s="75"/>
      <c r="I16" s="75"/>
    </row>
    <row r="17" spans="1:9" s="17" customFormat="1" ht="15.75" x14ac:dyDescent="0.25">
      <c r="A17" s="58" t="s">
        <v>608</v>
      </c>
      <c r="B17" s="16"/>
      <c r="C17" s="16"/>
      <c r="D17" s="16"/>
      <c r="E17" s="16"/>
      <c r="F17" s="90"/>
      <c r="G17" s="19"/>
      <c r="H17" s="19"/>
      <c r="I17" s="19"/>
    </row>
    <row r="18" spans="1:9" s="91" customFormat="1" ht="12.75" x14ac:dyDescent="0.2">
      <c r="A18" s="73" t="s">
        <v>1571</v>
      </c>
      <c r="B18" s="74">
        <v>38.146999999999998</v>
      </c>
      <c r="C18" s="74">
        <v>37.6297</v>
      </c>
      <c r="D18" s="74">
        <v>0.17096500000000001</v>
      </c>
      <c r="E18" s="74">
        <v>25.085599999999999</v>
      </c>
      <c r="F18" s="74">
        <v>0.47199999999999998</v>
      </c>
      <c r="G18" s="74">
        <f>SUM(B18:F18)</f>
        <v>101.50526499999999</v>
      </c>
      <c r="H18" s="75"/>
      <c r="I18" s="102">
        <v>73.634462252462313</v>
      </c>
    </row>
    <row r="19" spans="1:9" s="91" customFormat="1" ht="12.75" x14ac:dyDescent="0.2">
      <c r="A19" s="73" t="s">
        <v>1572</v>
      </c>
      <c r="B19" s="74">
        <v>38.346499999999999</v>
      </c>
      <c r="C19" s="74">
        <v>37.752299999999998</v>
      </c>
      <c r="D19" s="74">
        <v>0.136578</v>
      </c>
      <c r="E19" s="74">
        <v>24.975899999999999</v>
      </c>
      <c r="F19" s="74">
        <v>0.47042400000000001</v>
      </c>
      <c r="G19" s="74">
        <f>SUM(B19:F19)</f>
        <v>101.68170199999999</v>
      </c>
      <c r="H19" s="75"/>
      <c r="I19" s="102">
        <v>73.563564272583875</v>
      </c>
    </row>
    <row r="20" spans="1:9" s="91" customFormat="1" ht="12.75" x14ac:dyDescent="0.2">
      <c r="A20" s="73" t="s">
        <v>1573</v>
      </c>
      <c r="B20" s="74">
        <v>38.059699999999999</v>
      </c>
      <c r="C20" s="74">
        <v>37.602200000000003</v>
      </c>
      <c r="D20" s="74">
        <v>0.17902599999999999</v>
      </c>
      <c r="E20" s="74">
        <v>24.5106</v>
      </c>
      <c r="F20" s="74">
        <v>0.47511100000000001</v>
      </c>
      <c r="G20" s="74">
        <f>SUM(B20:F20)</f>
        <v>100.82663699999999</v>
      </c>
      <c r="H20" s="75"/>
      <c r="I20" s="102">
        <v>73.869560778128502</v>
      </c>
    </row>
    <row r="21" spans="1:9" s="91" customFormat="1" ht="12.75" x14ac:dyDescent="0.2">
      <c r="A21" s="73" t="s">
        <v>1574</v>
      </c>
      <c r="B21" s="74">
        <v>38.4345</v>
      </c>
      <c r="C21" s="74">
        <v>38.0488</v>
      </c>
      <c r="D21" s="74">
        <v>0.17045399999999999</v>
      </c>
      <c r="E21" s="74">
        <v>24.708200000000001</v>
      </c>
      <c r="F21" s="74">
        <v>0.49052800000000002</v>
      </c>
      <c r="G21" s="74">
        <f>SUM(B21:F21)</f>
        <v>101.85248200000001</v>
      </c>
      <c r="H21" s="75"/>
      <c r="I21" s="102">
        <v>73.991901700778087</v>
      </c>
    </row>
    <row r="22" spans="1:9" s="73" customFormat="1" ht="12.75" x14ac:dyDescent="0.2">
      <c r="B22" s="75"/>
      <c r="C22" s="75"/>
      <c r="D22" s="75"/>
      <c r="E22" s="75"/>
      <c r="F22" s="76"/>
      <c r="G22" s="75"/>
      <c r="H22" s="75"/>
      <c r="I22" s="75"/>
    </row>
    <row r="23" spans="1:9" s="30" customFormat="1" ht="15.75" x14ac:dyDescent="0.25">
      <c r="A23" s="58" t="s">
        <v>610</v>
      </c>
      <c r="B23" s="19"/>
      <c r="C23" s="19"/>
      <c r="D23" s="19"/>
      <c r="E23" s="19"/>
      <c r="F23" s="19"/>
      <c r="G23" s="19"/>
      <c r="H23" s="19"/>
      <c r="I23" s="19"/>
    </row>
    <row r="24" spans="1:9" s="91" customFormat="1" ht="12.75" x14ac:dyDescent="0.2">
      <c r="A24" s="73" t="s">
        <v>1553</v>
      </c>
      <c r="B24" s="74">
        <v>37.847000000000001</v>
      </c>
      <c r="C24" s="74">
        <v>36.319499999999998</v>
      </c>
      <c r="D24" s="74">
        <v>0.163711</v>
      </c>
      <c r="E24" s="74">
        <v>26.027200000000001</v>
      </c>
      <c r="F24" s="74">
        <v>0.52650300000000005</v>
      </c>
      <c r="G24" s="74">
        <f>SUM(B24:F24)</f>
        <v>100.88391400000002</v>
      </c>
      <c r="H24" s="75"/>
      <c r="I24" s="102">
        <v>71.838421217324381</v>
      </c>
    </row>
    <row r="25" spans="1:9" s="91" customFormat="1" ht="12.75" x14ac:dyDescent="0.2">
      <c r="A25" s="73" t="s">
        <v>1554</v>
      </c>
      <c r="B25" s="74">
        <v>38.069299999999998</v>
      </c>
      <c r="C25" s="74">
        <v>36.252800000000001</v>
      </c>
      <c r="D25" s="74">
        <v>0.17413300000000001</v>
      </c>
      <c r="E25" s="74">
        <v>26.249500000000001</v>
      </c>
      <c r="F25" s="74">
        <v>0.51701699999999995</v>
      </c>
      <c r="G25" s="74">
        <f>SUM(B25:F25)</f>
        <v>101.26275</v>
      </c>
      <c r="H25" s="75"/>
      <c r="I25" s="102">
        <v>71.400268645081624</v>
      </c>
    </row>
    <row r="26" spans="1:9" s="91" customFormat="1" ht="12.75" x14ac:dyDescent="0.2">
      <c r="A26" s="73" t="s">
        <v>1555</v>
      </c>
      <c r="B26" s="74">
        <v>36.320300000000003</v>
      </c>
      <c r="C26" s="74">
        <v>29.9314</v>
      </c>
      <c r="D26" s="74">
        <v>0.18953400000000001</v>
      </c>
      <c r="E26" s="74">
        <v>33.319899999999997</v>
      </c>
      <c r="F26" s="74">
        <v>0.67162999999999995</v>
      </c>
      <c r="G26" s="74">
        <f>SUM(B26:F26)</f>
        <v>100.43276399999999</v>
      </c>
      <c r="H26" s="75"/>
      <c r="I26" s="102">
        <v>61.894492692730836</v>
      </c>
    </row>
    <row r="27" spans="1:9" s="91" customFormat="1" ht="12.75" x14ac:dyDescent="0.2">
      <c r="A27" s="73" t="s">
        <v>1556</v>
      </c>
      <c r="B27" s="74">
        <v>35.767000000000003</v>
      </c>
      <c r="C27" s="74">
        <v>26.947900000000001</v>
      </c>
      <c r="D27" s="74">
        <v>0.22092300000000001</v>
      </c>
      <c r="E27" s="74">
        <v>35.594499999999996</v>
      </c>
      <c r="F27" s="74">
        <v>0.73356299999999997</v>
      </c>
      <c r="G27" s="74">
        <f>SUM(B27:F27)</f>
        <v>99.263885999999999</v>
      </c>
      <c r="H27" s="75"/>
      <c r="I27" s="102">
        <v>57.430738190198568</v>
      </c>
    </row>
    <row r="28" spans="1:9" s="73" customFormat="1" ht="12.75" x14ac:dyDescent="0.2">
      <c r="B28" s="75"/>
      <c r="C28" s="75"/>
      <c r="D28" s="75"/>
      <c r="E28" s="75"/>
      <c r="F28" s="76"/>
      <c r="G28" s="75"/>
      <c r="H28" s="75"/>
      <c r="I28" s="75"/>
    </row>
    <row r="29" spans="1:9" s="17" customFormat="1" ht="15.75" x14ac:dyDescent="0.25">
      <c r="A29" s="58" t="s">
        <v>612</v>
      </c>
      <c r="B29" s="16"/>
      <c r="C29" s="16"/>
      <c r="D29" s="16"/>
      <c r="E29" s="16"/>
      <c r="F29" s="90"/>
      <c r="G29" s="19"/>
      <c r="H29" s="19"/>
      <c r="I29" s="19"/>
    </row>
    <row r="30" spans="1:9" s="91" customFormat="1" ht="12.75" x14ac:dyDescent="0.2">
      <c r="A30" s="73" t="s">
        <v>1568</v>
      </c>
      <c r="B30" s="74">
        <v>37.347499999999997</v>
      </c>
      <c r="C30" s="74">
        <v>37.0779</v>
      </c>
      <c r="D30" s="74">
        <v>0.14631</v>
      </c>
      <c r="E30" s="74">
        <v>25.455100000000002</v>
      </c>
      <c r="F30" s="74">
        <v>0.52651700000000001</v>
      </c>
      <c r="G30" s="74">
        <f>SUM(B30:F30)</f>
        <v>100.553327</v>
      </c>
      <c r="H30" s="75"/>
      <c r="I30" s="102">
        <v>73.765658476563388</v>
      </c>
    </row>
    <row r="31" spans="1:9" s="91" customFormat="1" ht="12.75" x14ac:dyDescent="0.2">
      <c r="A31" s="73" t="s">
        <v>1569</v>
      </c>
      <c r="B31" s="74">
        <v>37.459899999999998</v>
      </c>
      <c r="C31" s="74">
        <v>36.795499999999997</v>
      </c>
      <c r="D31" s="74">
        <v>0.13767499999999999</v>
      </c>
      <c r="E31" s="74">
        <v>25.426200000000001</v>
      </c>
      <c r="F31" s="74">
        <v>0.52034899999999995</v>
      </c>
      <c r="G31" s="74">
        <f>SUM(B31:F31)</f>
        <v>100.339624</v>
      </c>
      <c r="H31" s="75"/>
      <c r="I31" s="102">
        <v>73.192914141833754</v>
      </c>
    </row>
    <row r="32" spans="1:9" s="91" customFormat="1" ht="12.75" x14ac:dyDescent="0.2">
      <c r="A32" s="73" t="s">
        <v>1570</v>
      </c>
      <c r="B32" s="74">
        <v>37.574199999999998</v>
      </c>
      <c r="C32" s="74">
        <v>36.921199999999999</v>
      </c>
      <c r="D32" s="74">
        <v>0.14253099999999999</v>
      </c>
      <c r="E32" s="74">
        <v>25.5379</v>
      </c>
      <c r="F32" s="74">
        <v>0.50661</v>
      </c>
      <c r="G32" s="74">
        <f>SUM(B32:F32)</f>
        <v>100.68244099999998</v>
      </c>
      <c r="H32" s="75"/>
      <c r="I32" s="102">
        <v>73.198437021070859</v>
      </c>
    </row>
    <row r="33" spans="1:9" s="73" customFormat="1" ht="12.75" x14ac:dyDescent="0.2">
      <c r="B33" s="75"/>
      <c r="C33" s="75"/>
      <c r="D33" s="75"/>
      <c r="E33" s="75"/>
      <c r="F33" s="76"/>
      <c r="G33" s="75"/>
      <c r="H33" s="75"/>
      <c r="I33" s="75"/>
    </row>
    <row r="34" spans="1:9" s="33" customFormat="1" ht="15.75" x14ac:dyDescent="0.25">
      <c r="A34" s="77" t="s">
        <v>11</v>
      </c>
      <c r="B34" s="35"/>
      <c r="C34" s="35"/>
      <c r="D34" s="35"/>
      <c r="E34" s="35"/>
      <c r="F34" s="35"/>
      <c r="G34" s="35"/>
      <c r="H34" s="35"/>
      <c r="I34" s="35"/>
    </row>
    <row r="35" spans="1:9" s="73" customFormat="1" ht="12.75" x14ac:dyDescent="0.2">
      <c r="A35" s="73" t="s">
        <v>502</v>
      </c>
      <c r="B35" s="74">
        <v>38.017000000000003</v>
      </c>
      <c r="C35" s="74">
        <v>41.14</v>
      </c>
      <c r="D35" s="74">
        <v>0.14099999999999999</v>
      </c>
      <c r="E35" s="74">
        <v>21.141999999999999</v>
      </c>
      <c r="F35" s="74">
        <v>0.33300000000000002</v>
      </c>
      <c r="G35" s="74">
        <v>100.8</v>
      </c>
      <c r="H35" s="75"/>
      <c r="I35" s="102">
        <v>79.897026463628251</v>
      </c>
    </row>
    <row r="36" spans="1:9" s="73" customFormat="1" ht="12.75" x14ac:dyDescent="0.2">
      <c r="A36" s="73" t="s">
        <v>503</v>
      </c>
      <c r="B36" s="74">
        <v>38.091000000000001</v>
      </c>
      <c r="C36" s="74">
        <v>41.02</v>
      </c>
      <c r="D36" s="74">
        <v>0.13800000000000001</v>
      </c>
      <c r="E36" s="74">
        <v>20.759</v>
      </c>
      <c r="F36" s="74">
        <v>0.33300000000000002</v>
      </c>
      <c r="G36" s="74">
        <v>100.36199999999999</v>
      </c>
      <c r="H36" s="75"/>
      <c r="I36" s="102">
        <v>79.732926700190433</v>
      </c>
    </row>
    <row r="37" spans="1:9" s="73" customFormat="1" ht="12.75" x14ac:dyDescent="0.2">
      <c r="A37" s="73" t="s">
        <v>504</v>
      </c>
      <c r="B37" s="74">
        <v>38.53</v>
      </c>
      <c r="C37" s="74">
        <v>40.249000000000002</v>
      </c>
      <c r="D37" s="74">
        <v>0.17499999999999999</v>
      </c>
      <c r="E37" s="74">
        <v>20.803999999999998</v>
      </c>
      <c r="F37" s="74">
        <v>0.38900000000000001</v>
      </c>
      <c r="G37" s="74">
        <v>100.21899999999999</v>
      </c>
      <c r="H37" s="75"/>
      <c r="I37" s="102">
        <v>78.072615228698652</v>
      </c>
    </row>
    <row r="38" spans="1:9" s="73" customFormat="1" ht="12.75" x14ac:dyDescent="0.2">
      <c r="A38" s="73" t="s">
        <v>505</v>
      </c>
      <c r="B38" s="74">
        <v>37.789000000000001</v>
      </c>
      <c r="C38" s="74">
        <v>40.392000000000003</v>
      </c>
      <c r="D38" s="74">
        <v>0.14599999999999999</v>
      </c>
      <c r="E38" s="74">
        <v>20.744</v>
      </c>
      <c r="F38" s="74">
        <v>0.37</v>
      </c>
      <c r="G38" s="74">
        <v>99.471999999999994</v>
      </c>
      <c r="H38" s="75"/>
      <c r="I38" s="102">
        <v>79.285111650364755</v>
      </c>
    </row>
    <row r="39" spans="1:9" s="73" customFormat="1" ht="12.75" x14ac:dyDescent="0.2">
      <c r="A39" s="73" t="s">
        <v>506</v>
      </c>
      <c r="B39" s="74">
        <v>37.86</v>
      </c>
      <c r="C39" s="74">
        <v>40.340000000000003</v>
      </c>
      <c r="D39" s="74">
        <v>0.156</v>
      </c>
      <c r="E39" s="74">
        <v>20.847000000000001</v>
      </c>
      <c r="F39" s="74">
        <v>0.36099999999999999</v>
      </c>
      <c r="G39" s="74">
        <v>99.558000000000007</v>
      </c>
      <c r="H39" s="75"/>
      <c r="I39" s="102">
        <v>79.083990720168231</v>
      </c>
    </row>
    <row r="40" spans="1:9" s="73" customFormat="1" ht="12.75" x14ac:dyDescent="0.2">
      <c r="A40" s="73" t="s">
        <v>507</v>
      </c>
      <c r="B40" s="74">
        <v>37.113999999999997</v>
      </c>
      <c r="C40" s="74">
        <v>37.414000000000001</v>
      </c>
      <c r="D40" s="74">
        <v>0.158</v>
      </c>
      <c r="E40" s="74">
        <v>24.7</v>
      </c>
      <c r="F40" s="74">
        <v>0.52200000000000002</v>
      </c>
      <c r="G40" s="74">
        <v>99.891000000000005</v>
      </c>
      <c r="H40" s="75"/>
      <c r="I40" s="102">
        <v>74.793644701357664</v>
      </c>
    </row>
    <row r="41" spans="1:9" s="73" customFormat="1" ht="12.75" x14ac:dyDescent="0.2">
      <c r="A41" s="73" t="s">
        <v>508</v>
      </c>
      <c r="B41" s="74">
        <v>38.368000000000002</v>
      </c>
      <c r="C41" s="74">
        <v>41.091999999999999</v>
      </c>
      <c r="D41" s="74">
        <v>0.126</v>
      </c>
      <c r="E41" s="74">
        <v>20.082000000000001</v>
      </c>
      <c r="F41" s="74">
        <v>0.317</v>
      </c>
      <c r="G41" s="74">
        <v>99.995999999999995</v>
      </c>
      <c r="H41" s="75"/>
      <c r="I41" s="102">
        <v>79.629874717246921</v>
      </c>
    </row>
    <row r="42" spans="1:9" s="73" customFormat="1" ht="12.75" x14ac:dyDescent="0.2">
      <c r="A42" s="73" t="s">
        <v>509</v>
      </c>
      <c r="B42" s="74">
        <v>37.414999999999999</v>
      </c>
      <c r="C42" s="74">
        <v>41.139000000000003</v>
      </c>
      <c r="D42" s="74">
        <v>0.13600000000000001</v>
      </c>
      <c r="E42" s="74">
        <v>20.701000000000001</v>
      </c>
      <c r="F42" s="74">
        <v>0.32100000000000001</v>
      </c>
      <c r="G42" s="74">
        <v>99.751000000000005</v>
      </c>
      <c r="H42" s="75"/>
      <c r="I42" s="102">
        <v>80.854990327662634</v>
      </c>
    </row>
    <row r="43" spans="1:9" s="73" customFormat="1" ht="12.75" x14ac:dyDescent="0.2">
      <c r="A43" s="73" t="s">
        <v>510</v>
      </c>
      <c r="B43" s="74">
        <v>37.457000000000001</v>
      </c>
      <c r="C43" s="74">
        <v>40.487000000000002</v>
      </c>
      <c r="D43" s="74">
        <v>0.14000000000000001</v>
      </c>
      <c r="E43" s="74">
        <v>20.904</v>
      </c>
      <c r="F43" s="74">
        <v>0.32600000000000001</v>
      </c>
      <c r="G43" s="74">
        <v>99.311999999999998</v>
      </c>
      <c r="H43" s="75"/>
      <c r="I43" s="102">
        <v>79.811443235581052</v>
      </c>
    </row>
    <row r="44" spans="1:9" s="73" customFormat="1" ht="12.75" x14ac:dyDescent="0.2">
      <c r="A44" s="73" t="s">
        <v>511</v>
      </c>
      <c r="B44" s="74">
        <v>36.692</v>
      </c>
      <c r="C44" s="74">
        <v>37.247</v>
      </c>
      <c r="D44" s="74">
        <v>0.158</v>
      </c>
      <c r="E44" s="74">
        <v>24.254999999999999</v>
      </c>
      <c r="F44" s="74">
        <v>0.52900000000000003</v>
      </c>
      <c r="G44" s="74">
        <v>98.936999999999998</v>
      </c>
      <c r="H44" s="75"/>
      <c r="I44" s="102">
        <v>75.235384818008939</v>
      </c>
    </row>
    <row r="45" spans="1:9" s="73" customFormat="1" ht="12.75" x14ac:dyDescent="0.2">
      <c r="A45" s="73" t="s">
        <v>512</v>
      </c>
      <c r="B45" s="74">
        <v>38.700000000000003</v>
      </c>
      <c r="C45" s="74">
        <v>41.679000000000002</v>
      </c>
      <c r="D45" s="74">
        <v>0.13300000000000001</v>
      </c>
      <c r="E45" s="74">
        <v>20.312000000000001</v>
      </c>
      <c r="F45" s="74">
        <v>0.30599999999999999</v>
      </c>
      <c r="G45" s="74">
        <v>101.163</v>
      </c>
      <c r="H45" s="75"/>
      <c r="I45" s="102">
        <v>79.9362840940166</v>
      </c>
    </row>
    <row r="46" spans="1:9" s="73" customFormat="1" ht="12.75" x14ac:dyDescent="0.2">
      <c r="A46" s="73" t="s">
        <v>513</v>
      </c>
      <c r="B46" s="74">
        <v>38.853000000000002</v>
      </c>
      <c r="C46" s="74">
        <v>40.866</v>
      </c>
      <c r="D46" s="74">
        <v>0.14899999999999999</v>
      </c>
      <c r="E46" s="74">
        <v>20.984999999999999</v>
      </c>
      <c r="F46" s="74">
        <v>0.32100000000000001</v>
      </c>
      <c r="G46" s="74">
        <v>101.253</v>
      </c>
      <c r="H46" s="75"/>
      <c r="I46" s="102">
        <v>78.412259899447548</v>
      </c>
    </row>
    <row r="47" spans="1:9" s="73" customFormat="1" ht="12.75" x14ac:dyDescent="0.2">
      <c r="A47" s="73" t="s">
        <v>514</v>
      </c>
      <c r="B47" s="74">
        <v>38.433</v>
      </c>
      <c r="C47" s="74">
        <v>39.642000000000003</v>
      </c>
      <c r="D47" s="74">
        <v>0.16600000000000001</v>
      </c>
      <c r="E47" s="74">
        <v>22.257999999999999</v>
      </c>
      <c r="F47" s="74">
        <v>0.378</v>
      </c>
      <c r="G47" s="74">
        <v>100.922</v>
      </c>
      <c r="H47" s="75"/>
      <c r="I47" s="102">
        <v>76.910069172507278</v>
      </c>
    </row>
    <row r="48" spans="1:9" s="73" customFormat="1" ht="12.75" x14ac:dyDescent="0.2">
      <c r="A48" s="73" t="s">
        <v>515</v>
      </c>
      <c r="B48" s="74">
        <v>37.188000000000002</v>
      </c>
      <c r="C48" s="74">
        <v>33.421999999999997</v>
      </c>
      <c r="D48" s="74">
        <v>0.188</v>
      </c>
      <c r="E48" s="74">
        <v>28.63</v>
      </c>
      <c r="F48" s="74">
        <v>0.69</v>
      </c>
      <c r="G48" s="74">
        <v>100.193</v>
      </c>
      <c r="H48" s="75"/>
      <c r="I48" s="102">
        <v>67.628738736149884</v>
      </c>
    </row>
    <row r="49" spans="1:9" s="73" customFormat="1" ht="12.75" x14ac:dyDescent="0.2">
      <c r="A49" s="73" t="s">
        <v>516</v>
      </c>
      <c r="B49" s="74">
        <v>37.161000000000001</v>
      </c>
      <c r="C49" s="74">
        <v>38.311</v>
      </c>
      <c r="D49" s="74">
        <v>0.13500000000000001</v>
      </c>
      <c r="E49" s="74">
        <v>23.22</v>
      </c>
      <c r="F49" s="74">
        <v>0.47599999999999998</v>
      </c>
      <c r="G49" s="74">
        <v>99.275999999999996</v>
      </c>
      <c r="H49" s="75"/>
      <c r="I49" s="102">
        <v>76.440794120076788</v>
      </c>
    </row>
    <row r="50" spans="1:9" s="73" customFormat="1" ht="12.75" x14ac:dyDescent="0.2">
      <c r="A50" s="73" t="s">
        <v>517</v>
      </c>
      <c r="B50" s="74">
        <v>36.781999999999996</v>
      </c>
      <c r="C50" s="74">
        <v>38.923000000000002</v>
      </c>
      <c r="D50" s="74">
        <v>0.14099999999999999</v>
      </c>
      <c r="E50" s="74">
        <v>22.484000000000002</v>
      </c>
      <c r="F50" s="74">
        <v>0.44800000000000001</v>
      </c>
      <c r="G50" s="74">
        <v>98.811999999999998</v>
      </c>
      <c r="H50" s="75"/>
      <c r="I50" s="102">
        <v>78.07597957757956</v>
      </c>
    </row>
    <row r="51" spans="1:9" s="73" customFormat="1" ht="12.75" x14ac:dyDescent="0.2">
      <c r="A51" s="73" t="s">
        <v>518</v>
      </c>
      <c r="B51" s="74">
        <v>38.253</v>
      </c>
      <c r="C51" s="74">
        <v>40.832999999999998</v>
      </c>
      <c r="D51" s="74">
        <v>0.16700000000000001</v>
      </c>
      <c r="E51" s="74">
        <v>20.922000000000001</v>
      </c>
      <c r="F51" s="74">
        <v>0.36799999999999999</v>
      </c>
      <c r="G51" s="74">
        <v>100.58799999999999</v>
      </c>
      <c r="H51" s="75"/>
      <c r="I51" s="102">
        <v>79.233448774597676</v>
      </c>
    </row>
    <row r="52" spans="1:9" s="73" customFormat="1" ht="12.75" x14ac:dyDescent="0.2">
      <c r="A52" s="73" t="s">
        <v>519</v>
      </c>
      <c r="B52" s="74">
        <v>37.521999999999998</v>
      </c>
      <c r="C52" s="74">
        <v>40.066000000000003</v>
      </c>
      <c r="D52" s="74">
        <v>0.16200000000000001</v>
      </c>
      <c r="E52" s="74">
        <v>21.364999999999998</v>
      </c>
      <c r="F52" s="74">
        <v>0.40400000000000003</v>
      </c>
      <c r="G52" s="74">
        <v>99.578000000000003</v>
      </c>
      <c r="H52" s="75"/>
      <c r="I52" s="102">
        <v>79.036462926625347</v>
      </c>
    </row>
    <row r="53" spans="1:9" s="73" customFormat="1" ht="12.75" x14ac:dyDescent="0.2">
      <c r="A53" s="73" t="s">
        <v>520</v>
      </c>
      <c r="B53" s="74">
        <v>37.470999999999997</v>
      </c>
      <c r="C53" s="74">
        <v>38.768999999999998</v>
      </c>
      <c r="D53" s="74">
        <v>0.14099999999999999</v>
      </c>
      <c r="E53" s="74">
        <v>23.068999999999999</v>
      </c>
      <c r="F53" s="74">
        <v>0.40699999999999997</v>
      </c>
      <c r="G53" s="74">
        <v>99.887</v>
      </c>
      <c r="H53" s="75"/>
      <c r="I53" s="102">
        <v>76.70853439123394</v>
      </c>
    </row>
    <row r="54" spans="1:9" s="73" customFormat="1" ht="12.75" x14ac:dyDescent="0.2">
      <c r="A54" s="73" t="s">
        <v>521</v>
      </c>
      <c r="B54" s="74">
        <v>36.738</v>
      </c>
      <c r="C54" s="74">
        <v>36.103999999999999</v>
      </c>
      <c r="D54" s="74">
        <v>0.18099999999999999</v>
      </c>
      <c r="E54" s="74">
        <v>25.215</v>
      </c>
      <c r="F54" s="74">
        <v>0.55800000000000005</v>
      </c>
      <c r="G54" s="74">
        <v>98.843000000000004</v>
      </c>
      <c r="H54" s="75"/>
      <c r="I54" s="102">
        <v>73.200444351939709</v>
      </c>
    </row>
    <row r="55" spans="1:9" s="73" customFormat="1" ht="12.75" x14ac:dyDescent="0.2">
      <c r="A55" s="73" t="s">
        <v>522</v>
      </c>
      <c r="B55" s="74">
        <v>38.029000000000003</v>
      </c>
      <c r="C55" s="74">
        <v>36.856000000000002</v>
      </c>
      <c r="D55" s="74">
        <v>0.13600000000000001</v>
      </c>
      <c r="E55" s="74">
        <v>24.724</v>
      </c>
      <c r="F55" s="74">
        <v>0.55300000000000005</v>
      </c>
      <c r="G55" s="74">
        <v>100.358</v>
      </c>
      <c r="H55" s="75"/>
      <c r="I55" s="102">
        <v>72.752547840908548</v>
      </c>
    </row>
    <row r="56" spans="1:9" s="73" customFormat="1" ht="12.75" x14ac:dyDescent="0.2">
      <c r="A56" s="73" t="s">
        <v>523</v>
      </c>
      <c r="B56" s="74">
        <v>37.759</v>
      </c>
      <c r="C56" s="74">
        <v>37.292000000000002</v>
      </c>
      <c r="D56" s="74">
        <v>0.17299999999999999</v>
      </c>
      <c r="E56" s="74">
        <v>24.408999999999999</v>
      </c>
      <c r="F56" s="74">
        <v>0.55700000000000005</v>
      </c>
      <c r="G56" s="74">
        <v>100.223</v>
      </c>
      <c r="H56" s="75"/>
      <c r="I56" s="102">
        <v>73.86556106375788</v>
      </c>
    </row>
    <row r="57" spans="1:9" s="73" customFormat="1" ht="12.75" x14ac:dyDescent="0.2">
      <c r="A57" s="73" t="s">
        <v>524</v>
      </c>
      <c r="B57" s="74">
        <v>37.959000000000003</v>
      </c>
      <c r="C57" s="74">
        <v>40.908999999999999</v>
      </c>
      <c r="D57" s="74">
        <v>0.14099999999999999</v>
      </c>
      <c r="E57" s="74">
        <v>20.875</v>
      </c>
      <c r="F57" s="74">
        <v>0.36899999999999999</v>
      </c>
      <c r="G57" s="74">
        <v>100.28400000000001</v>
      </c>
      <c r="H57" s="75"/>
      <c r="I57" s="102">
        <v>79.74895974560711</v>
      </c>
    </row>
    <row r="58" spans="1:9" s="73" customFormat="1" ht="12.75" x14ac:dyDescent="0.2">
      <c r="A58" s="73" t="s">
        <v>525</v>
      </c>
      <c r="B58" s="74">
        <v>37.65</v>
      </c>
      <c r="C58" s="74">
        <v>40.71</v>
      </c>
      <c r="D58" s="74">
        <v>0.158</v>
      </c>
      <c r="E58" s="74">
        <v>20.553999999999998</v>
      </c>
      <c r="F58" s="74">
        <v>0.35</v>
      </c>
      <c r="G58" s="74">
        <v>99.503</v>
      </c>
      <c r="H58" s="75"/>
      <c r="I58" s="102">
        <v>79.98692668457771</v>
      </c>
    </row>
    <row r="59" spans="1:9" s="73" customFormat="1" ht="12.75" x14ac:dyDescent="0.2">
      <c r="A59" s="73" t="s">
        <v>526</v>
      </c>
      <c r="B59" s="74">
        <v>37.920999999999999</v>
      </c>
      <c r="C59" s="74">
        <v>40.271999999999998</v>
      </c>
      <c r="D59" s="74">
        <v>0.193</v>
      </c>
      <c r="E59" s="74">
        <v>21.181999999999999</v>
      </c>
      <c r="F59" s="74">
        <v>0.41499999999999998</v>
      </c>
      <c r="G59" s="74">
        <v>100.053</v>
      </c>
      <c r="H59" s="75"/>
      <c r="I59" s="102">
        <v>78.857412836907983</v>
      </c>
    </row>
    <row r="60" spans="1:9" s="73" customFormat="1" ht="12.75" x14ac:dyDescent="0.2">
      <c r="A60" s="73" t="s">
        <v>527</v>
      </c>
      <c r="B60" s="74">
        <v>38.100999999999999</v>
      </c>
      <c r="C60" s="74">
        <v>38.273000000000003</v>
      </c>
      <c r="D60" s="74">
        <v>0.122</v>
      </c>
      <c r="E60" s="74">
        <v>23.177</v>
      </c>
      <c r="F60" s="74">
        <v>0.502</v>
      </c>
      <c r="G60" s="74">
        <v>100.20699999999999</v>
      </c>
      <c r="H60" s="75"/>
      <c r="I60" s="102">
        <v>75.143720037537662</v>
      </c>
    </row>
    <row r="61" spans="1:9" s="73" customFormat="1" ht="12.75" x14ac:dyDescent="0.2">
      <c r="A61" s="73" t="s">
        <v>528</v>
      </c>
      <c r="B61" s="74">
        <v>38.027999999999999</v>
      </c>
      <c r="C61" s="74">
        <v>38.274999999999999</v>
      </c>
      <c r="D61" s="74">
        <v>0.128</v>
      </c>
      <c r="E61" s="74">
        <v>23.497</v>
      </c>
      <c r="F61" s="74">
        <v>0.45700000000000002</v>
      </c>
      <c r="G61" s="74">
        <v>100.40600000000001</v>
      </c>
      <c r="H61" s="75"/>
      <c r="I61" s="102">
        <v>75.134962131592928</v>
      </c>
    </row>
    <row r="62" spans="1:9" s="73" customFormat="1" ht="12.75" x14ac:dyDescent="0.2">
      <c r="A62" s="73" t="s">
        <v>529</v>
      </c>
      <c r="B62" s="74">
        <v>37.707999999999998</v>
      </c>
      <c r="C62" s="74">
        <v>35.780999999999999</v>
      </c>
      <c r="D62" s="74">
        <v>0.17100000000000001</v>
      </c>
      <c r="E62" s="74">
        <v>25.736000000000001</v>
      </c>
      <c r="F62" s="74">
        <v>0.59199999999999997</v>
      </c>
      <c r="G62" s="74">
        <v>100.017</v>
      </c>
      <c r="H62" s="75"/>
      <c r="I62" s="102">
        <v>71.318705712607326</v>
      </c>
    </row>
    <row r="63" spans="1:9" s="73" customFormat="1" ht="12.75" x14ac:dyDescent="0.2">
      <c r="A63" s="73" t="s">
        <v>530</v>
      </c>
      <c r="B63" s="74">
        <v>37.889000000000003</v>
      </c>
      <c r="C63" s="74">
        <v>40.978000000000002</v>
      </c>
      <c r="D63" s="74">
        <v>0.13900000000000001</v>
      </c>
      <c r="E63" s="74">
        <v>20.556000000000001</v>
      </c>
      <c r="F63" s="74">
        <v>0.308</v>
      </c>
      <c r="G63" s="74">
        <v>99.897000000000006</v>
      </c>
      <c r="H63" s="75"/>
      <c r="I63" s="102">
        <v>79.996668957483379</v>
      </c>
    </row>
    <row r="64" spans="1:9" s="73" customFormat="1" ht="12.75" x14ac:dyDescent="0.2">
      <c r="A64" s="73" t="s">
        <v>531</v>
      </c>
      <c r="B64" s="74">
        <v>38.197000000000003</v>
      </c>
      <c r="C64" s="74">
        <v>40.295999999999999</v>
      </c>
      <c r="D64" s="74">
        <v>0.13300000000000001</v>
      </c>
      <c r="E64" s="74">
        <v>21.504000000000001</v>
      </c>
      <c r="F64" s="74">
        <v>0.38500000000000001</v>
      </c>
      <c r="G64" s="74">
        <v>100.547</v>
      </c>
      <c r="H64" s="75"/>
      <c r="I64" s="102">
        <v>78.351637702130461</v>
      </c>
    </row>
    <row r="65" spans="1:9" s="73" customFormat="1" ht="12.75" x14ac:dyDescent="0.2">
      <c r="A65" s="73" t="s">
        <v>532</v>
      </c>
      <c r="B65" s="74">
        <v>37.218000000000004</v>
      </c>
      <c r="C65" s="74">
        <v>38.448999999999998</v>
      </c>
      <c r="D65" s="74">
        <v>0.129</v>
      </c>
      <c r="E65" s="74">
        <v>23.045999999999999</v>
      </c>
      <c r="F65" s="74">
        <v>0.46400000000000002</v>
      </c>
      <c r="G65" s="74">
        <v>99.35</v>
      </c>
      <c r="H65" s="75"/>
      <c r="I65" s="102">
        <v>76.60467729382357</v>
      </c>
    </row>
    <row r="66" spans="1:9" s="73" customFormat="1" ht="12.75" x14ac:dyDescent="0.2">
      <c r="A66" s="73" t="s">
        <v>533</v>
      </c>
      <c r="B66" s="74">
        <v>37.231000000000002</v>
      </c>
      <c r="C66" s="74">
        <v>36.914999999999999</v>
      </c>
      <c r="D66" s="74">
        <v>0.17699999999999999</v>
      </c>
      <c r="E66" s="74">
        <v>24.785</v>
      </c>
      <c r="F66" s="74">
        <v>0.50800000000000001</v>
      </c>
      <c r="G66" s="74">
        <v>99.667000000000002</v>
      </c>
      <c r="H66" s="75"/>
      <c r="I66" s="102">
        <v>73.861105396050405</v>
      </c>
    </row>
    <row r="67" spans="1:9" s="73" customFormat="1" ht="12.75" x14ac:dyDescent="0.2">
      <c r="A67" s="73" t="s">
        <v>534</v>
      </c>
      <c r="B67" s="74">
        <v>37.545999999999999</v>
      </c>
      <c r="C67" s="74">
        <v>40.799999999999997</v>
      </c>
      <c r="D67" s="74">
        <v>0.13600000000000001</v>
      </c>
      <c r="E67" s="74">
        <v>20.748000000000001</v>
      </c>
      <c r="F67" s="74">
        <v>0.33300000000000002</v>
      </c>
      <c r="G67" s="74">
        <v>99.641000000000005</v>
      </c>
      <c r="H67" s="75"/>
      <c r="I67" s="102">
        <v>80.178732803193029</v>
      </c>
    </row>
    <row r="68" spans="1:9" s="73" customFormat="1" ht="12.75" x14ac:dyDescent="0.2">
      <c r="A68" s="73" t="s">
        <v>535</v>
      </c>
      <c r="B68" s="74">
        <v>37.720999999999997</v>
      </c>
      <c r="C68" s="74">
        <v>40.661000000000001</v>
      </c>
      <c r="D68" s="74">
        <v>0.14299999999999999</v>
      </c>
      <c r="E68" s="74">
        <v>20.367999999999999</v>
      </c>
      <c r="F68" s="74">
        <v>0.33900000000000002</v>
      </c>
      <c r="G68" s="74">
        <v>99.283000000000001</v>
      </c>
      <c r="H68" s="75"/>
      <c r="I68" s="102">
        <v>79.855038765995687</v>
      </c>
    </row>
    <row r="69" spans="1:9" s="73" customFormat="1" ht="12.75" x14ac:dyDescent="0.2">
      <c r="A69" s="73" t="s">
        <v>536</v>
      </c>
      <c r="B69" s="74">
        <v>37.487000000000002</v>
      </c>
      <c r="C69" s="74">
        <v>40.262999999999998</v>
      </c>
      <c r="D69" s="74">
        <v>0.16900000000000001</v>
      </c>
      <c r="E69" s="74">
        <v>21.478999999999999</v>
      </c>
      <c r="F69" s="74">
        <v>0.38700000000000001</v>
      </c>
      <c r="G69" s="74">
        <v>99.855000000000004</v>
      </c>
      <c r="H69" s="75"/>
      <c r="I69" s="102">
        <v>79.324869091030763</v>
      </c>
    </row>
    <row r="70" spans="1:9" s="73" customFormat="1" ht="12.75" x14ac:dyDescent="0.2">
      <c r="A70" s="73" t="s">
        <v>537</v>
      </c>
      <c r="B70" s="74">
        <v>37.576000000000001</v>
      </c>
      <c r="C70" s="74">
        <v>40.345999999999997</v>
      </c>
      <c r="D70" s="74">
        <v>0.14899999999999999</v>
      </c>
      <c r="E70" s="74">
        <v>21.754000000000001</v>
      </c>
      <c r="F70" s="74">
        <v>0.35099999999999998</v>
      </c>
      <c r="G70" s="74">
        <v>100.215</v>
      </c>
      <c r="H70" s="75"/>
      <c r="I70" s="102">
        <v>79.210603846839007</v>
      </c>
    </row>
    <row r="71" spans="1:9" s="73" customFormat="1" ht="12.75" x14ac:dyDescent="0.2">
      <c r="A71" s="73" t="s">
        <v>538</v>
      </c>
      <c r="B71" s="74">
        <v>37.281999999999996</v>
      </c>
      <c r="C71" s="74">
        <v>38.877000000000002</v>
      </c>
      <c r="D71" s="74">
        <v>0.13800000000000001</v>
      </c>
      <c r="E71" s="74">
        <v>23.138000000000002</v>
      </c>
      <c r="F71" s="74">
        <v>0.45400000000000001</v>
      </c>
      <c r="G71" s="74">
        <v>99.929000000000002</v>
      </c>
      <c r="H71" s="75"/>
      <c r="I71" s="102">
        <v>77.131024270769444</v>
      </c>
    </row>
    <row r="72" spans="1:9" s="73" customFormat="1" ht="12.75" x14ac:dyDescent="0.2">
      <c r="A72" s="73" t="s">
        <v>539</v>
      </c>
      <c r="B72" s="74">
        <v>36.856000000000002</v>
      </c>
      <c r="C72" s="74">
        <v>37.015999999999998</v>
      </c>
      <c r="D72" s="74">
        <v>0.158</v>
      </c>
      <c r="E72" s="74">
        <v>24.768999999999998</v>
      </c>
      <c r="F72" s="74">
        <v>0.53200000000000003</v>
      </c>
      <c r="G72" s="74">
        <v>99.36</v>
      </c>
      <c r="H72" s="75"/>
      <c r="I72" s="102">
        <v>74.523590140462446</v>
      </c>
    </row>
    <row r="73" spans="1:9" s="73" customFormat="1" ht="12.75" x14ac:dyDescent="0.2">
      <c r="A73" s="73" t="s">
        <v>540</v>
      </c>
      <c r="B73" s="74">
        <v>38.546999999999997</v>
      </c>
      <c r="C73" s="74">
        <v>41.113</v>
      </c>
      <c r="D73" s="74">
        <v>0.13300000000000001</v>
      </c>
      <c r="E73" s="74">
        <v>20.861000000000001</v>
      </c>
      <c r="F73" s="74">
        <v>0.32900000000000001</v>
      </c>
      <c r="G73" s="74">
        <v>100.97499999999999</v>
      </c>
      <c r="H73" s="75"/>
      <c r="I73" s="102">
        <v>79.201305701501767</v>
      </c>
    </row>
    <row r="74" spans="1:9" s="73" customFormat="1" ht="12.75" x14ac:dyDescent="0.2">
      <c r="A74" s="73" t="s">
        <v>541</v>
      </c>
      <c r="B74" s="74">
        <v>37.488999999999997</v>
      </c>
      <c r="C74" s="74">
        <v>37.923000000000002</v>
      </c>
      <c r="D74" s="74">
        <v>0.155</v>
      </c>
      <c r="E74" s="74">
        <v>24.292000000000002</v>
      </c>
      <c r="F74" s="74">
        <v>0.505</v>
      </c>
      <c r="G74" s="74">
        <v>100.404</v>
      </c>
      <c r="H74" s="75"/>
      <c r="I74" s="102">
        <v>75.153467812664857</v>
      </c>
    </row>
    <row r="75" spans="1:9" s="73" customFormat="1" ht="12.75" x14ac:dyDescent="0.2">
      <c r="A75" s="73" t="s">
        <v>542</v>
      </c>
      <c r="B75" s="74">
        <v>37.771999999999998</v>
      </c>
      <c r="C75" s="74">
        <v>38.433999999999997</v>
      </c>
      <c r="D75" s="74">
        <v>0.13200000000000001</v>
      </c>
      <c r="E75" s="74">
        <v>24.038</v>
      </c>
      <c r="F75" s="74">
        <v>0.51100000000000001</v>
      </c>
      <c r="G75" s="74">
        <v>100.94199999999999</v>
      </c>
      <c r="H75" s="75"/>
      <c r="I75" s="102">
        <v>75.587808937430921</v>
      </c>
    </row>
    <row r="76" spans="1:9" s="73" customFormat="1" ht="12.75" x14ac:dyDescent="0.2">
      <c r="A76" s="73" t="s">
        <v>543</v>
      </c>
      <c r="B76" s="74">
        <v>37.92</v>
      </c>
      <c r="C76" s="74">
        <v>38.192999999999998</v>
      </c>
      <c r="D76" s="74">
        <v>0.14299999999999999</v>
      </c>
      <c r="E76" s="74">
        <v>23.527999999999999</v>
      </c>
      <c r="F76" s="74">
        <v>0.51</v>
      </c>
      <c r="G76" s="74">
        <v>100.364</v>
      </c>
      <c r="H76" s="75"/>
      <c r="I76" s="102">
        <v>75.177717380582379</v>
      </c>
    </row>
    <row r="77" spans="1:9" s="73" customFormat="1" ht="12.75" x14ac:dyDescent="0.2">
      <c r="A77" s="73" t="s">
        <v>544</v>
      </c>
      <c r="B77" s="74">
        <v>37.712000000000003</v>
      </c>
      <c r="C77" s="74">
        <v>37.414000000000001</v>
      </c>
      <c r="D77" s="74">
        <v>0.16600000000000001</v>
      </c>
      <c r="E77" s="74">
        <v>23.88</v>
      </c>
      <c r="F77" s="74">
        <v>0.502</v>
      </c>
      <c r="G77" s="74">
        <v>99.71</v>
      </c>
      <c r="H77" s="75"/>
      <c r="I77" s="102">
        <v>74.214872306563208</v>
      </c>
    </row>
    <row r="78" spans="1:9" s="73" customFormat="1" ht="12.75" x14ac:dyDescent="0.2">
      <c r="A78" s="73" t="s">
        <v>545</v>
      </c>
      <c r="B78" s="74">
        <v>38.377000000000002</v>
      </c>
      <c r="C78" s="74">
        <v>40.875999999999998</v>
      </c>
      <c r="D78" s="74">
        <v>0.154</v>
      </c>
      <c r="E78" s="74">
        <v>21.14</v>
      </c>
      <c r="F78" s="74">
        <v>0.36499999999999999</v>
      </c>
      <c r="G78" s="74">
        <v>100.96899999999999</v>
      </c>
      <c r="H78" s="75"/>
      <c r="I78" s="102">
        <v>79.051281593889414</v>
      </c>
    </row>
    <row r="79" spans="1:9" s="73" customFormat="1" ht="12.75" x14ac:dyDescent="0.2">
      <c r="A79" s="73" t="s">
        <v>546</v>
      </c>
      <c r="B79" s="74">
        <v>38.445999999999998</v>
      </c>
      <c r="C79" s="74">
        <v>40.344000000000001</v>
      </c>
      <c r="D79" s="74">
        <v>0.158</v>
      </c>
      <c r="E79" s="74">
        <v>21.006</v>
      </c>
      <c r="F79" s="74">
        <v>0.38800000000000001</v>
      </c>
      <c r="G79" s="74">
        <v>100.41500000000001</v>
      </c>
      <c r="H79" s="75"/>
      <c r="I79" s="102">
        <v>78.257000597220113</v>
      </c>
    </row>
    <row r="80" spans="1:9" s="73" customFormat="1" ht="12.75" x14ac:dyDescent="0.2">
      <c r="A80" s="73" t="s">
        <v>547</v>
      </c>
      <c r="B80" s="74">
        <v>38.320999999999998</v>
      </c>
      <c r="C80" s="74">
        <v>39.052</v>
      </c>
      <c r="D80" s="74">
        <v>0.17</v>
      </c>
      <c r="E80" s="74">
        <v>22.113</v>
      </c>
      <c r="F80" s="74">
        <v>0.47099999999999997</v>
      </c>
      <c r="G80" s="74">
        <v>100.181</v>
      </c>
      <c r="H80" s="75"/>
      <c r="I80" s="102">
        <v>76.298831486413761</v>
      </c>
    </row>
    <row r="81" spans="1:9" s="73" customFormat="1" ht="12.75" x14ac:dyDescent="0.2">
      <c r="B81" s="75"/>
      <c r="C81" s="75"/>
      <c r="D81" s="75"/>
      <c r="E81" s="75"/>
      <c r="F81" s="75"/>
      <c r="G81" s="75"/>
      <c r="H81" s="75"/>
      <c r="I81" s="75"/>
    </row>
    <row r="82" spans="1:9" s="37" customFormat="1" ht="15.75" x14ac:dyDescent="0.25">
      <c r="A82" s="77" t="s">
        <v>13</v>
      </c>
      <c r="B82" s="35"/>
      <c r="C82" s="35"/>
      <c r="D82" s="35"/>
      <c r="E82" s="35"/>
      <c r="F82" s="35"/>
      <c r="G82" s="35"/>
      <c r="H82" s="35"/>
      <c r="I82" s="35"/>
    </row>
    <row r="83" spans="1:9" s="73" customFormat="1" ht="12.75" x14ac:dyDescent="0.2">
      <c r="A83" s="73" t="s">
        <v>548</v>
      </c>
      <c r="B83" s="74">
        <v>38.18</v>
      </c>
      <c r="C83" s="74">
        <v>41.378999999999998</v>
      </c>
      <c r="D83" s="74">
        <v>0.12</v>
      </c>
      <c r="E83" s="74">
        <v>20.414000000000001</v>
      </c>
      <c r="F83" s="74">
        <v>0.33200000000000002</v>
      </c>
      <c r="G83" s="74">
        <v>100.416</v>
      </c>
      <c r="H83" s="75"/>
      <c r="I83" s="102">
        <v>80.213985042139242</v>
      </c>
    </row>
    <row r="84" spans="1:9" s="73" customFormat="1" ht="12.75" x14ac:dyDescent="0.2">
      <c r="A84" s="73" t="s">
        <v>549</v>
      </c>
      <c r="B84" s="74">
        <v>37.914999999999999</v>
      </c>
      <c r="C84" s="74">
        <v>37.966999999999999</v>
      </c>
      <c r="D84" s="74">
        <v>0.16800000000000001</v>
      </c>
      <c r="E84" s="74">
        <v>24.219000000000001</v>
      </c>
      <c r="F84" s="74">
        <v>0.48399999999999999</v>
      </c>
      <c r="G84" s="74">
        <v>100.8</v>
      </c>
      <c r="H84" s="75"/>
      <c r="I84" s="102">
        <v>74.669908583652045</v>
      </c>
    </row>
    <row r="85" spans="1:9" s="73" customFormat="1" ht="12.75" x14ac:dyDescent="0.2">
      <c r="A85" s="73" t="s">
        <v>551</v>
      </c>
      <c r="B85" s="74">
        <v>38.578000000000003</v>
      </c>
      <c r="C85" s="74">
        <v>41.225000000000001</v>
      </c>
      <c r="D85" s="74">
        <v>0.127</v>
      </c>
      <c r="E85" s="74">
        <v>20.486999999999998</v>
      </c>
      <c r="F85" s="74">
        <v>0.35799999999999998</v>
      </c>
      <c r="G85" s="74">
        <v>100.795</v>
      </c>
      <c r="H85" s="75"/>
      <c r="I85" s="102">
        <v>79.441809361032099</v>
      </c>
    </row>
    <row r="86" spans="1:9" s="73" customFormat="1" ht="12.75" x14ac:dyDescent="0.2">
      <c r="A86" s="73" t="s">
        <v>552</v>
      </c>
      <c r="B86" s="74">
        <v>38.104999999999997</v>
      </c>
      <c r="C86" s="74">
        <v>40.366999999999997</v>
      </c>
      <c r="D86" s="74">
        <v>0.14299999999999999</v>
      </c>
      <c r="E86" s="74">
        <v>21.292999999999999</v>
      </c>
      <c r="F86" s="74">
        <v>0.33900000000000002</v>
      </c>
      <c r="G86" s="74">
        <v>100.25</v>
      </c>
      <c r="H86" s="75"/>
      <c r="I86" s="102">
        <v>78.6348922075112</v>
      </c>
    </row>
    <row r="87" spans="1:9" s="73" customFormat="1" ht="12.75" x14ac:dyDescent="0.2">
      <c r="A87" s="73" t="s">
        <v>553</v>
      </c>
      <c r="B87" s="74">
        <v>38.212000000000003</v>
      </c>
      <c r="C87" s="74">
        <v>40.180999999999997</v>
      </c>
      <c r="D87" s="74">
        <v>0.13800000000000001</v>
      </c>
      <c r="E87" s="74">
        <v>21.893000000000001</v>
      </c>
      <c r="F87" s="74">
        <v>0.39</v>
      </c>
      <c r="G87" s="74">
        <v>100.877</v>
      </c>
      <c r="H87" s="75"/>
      <c r="I87" s="102">
        <v>78.072712487881049</v>
      </c>
    </row>
    <row r="88" spans="1:9" s="73" customFormat="1" ht="12.75" x14ac:dyDescent="0.2">
      <c r="A88" s="73" t="s">
        <v>554</v>
      </c>
      <c r="B88" s="74">
        <v>37.933999999999997</v>
      </c>
      <c r="C88" s="74">
        <v>38.619999999999997</v>
      </c>
      <c r="D88" s="74">
        <v>0.19</v>
      </c>
      <c r="E88" s="74">
        <v>22.812000000000001</v>
      </c>
      <c r="F88" s="74">
        <v>0.41799999999999998</v>
      </c>
      <c r="G88" s="74">
        <v>100.06699999999999</v>
      </c>
      <c r="H88" s="75"/>
      <c r="I88" s="102">
        <v>75.968082414154637</v>
      </c>
    </row>
    <row r="89" spans="1:9" s="73" customFormat="1" ht="12.75" x14ac:dyDescent="0.2">
      <c r="A89" s="73" t="s">
        <v>555</v>
      </c>
      <c r="B89" s="74">
        <v>38.212000000000003</v>
      </c>
      <c r="C89" s="74">
        <v>40.225999999999999</v>
      </c>
      <c r="D89" s="74">
        <v>0.16300000000000001</v>
      </c>
      <c r="E89" s="74">
        <v>21.326000000000001</v>
      </c>
      <c r="F89" s="74">
        <v>0.34</v>
      </c>
      <c r="G89" s="74">
        <v>100.285</v>
      </c>
      <c r="H89" s="75"/>
      <c r="I89" s="102">
        <v>78.288878851742126</v>
      </c>
    </row>
    <row r="90" spans="1:9" s="73" customFormat="1" ht="12.75" x14ac:dyDescent="0.2">
      <c r="A90" s="73" t="s">
        <v>556</v>
      </c>
      <c r="B90" s="74">
        <v>37.664000000000001</v>
      </c>
      <c r="C90" s="74">
        <v>40.003999999999998</v>
      </c>
      <c r="D90" s="74">
        <v>0.17799999999999999</v>
      </c>
      <c r="E90" s="74">
        <v>21.651</v>
      </c>
      <c r="F90" s="74">
        <v>0.38100000000000001</v>
      </c>
      <c r="G90" s="74">
        <v>99.951999999999998</v>
      </c>
      <c r="H90" s="75"/>
      <c r="I90" s="102">
        <v>78.655067443259128</v>
      </c>
    </row>
    <row r="91" spans="1:9" s="73" customFormat="1" ht="12.75" x14ac:dyDescent="0.2">
      <c r="A91" s="73" t="s">
        <v>557</v>
      </c>
      <c r="B91" s="74">
        <v>37.610999999999997</v>
      </c>
      <c r="C91" s="74">
        <v>39.738999999999997</v>
      </c>
      <c r="D91" s="74">
        <v>0.14299999999999999</v>
      </c>
      <c r="E91" s="74">
        <v>22.69</v>
      </c>
      <c r="F91" s="74">
        <v>0.41599999999999998</v>
      </c>
      <c r="G91" s="74">
        <v>100.626</v>
      </c>
      <c r="H91" s="75"/>
      <c r="I91" s="102">
        <v>78.051249950253961</v>
      </c>
    </row>
    <row r="92" spans="1:9" s="73" customFormat="1" ht="12.75" x14ac:dyDescent="0.2">
      <c r="A92" s="73" t="s">
        <v>558</v>
      </c>
      <c r="B92" s="74">
        <v>37.674999999999997</v>
      </c>
      <c r="C92" s="74">
        <v>38.743000000000002</v>
      </c>
      <c r="D92" s="74">
        <v>0.17899999999999999</v>
      </c>
      <c r="E92" s="74">
        <v>22.120999999999999</v>
      </c>
      <c r="F92" s="74">
        <v>0.44500000000000001</v>
      </c>
      <c r="G92" s="74">
        <v>99.167000000000002</v>
      </c>
      <c r="H92" s="75"/>
      <c r="I92" s="102">
        <v>76.70747647370743</v>
      </c>
    </row>
    <row r="93" spans="1:9" s="73" customFormat="1" ht="12.75" x14ac:dyDescent="0.2">
      <c r="A93" s="73" t="s">
        <v>559</v>
      </c>
      <c r="B93" s="74">
        <v>38.276000000000003</v>
      </c>
      <c r="C93" s="74">
        <v>41.503999999999998</v>
      </c>
      <c r="D93" s="74">
        <v>0.14099999999999999</v>
      </c>
      <c r="E93" s="74">
        <v>20.341000000000001</v>
      </c>
      <c r="F93" s="74">
        <v>0.32500000000000001</v>
      </c>
      <c r="G93" s="74">
        <v>100.67400000000001</v>
      </c>
      <c r="H93" s="75"/>
      <c r="I93" s="102">
        <v>80.273772145343003</v>
      </c>
    </row>
    <row r="94" spans="1:9" s="73" customFormat="1" ht="12.75" x14ac:dyDescent="0.2">
      <c r="A94" s="73" t="s">
        <v>560</v>
      </c>
      <c r="B94" s="74">
        <v>38.241</v>
      </c>
      <c r="C94" s="74">
        <v>40.511000000000003</v>
      </c>
      <c r="D94" s="74">
        <v>0.13700000000000001</v>
      </c>
      <c r="E94" s="74">
        <v>21.350999999999999</v>
      </c>
      <c r="F94" s="74">
        <v>0.34300000000000003</v>
      </c>
      <c r="G94" s="74">
        <v>100.636</v>
      </c>
      <c r="H94" s="75"/>
      <c r="I94" s="102">
        <v>78.63598271874865</v>
      </c>
    </row>
    <row r="95" spans="1:9" s="73" customFormat="1" ht="12.75" x14ac:dyDescent="0.2">
      <c r="A95" s="73" t="s">
        <v>561</v>
      </c>
      <c r="B95" s="74">
        <v>37.947000000000003</v>
      </c>
      <c r="C95" s="74">
        <v>41.332000000000001</v>
      </c>
      <c r="D95" s="74">
        <v>0.125</v>
      </c>
      <c r="E95" s="74">
        <v>21.109000000000002</v>
      </c>
      <c r="F95" s="74">
        <v>0.32500000000000001</v>
      </c>
      <c r="G95" s="74">
        <v>100.833</v>
      </c>
      <c r="H95" s="75"/>
      <c r="I95" s="102">
        <v>80.267282434322269</v>
      </c>
    </row>
    <row r="96" spans="1:9" s="73" customFormat="1" ht="12.75" x14ac:dyDescent="0.2">
      <c r="A96" s="73" t="s">
        <v>562</v>
      </c>
      <c r="B96" s="74">
        <v>38.063000000000002</v>
      </c>
      <c r="C96" s="74">
        <v>41.021000000000001</v>
      </c>
      <c r="D96" s="74">
        <v>0.14499999999999999</v>
      </c>
      <c r="E96" s="74">
        <v>20.797000000000001</v>
      </c>
      <c r="F96" s="74">
        <v>0.32400000000000001</v>
      </c>
      <c r="G96" s="74">
        <v>100.401</v>
      </c>
      <c r="H96" s="75"/>
      <c r="I96" s="102">
        <v>79.764539557614938</v>
      </c>
    </row>
    <row r="97" spans="1:9" s="73" customFormat="1" ht="12.75" x14ac:dyDescent="0.2">
      <c r="A97" s="73" t="s">
        <v>563</v>
      </c>
      <c r="B97" s="74">
        <v>38.277999999999999</v>
      </c>
      <c r="C97" s="74">
        <v>41.250999999999998</v>
      </c>
      <c r="D97" s="74">
        <v>0.13100000000000001</v>
      </c>
      <c r="E97" s="74">
        <v>20.187000000000001</v>
      </c>
      <c r="F97" s="74">
        <v>0.33600000000000002</v>
      </c>
      <c r="G97" s="74">
        <v>100.221</v>
      </c>
      <c r="H97" s="75"/>
      <c r="I97" s="102">
        <v>79.965478607057236</v>
      </c>
    </row>
    <row r="98" spans="1:9" s="73" customFormat="1" ht="12.75" x14ac:dyDescent="0.2">
      <c r="A98" s="73" t="s">
        <v>564</v>
      </c>
      <c r="B98" s="74">
        <v>38.109000000000002</v>
      </c>
      <c r="C98" s="74">
        <v>40.462000000000003</v>
      </c>
      <c r="D98" s="74">
        <v>0.16</v>
      </c>
      <c r="E98" s="74">
        <v>21.321999999999999</v>
      </c>
      <c r="F98" s="74">
        <v>0.35899999999999999</v>
      </c>
      <c r="G98" s="74">
        <v>100.42700000000001</v>
      </c>
      <c r="H98" s="75"/>
      <c r="I98" s="102">
        <v>78.778032371494987</v>
      </c>
    </row>
    <row r="99" spans="1:9" s="73" customFormat="1" ht="12.75" x14ac:dyDescent="0.2">
      <c r="A99" s="73" t="s">
        <v>565</v>
      </c>
      <c r="B99" s="74">
        <v>38.362000000000002</v>
      </c>
      <c r="C99" s="74">
        <v>41.127000000000002</v>
      </c>
      <c r="D99" s="74">
        <v>0.127</v>
      </c>
      <c r="E99" s="74">
        <v>20.925000000000001</v>
      </c>
      <c r="F99" s="74">
        <v>0.34300000000000003</v>
      </c>
      <c r="G99" s="74">
        <v>100.95699999999999</v>
      </c>
      <c r="H99" s="75"/>
      <c r="I99" s="102">
        <v>79.464333242154183</v>
      </c>
    </row>
    <row r="100" spans="1:9" s="73" customFormat="1" ht="12.75" x14ac:dyDescent="0.2">
      <c r="A100" s="73" t="s">
        <v>566</v>
      </c>
      <c r="B100" s="74">
        <v>38.146999999999998</v>
      </c>
      <c r="C100" s="74">
        <v>40.832000000000001</v>
      </c>
      <c r="D100" s="74">
        <v>0.14000000000000001</v>
      </c>
      <c r="E100" s="74">
        <v>21.16</v>
      </c>
      <c r="F100" s="74">
        <v>0.32700000000000001</v>
      </c>
      <c r="G100" s="74">
        <v>100.607</v>
      </c>
      <c r="H100" s="75"/>
      <c r="I100" s="102">
        <v>79.272913107416471</v>
      </c>
    </row>
    <row r="101" spans="1:9" s="73" customFormat="1" ht="12.75" x14ac:dyDescent="0.2">
      <c r="A101" s="73" t="s">
        <v>567</v>
      </c>
      <c r="B101" s="74">
        <v>38.292999999999999</v>
      </c>
      <c r="C101" s="74">
        <v>40.222999999999999</v>
      </c>
      <c r="D101" s="74">
        <v>0.15</v>
      </c>
      <c r="E101" s="74">
        <v>21.762</v>
      </c>
      <c r="F101" s="74">
        <v>0.37</v>
      </c>
      <c r="G101" s="74">
        <v>100.79300000000001</v>
      </c>
      <c r="H101" s="75"/>
      <c r="I101" s="102">
        <v>78.061166627325917</v>
      </c>
    </row>
    <row r="102" spans="1:9" s="73" customFormat="1" ht="13.5" thickBot="1" x14ac:dyDescent="0.25">
      <c r="A102" s="92"/>
      <c r="B102" s="93"/>
      <c r="C102" s="93"/>
      <c r="D102" s="93"/>
      <c r="E102" s="93"/>
      <c r="F102" s="93"/>
      <c r="G102" s="93"/>
      <c r="H102" s="93"/>
      <c r="I102" s="93"/>
    </row>
    <row r="103" spans="1:9" x14ac:dyDescent="0.25">
      <c r="F103" s="32"/>
      <c r="G103" s="2"/>
    </row>
    <row r="104" spans="1:9" x14ac:dyDescent="0.25">
      <c r="F104" s="32"/>
      <c r="G104" s="2"/>
    </row>
    <row r="105" spans="1:9" x14ac:dyDescent="0.25">
      <c r="F105" s="32"/>
      <c r="G105" s="2"/>
    </row>
    <row r="106" spans="1:9" x14ac:dyDescent="0.25">
      <c r="F106" s="32"/>
      <c r="G106" s="2"/>
    </row>
    <row r="107" spans="1:9" x14ac:dyDescent="0.25">
      <c r="G107" s="2"/>
    </row>
    <row r="108" spans="1:9" x14ac:dyDescent="0.25">
      <c r="G108" s="2"/>
    </row>
    <row r="109" spans="1:9" x14ac:dyDescent="0.25">
      <c r="G109" s="2"/>
    </row>
    <row r="110" spans="1:9" x14ac:dyDescent="0.25">
      <c r="G110" s="2"/>
    </row>
  </sheetData>
  <mergeCells count="1">
    <mergeCell ref="A1:I1"/>
  </mergeCells>
  <pageMargins left="0.70866141732283472" right="0.70866141732283472" top="0.74803149606299213" bottom="0.74803149606299213" header="0.31496062992125984" footer="0.31496062992125984"/>
  <pageSetup paperSize="9" scale="9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1"/>
  <sheetViews>
    <sheetView workbookViewId="0">
      <selection sqref="A1:J1"/>
    </sheetView>
  </sheetViews>
  <sheetFormatPr defaultRowHeight="15" x14ac:dyDescent="0.25"/>
  <cols>
    <col min="1" max="1" width="10.85546875" style="6" bestFit="1" customWidth="1"/>
    <col min="2" max="9" width="9.140625" style="2"/>
    <col min="10" max="10" width="9.140625" style="1"/>
    <col min="11" max="16384" width="9.140625" style="6"/>
  </cols>
  <sheetData>
    <row r="1" spans="1:15" ht="15" customHeight="1" x14ac:dyDescent="0.25">
      <c r="A1" s="104" t="s">
        <v>1588</v>
      </c>
      <c r="B1" s="104"/>
      <c r="C1" s="104"/>
      <c r="D1" s="104"/>
      <c r="E1" s="104"/>
      <c r="F1" s="104"/>
      <c r="G1" s="104"/>
      <c r="H1" s="104"/>
      <c r="I1" s="104"/>
      <c r="J1" s="104"/>
      <c r="K1" s="31"/>
      <c r="L1" s="31"/>
      <c r="M1" s="31"/>
      <c r="N1" s="31"/>
      <c r="O1" s="31"/>
    </row>
    <row r="2" spans="1:15" x14ac:dyDescent="0.25">
      <c r="A2" s="38"/>
      <c r="B2" s="39"/>
      <c r="C2" s="39"/>
      <c r="D2" s="39"/>
      <c r="E2" s="39"/>
      <c r="F2" s="39"/>
      <c r="G2" s="39"/>
      <c r="H2" s="39"/>
      <c r="I2" s="39"/>
      <c r="J2" s="40"/>
    </row>
    <row r="3" spans="1:15" s="33" customFormat="1" ht="17.25" x14ac:dyDescent="0.3">
      <c r="A3" s="33" t="s">
        <v>6</v>
      </c>
      <c r="B3" s="34" t="s">
        <v>1552</v>
      </c>
      <c r="C3" s="34" t="s">
        <v>1589</v>
      </c>
      <c r="D3" s="34" t="s">
        <v>0</v>
      </c>
      <c r="E3" s="34" t="s">
        <v>1150</v>
      </c>
      <c r="F3" s="34" t="s">
        <v>1</v>
      </c>
      <c r="G3" s="34" t="s">
        <v>1590</v>
      </c>
      <c r="H3" s="34" t="s">
        <v>3</v>
      </c>
      <c r="I3" s="34" t="s">
        <v>1591</v>
      </c>
      <c r="J3" s="34" t="s">
        <v>4</v>
      </c>
    </row>
    <row r="4" spans="1:15" s="37" customFormat="1" ht="15.75" x14ac:dyDescent="0.25">
      <c r="A4" s="45" t="s">
        <v>5</v>
      </c>
      <c r="B4" s="35"/>
      <c r="C4" s="35"/>
      <c r="D4" s="35"/>
      <c r="E4" s="35"/>
      <c r="F4" s="35"/>
      <c r="G4" s="35"/>
      <c r="H4" s="35"/>
      <c r="I4" s="35"/>
      <c r="J4" s="34"/>
    </row>
    <row r="5" spans="1:15" s="73" customFormat="1" ht="12.75" x14ac:dyDescent="0.2">
      <c r="A5" s="73" t="s">
        <v>470</v>
      </c>
      <c r="B5" s="74">
        <v>9.9000000000000005E-2</v>
      </c>
      <c r="C5" s="74">
        <v>3.6680000000000001</v>
      </c>
      <c r="D5" s="74">
        <v>2.8730000000000002</v>
      </c>
      <c r="E5" s="74">
        <v>1.7000000000000001E-2</v>
      </c>
      <c r="F5" s="74">
        <v>4.2000000000000003E-2</v>
      </c>
      <c r="G5" s="74">
        <v>83.316000000000003</v>
      </c>
      <c r="H5" s="74">
        <v>0.40699999999999997</v>
      </c>
      <c r="I5" s="74">
        <v>8.61</v>
      </c>
      <c r="J5" s="74">
        <v>99.046999999999997</v>
      </c>
    </row>
    <row r="6" spans="1:15" s="73" customFormat="1" ht="12.75" x14ac:dyDescent="0.2">
      <c r="A6" s="73" t="s">
        <v>471</v>
      </c>
      <c r="B6" s="74">
        <v>0.1</v>
      </c>
      <c r="C6" s="74">
        <v>3.7050000000000001</v>
      </c>
      <c r="D6" s="74">
        <v>2.8879999999999999</v>
      </c>
      <c r="E6" s="74">
        <v>5.0000000000000001E-3</v>
      </c>
      <c r="F6" s="74">
        <v>4.2000000000000003E-2</v>
      </c>
      <c r="G6" s="74">
        <v>84.01</v>
      </c>
      <c r="H6" s="74">
        <v>0.38200000000000001</v>
      </c>
      <c r="I6" s="74">
        <v>8.5790000000000006</v>
      </c>
      <c r="J6" s="74">
        <v>99.71</v>
      </c>
    </row>
    <row r="7" spans="1:15" s="73" customFormat="1" ht="12.75" x14ac:dyDescent="0.2">
      <c r="A7" s="73" t="s">
        <v>472</v>
      </c>
      <c r="B7" s="74">
        <v>0.10199999999999999</v>
      </c>
      <c r="C7" s="74">
        <v>3.4529999999999998</v>
      </c>
      <c r="D7" s="74">
        <v>3.11</v>
      </c>
      <c r="E7" s="74">
        <v>2E-3</v>
      </c>
      <c r="F7" s="74">
        <v>6.3E-2</v>
      </c>
      <c r="G7" s="74">
        <v>82.968999999999994</v>
      </c>
      <c r="H7" s="74">
        <v>0.42899999999999999</v>
      </c>
      <c r="I7" s="74">
        <v>9.4269999999999996</v>
      </c>
      <c r="J7" s="74">
        <v>99.518000000000001</v>
      </c>
    </row>
    <row r="8" spans="1:15" s="73" customFormat="1" ht="12.75" x14ac:dyDescent="0.2">
      <c r="A8" s="73" t="s">
        <v>473</v>
      </c>
      <c r="B8" s="74">
        <v>7.5999999999999998E-2</v>
      </c>
      <c r="C8" s="74">
        <v>3.7989999999999999</v>
      </c>
      <c r="D8" s="74">
        <v>2.8650000000000002</v>
      </c>
      <c r="E8" s="74">
        <v>8.9999999999999993E-3</v>
      </c>
      <c r="F8" s="74">
        <v>5.3999999999999999E-2</v>
      </c>
      <c r="G8" s="74">
        <v>83.522000000000006</v>
      </c>
      <c r="H8" s="74">
        <v>0.35799999999999998</v>
      </c>
      <c r="I8" s="74">
        <v>8.3450000000000006</v>
      </c>
      <c r="J8" s="74">
        <v>99.040999999999997</v>
      </c>
    </row>
    <row r="9" spans="1:15" s="73" customFormat="1" ht="12.75" x14ac:dyDescent="0.2">
      <c r="A9" s="73" t="s">
        <v>474</v>
      </c>
      <c r="B9" s="74">
        <v>8.7999999999999995E-2</v>
      </c>
      <c r="C9" s="74">
        <v>3.4740000000000002</v>
      </c>
      <c r="D9" s="74">
        <v>2.9470000000000001</v>
      </c>
      <c r="E9" s="74">
        <v>5.0000000000000001E-3</v>
      </c>
      <c r="F9" s="74">
        <v>3.5000000000000003E-2</v>
      </c>
      <c r="G9" s="74">
        <v>83.805999999999997</v>
      </c>
      <c r="H9" s="74">
        <v>0.38600000000000001</v>
      </c>
      <c r="I9" s="74">
        <v>8.923</v>
      </c>
      <c r="J9" s="74">
        <v>99.658000000000001</v>
      </c>
    </row>
    <row r="10" spans="1:15" s="73" customFormat="1" ht="12.75" x14ac:dyDescent="0.2">
      <c r="A10" s="73" t="s">
        <v>475</v>
      </c>
      <c r="B10" s="74">
        <v>6.8000000000000005E-2</v>
      </c>
      <c r="C10" s="74">
        <v>3.59</v>
      </c>
      <c r="D10" s="74">
        <v>2.891</v>
      </c>
      <c r="E10" s="74">
        <v>1.2999999999999999E-2</v>
      </c>
      <c r="F10" s="74">
        <v>0.04</v>
      </c>
      <c r="G10" s="74">
        <v>83.52</v>
      </c>
      <c r="H10" s="74">
        <v>0.39200000000000002</v>
      </c>
      <c r="I10" s="74">
        <v>8.59</v>
      </c>
      <c r="J10" s="74">
        <v>99.106999999999999</v>
      </c>
    </row>
    <row r="11" spans="1:15" s="73" customFormat="1" ht="12.75" x14ac:dyDescent="0.2">
      <c r="A11" s="73" t="s">
        <v>476</v>
      </c>
      <c r="B11" s="74">
        <v>9.8000000000000004E-2</v>
      </c>
      <c r="C11" s="74">
        <v>3.7869999999999999</v>
      </c>
      <c r="D11" s="74">
        <v>2.9740000000000002</v>
      </c>
      <c r="E11" s="74">
        <v>1.4E-2</v>
      </c>
      <c r="F11" s="74">
        <v>0.109</v>
      </c>
      <c r="G11" s="74">
        <v>83.477999999999994</v>
      </c>
      <c r="H11" s="74">
        <v>0.41</v>
      </c>
      <c r="I11" s="74">
        <v>8.1280000000000001</v>
      </c>
      <c r="J11" s="74">
        <v>99.043000000000006</v>
      </c>
    </row>
    <row r="12" spans="1:15" s="73" customFormat="1" ht="12.75" x14ac:dyDescent="0.2">
      <c r="A12" s="73" t="s">
        <v>477</v>
      </c>
      <c r="B12" s="74">
        <v>7.3999999999999996E-2</v>
      </c>
      <c r="C12" s="74">
        <v>3.34</v>
      </c>
      <c r="D12" s="74">
        <v>2.923</v>
      </c>
      <c r="E12" s="74">
        <v>8.9999999999999993E-3</v>
      </c>
      <c r="F12" s="74">
        <v>2.5000000000000001E-2</v>
      </c>
      <c r="G12" s="74">
        <v>82.802999999999997</v>
      </c>
      <c r="H12" s="74">
        <v>0.42599999999999999</v>
      </c>
      <c r="I12" s="74">
        <v>9.1329999999999991</v>
      </c>
      <c r="J12" s="74">
        <v>98.778999999999996</v>
      </c>
    </row>
    <row r="13" spans="1:15" s="73" customFormat="1" ht="12.75" x14ac:dyDescent="0.2">
      <c r="A13" s="73" t="s">
        <v>478</v>
      </c>
      <c r="B13" s="74">
        <v>9.1999999999999998E-2</v>
      </c>
      <c r="C13" s="74">
        <v>3.7469999999999999</v>
      </c>
      <c r="D13" s="74">
        <v>2.9039999999999999</v>
      </c>
      <c r="E13" s="74">
        <v>0.01</v>
      </c>
      <c r="F13" s="74">
        <v>2.5000000000000001E-2</v>
      </c>
      <c r="G13" s="74">
        <v>83.807000000000002</v>
      </c>
      <c r="H13" s="74">
        <v>0.34399999999999997</v>
      </c>
      <c r="I13" s="74">
        <v>8.3390000000000004</v>
      </c>
      <c r="J13" s="74">
        <v>99.281999999999996</v>
      </c>
    </row>
    <row r="14" spans="1:15" s="73" customFormat="1" ht="12.75" x14ac:dyDescent="0.2">
      <c r="B14" s="75"/>
      <c r="C14" s="75"/>
      <c r="D14" s="75"/>
      <c r="E14" s="75"/>
      <c r="F14" s="75"/>
      <c r="G14" s="75"/>
      <c r="H14" s="75"/>
      <c r="I14" s="75"/>
      <c r="J14" s="75"/>
    </row>
    <row r="15" spans="1:15" s="37" customFormat="1" ht="15.75" x14ac:dyDescent="0.25">
      <c r="A15" s="45" t="s">
        <v>11</v>
      </c>
      <c r="B15" s="35"/>
      <c r="C15" s="35"/>
      <c r="D15" s="35"/>
      <c r="E15" s="35"/>
      <c r="F15" s="35"/>
      <c r="G15" s="35"/>
      <c r="H15" s="35"/>
      <c r="I15" s="35"/>
      <c r="J15" s="35"/>
    </row>
    <row r="16" spans="1:15" s="73" customFormat="1" ht="12.75" x14ac:dyDescent="0.2">
      <c r="A16" s="73" t="s">
        <v>479</v>
      </c>
      <c r="B16" s="74">
        <v>0.192</v>
      </c>
      <c r="C16" s="74">
        <v>3.1629999999999998</v>
      </c>
      <c r="D16" s="74">
        <v>2.1320000000000001</v>
      </c>
      <c r="E16" s="74">
        <v>2.8000000000000001E-2</v>
      </c>
      <c r="F16" s="74">
        <v>0.13300000000000001</v>
      </c>
      <c r="G16" s="74">
        <v>81.981999999999999</v>
      </c>
      <c r="H16" s="74">
        <v>0.434</v>
      </c>
      <c r="I16" s="74">
        <v>10.304</v>
      </c>
      <c r="J16" s="74">
        <v>98.361000000000004</v>
      </c>
    </row>
    <row r="17" spans="1:10" s="73" customFormat="1" ht="12.75" x14ac:dyDescent="0.2">
      <c r="A17" s="73" t="s">
        <v>480</v>
      </c>
      <c r="B17" s="74">
        <v>0.115</v>
      </c>
      <c r="C17" s="74">
        <v>7.3840000000000003</v>
      </c>
      <c r="D17" s="74">
        <v>3.508</v>
      </c>
      <c r="E17" s="74">
        <v>3.0000000000000001E-3</v>
      </c>
      <c r="F17" s="74">
        <v>2.8000000000000001E-2</v>
      </c>
      <c r="G17" s="74">
        <v>81.427999999999997</v>
      </c>
      <c r="H17" s="74">
        <v>0.35</v>
      </c>
      <c r="I17" s="74">
        <v>6.1989999999999998</v>
      </c>
      <c r="J17" s="74">
        <v>99.192999999999998</v>
      </c>
    </row>
    <row r="18" spans="1:10" s="73" customFormat="1" ht="12.75" x14ac:dyDescent="0.2">
      <c r="A18" s="73" t="s">
        <v>481</v>
      </c>
      <c r="B18" s="74">
        <v>0.20100000000000001</v>
      </c>
      <c r="C18" s="74">
        <v>2.6459999999999999</v>
      </c>
      <c r="D18" s="74">
        <v>2.3140000000000001</v>
      </c>
      <c r="E18" s="74">
        <v>3.9E-2</v>
      </c>
      <c r="F18" s="74">
        <v>0.121</v>
      </c>
      <c r="G18" s="74">
        <v>80.893000000000001</v>
      </c>
      <c r="H18" s="74">
        <v>0.46800000000000003</v>
      </c>
      <c r="I18" s="74">
        <v>10.981</v>
      </c>
      <c r="J18" s="74">
        <v>97.721000000000004</v>
      </c>
    </row>
    <row r="19" spans="1:10" s="73" customFormat="1" ht="12.75" x14ac:dyDescent="0.2">
      <c r="A19" s="73" t="s">
        <v>482</v>
      </c>
      <c r="B19" s="74">
        <v>0.17399999999999999</v>
      </c>
      <c r="C19" s="74">
        <v>3.1840000000000002</v>
      </c>
      <c r="D19" s="74">
        <v>2.5150000000000001</v>
      </c>
      <c r="E19" s="74">
        <v>2.8000000000000001E-2</v>
      </c>
      <c r="F19" s="74">
        <v>0.125</v>
      </c>
      <c r="G19" s="74">
        <v>81.617000000000004</v>
      </c>
      <c r="H19" s="74">
        <v>0.51500000000000001</v>
      </c>
      <c r="I19" s="74">
        <v>9.1470000000000002</v>
      </c>
      <c r="J19" s="74">
        <v>97.289000000000001</v>
      </c>
    </row>
    <row r="20" spans="1:10" s="73" customFormat="1" ht="12.75" x14ac:dyDescent="0.2">
      <c r="A20" s="73" t="s">
        <v>483</v>
      </c>
      <c r="B20" s="74">
        <v>0.106</v>
      </c>
      <c r="C20" s="74">
        <v>4.2930000000000001</v>
      </c>
      <c r="D20" s="74">
        <v>3.0590000000000002</v>
      </c>
      <c r="E20" s="74">
        <v>1.0999999999999999E-2</v>
      </c>
      <c r="F20" s="74">
        <v>3.6999999999999998E-2</v>
      </c>
      <c r="G20" s="74">
        <v>82.606999999999999</v>
      </c>
      <c r="H20" s="74">
        <v>0.42699999999999999</v>
      </c>
      <c r="I20" s="74">
        <v>7.968</v>
      </c>
      <c r="J20" s="74">
        <v>98.564999999999998</v>
      </c>
    </row>
    <row r="21" spans="1:10" s="73" customFormat="1" ht="12.75" x14ac:dyDescent="0.2">
      <c r="A21" s="73" t="s">
        <v>484</v>
      </c>
      <c r="B21" s="74">
        <v>0.11600000000000001</v>
      </c>
      <c r="C21" s="74">
        <v>3.7530000000000001</v>
      </c>
      <c r="D21" s="74">
        <v>2.7789999999999999</v>
      </c>
      <c r="E21" s="74">
        <v>1.7000000000000001E-2</v>
      </c>
      <c r="F21" s="74">
        <v>0.10299999999999999</v>
      </c>
      <c r="G21" s="74">
        <v>82.034999999999997</v>
      </c>
      <c r="H21" s="74">
        <v>0.44600000000000001</v>
      </c>
      <c r="I21" s="74">
        <v>8.1080000000000005</v>
      </c>
      <c r="J21" s="74">
        <v>97.400999999999996</v>
      </c>
    </row>
    <row r="22" spans="1:10" s="73" customFormat="1" ht="12.75" x14ac:dyDescent="0.2">
      <c r="A22" s="73" t="s">
        <v>485</v>
      </c>
      <c r="B22" s="74">
        <v>0.14599999999999999</v>
      </c>
      <c r="C22" s="74">
        <v>3.5089999999999999</v>
      </c>
      <c r="D22" s="74">
        <v>2.4780000000000002</v>
      </c>
      <c r="E22" s="74">
        <v>0.02</v>
      </c>
      <c r="F22" s="74">
        <v>0.1</v>
      </c>
      <c r="G22" s="74">
        <v>82.534000000000006</v>
      </c>
      <c r="H22" s="74">
        <v>0.52400000000000002</v>
      </c>
      <c r="I22" s="74">
        <v>8.923</v>
      </c>
      <c r="J22" s="74">
        <v>98.269000000000005</v>
      </c>
    </row>
    <row r="23" spans="1:10" s="73" customFormat="1" ht="12.75" x14ac:dyDescent="0.2">
      <c r="A23" s="73" t="s">
        <v>486</v>
      </c>
      <c r="B23" s="74">
        <v>0.1</v>
      </c>
      <c r="C23" s="74">
        <v>2.7189999999999999</v>
      </c>
      <c r="D23" s="74">
        <v>2.601</v>
      </c>
      <c r="E23" s="74">
        <v>4.0000000000000001E-3</v>
      </c>
      <c r="F23" s="74">
        <v>4.2999999999999997E-2</v>
      </c>
      <c r="G23" s="74">
        <v>82.028000000000006</v>
      </c>
      <c r="H23" s="74">
        <v>0.52100000000000002</v>
      </c>
      <c r="I23" s="74">
        <v>11.202999999999999</v>
      </c>
      <c r="J23" s="74">
        <v>99.28</v>
      </c>
    </row>
    <row r="24" spans="1:10" s="73" customFormat="1" ht="12.75" x14ac:dyDescent="0.2">
      <c r="A24" s="73" t="s">
        <v>487</v>
      </c>
      <c r="B24" s="74">
        <v>0.105</v>
      </c>
      <c r="C24" s="74">
        <v>2.9390000000000001</v>
      </c>
      <c r="D24" s="74">
        <v>2.4350000000000001</v>
      </c>
      <c r="E24" s="74">
        <v>4.0000000000000001E-3</v>
      </c>
      <c r="F24" s="74">
        <v>6.6000000000000003E-2</v>
      </c>
      <c r="G24" s="74">
        <v>81.759</v>
      </c>
      <c r="H24" s="74">
        <v>0.48199999999999998</v>
      </c>
      <c r="I24" s="74">
        <v>11.061999999999999</v>
      </c>
      <c r="J24" s="74">
        <v>98.897999999999996</v>
      </c>
    </row>
    <row r="25" spans="1:10" s="73" customFormat="1" ht="12.75" x14ac:dyDescent="0.2">
      <c r="A25" s="73" t="s">
        <v>488</v>
      </c>
      <c r="B25" s="74">
        <v>0.11799999999999999</v>
      </c>
      <c r="C25" s="74">
        <v>2.746</v>
      </c>
      <c r="D25" s="74">
        <v>2.64</v>
      </c>
      <c r="E25" s="74">
        <v>6.0000000000000001E-3</v>
      </c>
      <c r="F25" s="74">
        <v>3.4000000000000002E-2</v>
      </c>
      <c r="G25" s="74">
        <v>82.028999999999996</v>
      </c>
      <c r="H25" s="74">
        <v>0.45600000000000002</v>
      </c>
      <c r="I25" s="74">
        <v>11.56</v>
      </c>
      <c r="J25" s="74">
        <v>99.638999999999996</v>
      </c>
    </row>
    <row r="26" spans="1:10" s="73" customFormat="1" ht="12.75" x14ac:dyDescent="0.2">
      <c r="A26" s="73" t="s">
        <v>489</v>
      </c>
      <c r="B26" s="74">
        <v>8.6999999999999994E-2</v>
      </c>
      <c r="C26" s="74">
        <v>2.6779999999999999</v>
      </c>
      <c r="D26" s="74">
        <v>2.6160000000000001</v>
      </c>
      <c r="E26" s="74">
        <v>2E-3</v>
      </c>
      <c r="F26" s="74">
        <v>0.03</v>
      </c>
      <c r="G26" s="74">
        <v>82.15</v>
      </c>
      <c r="H26" s="74">
        <v>0.504</v>
      </c>
      <c r="I26" s="74">
        <v>11.487</v>
      </c>
      <c r="J26" s="74">
        <v>99.578000000000003</v>
      </c>
    </row>
    <row r="27" spans="1:10" s="73" customFormat="1" ht="12.75" x14ac:dyDescent="0.2">
      <c r="B27" s="75"/>
      <c r="C27" s="75"/>
      <c r="D27" s="75"/>
      <c r="E27" s="75"/>
      <c r="F27" s="75"/>
      <c r="G27" s="75"/>
      <c r="H27" s="75"/>
      <c r="I27" s="75"/>
      <c r="J27" s="75"/>
    </row>
    <row r="28" spans="1:10" s="37" customFormat="1" ht="15.75" x14ac:dyDescent="0.25">
      <c r="A28" s="45" t="s">
        <v>13</v>
      </c>
      <c r="B28" s="35"/>
      <c r="C28" s="35"/>
      <c r="D28" s="35"/>
      <c r="E28" s="35"/>
      <c r="F28" s="35"/>
      <c r="G28" s="35"/>
      <c r="H28" s="35"/>
      <c r="I28" s="35"/>
      <c r="J28" s="35"/>
    </row>
    <row r="29" spans="1:10" s="73" customFormat="1" ht="12.75" x14ac:dyDescent="0.2">
      <c r="A29" s="73" t="s">
        <v>490</v>
      </c>
      <c r="B29" s="74">
        <v>0.111</v>
      </c>
      <c r="C29" s="74">
        <v>3.7240000000000002</v>
      </c>
      <c r="D29" s="74">
        <v>3.4279999999999999</v>
      </c>
      <c r="E29" s="74">
        <v>1.6E-2</v>
      </c>
      <c r="F29" s="74">
        <v>2.9000000000000001E-2</v>
      </c>
      <c r="G29" s="74">
        <v>81.945999999999998</v>
      </c>
      <c r="H29" s="74">
        <v>0.36599999999999999</v>
      </c>
      <c r="I29" s="74">
        <v>9.7750000000000004</v>
      </c>
      <c r="J29" s="74">
        <v>99.433000000000007</v>
      </c>
    </row>
    <row r="30" spans="1:10" s="73" customFormat="1" ht="12.75" x14ac:dyDescent="0.2">
      <c r="A30" s="73" t="s">
        <v>491</v>
      </c>
      <c r="B30" s="74">
        <v>5.2999999999999999E-2</v>
      </c>
      <c r="C30" s="74">
        <v>3.758</v>
      </c>
      <c r="D30" s="74">
        <v>3.508</v>
      </c>
      <c r="E30" s="74">
        <v>6.0000000000000001E-3</v>
      </c>
      <c r="F30" s="74">
        <v>3.4000000000000002E-2</v>
      </c>
      <c r="G30" s="74">
        <v>82.635000000000005</v>
      </c>
      <c r="H30" s="74">
        <v>0.38300000000000001</v>
      </c>
      <c r="I30" s="74">
        <v>9.3460000000000001</v>
      </c>
      <c r="J30" s="74">
        <v>99.754999999999995</v>
      </c>
    </row>
    <row r="31" spans="1:10" s="73" customFormat="1" ht="12.75" x14ac:dyDescent="0.2">
      <c r="A31" s="73" t="s">
        <v>492</v>
      </c>
      <c r="B31" s="74">
        <v>8.8999999999999996E-2</v>
      </c>
      <c r="C31" s="74">
        <v>3.0579999999999998</v>
      </c>
      <c r="D31" s="74">
        <v>3.1920000000000002</v>
      </c>
      <c r="E31" s="74">
        <v>4.0000000000000001E-3</v>
      </c>
      <c r="F31" s="74">
        <v>2.3E-2</v>
      </c>
      <c r="G31" s="74">
        <v>81.441999999999993</v>
      </c>
      <c r="H31" s="74">
        <v>0.40699999999999997</v>
      </c>
      <c r="I31" s="74">
        <v>11.19</v>
      </c>
      <c r="J31" s="74">
        <v>99.468000000000004</v>
      </c>
    </row>
    <row r="32" spans="1:10" s="73" customFormat="1" ht="12.75" x14ac:dyDescent="0.2">
      <c r="A32" s="73" t="s">
        <v>493</v>
      </c>
      <c r="B32" s="74">
        <v>7.9000000000000001E-2</v>
      </c>
      <c r="C32" s="74">
        <v>2.956</v>
      </c>
      <c r="D32" s="74">
        <v>2.802</v>
      </c>
      <c r="E32" s="74">
        <v>3.0000000000000001E-3</v>
      </c>
      <c r="F32" s="74">
        <v>0.214</v>
      </c>
      <c r="G32" s="74">
        <v>81.126999999999995</v>
      </c>
      <c r="H32" s="74">
        <v>0.45</v>
      </c>
      <c r="I32" s="74">
        <v>11.112</v>
      </c>
      <c r="J32" s="74">
        <v>98.754999999999995</v>
      </c>
    </row>
    <row r="33" spans="1:10" s="73" customFormat="1" ht="12.75" x14ac:dyDescent="0.2">
      <c r="A33" s="73" t="s">
        <v>494</v>
      </c>
      <c r="B33" s="74">
        <v>7.6999999999999999E-2</v>
      </c>
      <c r="C33" s="74">
        <v>4.056</v>
      </c>
      <c r="D33" s="74">
        <v>3.46</v>
      </c>
      <c r="E33" s="74">
        <v>0.01</v>
      </c>
      <c r="F33" s="74">
        <v>1.2999999999999999E-2</v>
      </c>
      <c r="G33" s="74">
        <v>83.292000000000002</v>
      </c>
      <c r="H33" s="74">
        <v>0.373</v>
      </c>
      <c r="I33" s="74">
        <v>8.9830000000000005</v>
      </c>
      <c r="J33" s="74">
        <v>100.273</v>
      </c>
    </row>
    <row r="34" spans="1:10" s="73" customFormat="1" ht="12.75" x14ac:dyDescent="0.2">
      <c r="A34" s="73" t="s">
        <v>495</v>
      </c>
      <c r="B34" s="74">
        <v>0.11899999999999999</v>
      </c>
      <c r="C34" s="74">
        <v>3.952</v>
      </c>
      <c r="D34" s="74">
        <v>3.4729999999999999</v>
      </c>
      <c r="E34" s="74">
        <v>4.0000000000000001E-3</v>
      </c>
      <c r="F34" s="74">
        <v>2.7E-2</v>
      </c>
      <c r="G34" s="74">
        <v>83.281999999999996</v>
      </c>
      <c r="H34" s="74">
        <v>0.379</v>
      </c>
      <c r="I34" s="74">
        <v>8.9610000000000003</v>
      </c>
      <c r="J34" s="74">
        <v>100.223</v>
      </c>
    </row>
    <row r="35" spans="1:10" s="73" customFormat="1" ht="12.75" x14ac:dyDescent="0.2">
      <c r="A35" s="73" t="s">
        <v>496</v>
      </c>
      <c r="B35" s="74">
        <v>8.5000000000000006E-2</v>
      </c>
      <c r="C35" s="74">
        <v>1.8180000000000001</v>
      </c>
      <c r="D35" s="74">
        <v>2.8740000000000001</v>
      </c>
      <c r="E35" s="74">
        <v>1.0999999999999999E-2</v>
      </c>
      <c r="F35" s="74">
        <v>1.6E-2</v>
      </c>
      <c r="G35" s="74">
        <v>81.725999999999999</v>
      </c>
      <c r="H35" s="74">
        <v>0.56100000000000005</v>
      </c>
      <c r="I35" s="74">
        <v>13.285</v>
      </c>
      <c r="J35" s="74">
        <v>100.387</v>
      </c>
    </row>
    <row r="36" spans="1:10" s="73" customFormat="1" ht="12.75" x14ac:dyDescent="0.2">
      <c r="A36" s="73" t="s">
        <v>497</v>
      </c>
      <c r="B36" s="74">
        <v>7.9000000000000001E-2</v>
      </c>
      <c r="C36" s="74">
        <v>4.101</v>
      </c>
      <c r="D36" s="74">
        <v>3.4969999999999999</v>
      </c>
      <c r="E36" s="74">
        <v>3.2000000000000001E-2</v>
      </c>
      <c r="F36" s="74">
        <v>9.9000000000000005E-2</v>
      </c>
      <c r="G36" s="74">
        <v>81.960999999999999</v>
      </c>
      <c r="H36" s="74">
        <v>0.378</v>
      </c>
      <c r="I36" s="74">
        <v>8.4969999999999999</v>
      </c>
      <c r="J36" s="74">
        <v>98.685000000000002</v>
      </c>
    </row>
    <row r="37" spans="1:10" s="73" customFormat="1" ht="12.75" x14ac:dyDescent="0.2">
      <c r="A37" s="73" t="s">
        <v>498</v>
      </c>
      <c r="B37" s="74">
        <v>8.5999999999999993E-2</v>
      </c>
      <c r="C37" s="74">
        <v>4.3849999999999998</v>
      </c>
      <c r="D37" s="74">
        <v>3.59</v>
      </c>
      <c r="E37" s="74">
        <v>5.0000000000000001E-3</v>
      </c>
      <c r="F37" s="74">
        <v>2.4E-2</v>
      </c>
      <c r="G37" s="74">
        <v>82.944000000000003</v>
      </c>
      <c r="H37" s="74">
        <v>0.36499999999999999</v>
      </c>
      <c r="I37" s="74">
        <v>8.4909999999999997</v>
      </c>
      <c r="J37" s="74">
        <v>100.02200000000001</v>
      </c>
    </row>
    <row r="38" spans="1:10" s="73" customFormat="1" ht="12.75" x14ac:dyDescent="0.2">
      <c r="A38" s="73" t="s">
        <v>499</v>
      </c>
      <c r="B38" s="74">
        <v>0.125</v>
      </c>
      <c r="C38" s="74">
        <v>4.6909999999999998</v>
      </c>
      <c r="D38" s="74">
        <v>3.718</v>
      </c>
      <c r="E38" s="74">
        <v>1.7999999999999999E-2</v>
      </c>
      <c r="F38" s="74">
        <v>9.9000000000000005E-2</v>
      </c>
      <c r="G38" s="74">
        <v>81.795000000000002</v>
      </c>
      <c r="H38" s="74">
        <v>0.35899999999999999</v>
      </c>
      <c r="I38" s="74">
        <v>7.7030000000000003</v>
      </c>
      <c r="J38" s="74">
        <v>98.82</v>
      </c>
    </row>
    <row r="39" spans="1:10" s="73" customFormat="1" ht="12.75" x14ac:dyDescent="0.2">
      <c r="A39" s="73" t="s">
        <v>500</v>
      </c>
      <c r="B39" s="74">
        <v>0.20399999999999999</v>
      </c>
      <c r="C39" s="74">
        <v>3.7050000000000001</v>
      </c>
      <c r="D39" s="74">
        <v>3.4860000000000002</v>
      </c>
      <c r="E39" s="74">
        <v>0.01</v>
      </c>
      <c r="F39" s="74">
        <v>4.2999999999999997E-2</v>
      </c>
      <c r="G39" s="74">
        <v>80.915999999999997</v>
      </c>
      <c r="H39" s="74">
        <v>0.379</v>
      </c>
      <c r="I39" s="74">
        <v>9.6129999999999995</v>
      </c>
      <c r="J39" s="74">
        <v>98.468999999999994</v>
      </c>
    </row>
    <row r="40" spans="1:10" s="73" customFormat="1" ht="12.75" x14ac:dyDescent="0.2">
      <c r="A40" s="73" t="s">
        <v>501</v>
      </c>
      <c r="B40" s="74">
        <v>9.7000000000000003E-2</v>
      </c>
      <c r="C40" s="74">
        <v>3.2749999999999999</v>
      </c>
      <c r="D40" s="74">
        <v>3.6589999999999998</v>
      </c>
      <c r="E40" s="74">
        <v>3.0000000000000001E-3</v>
      </c>
      <c r="F40" s="74">
        <v>0.11700000000000001</v>
      </c>
      <c r="G40" s="74">
        <v>80.992000000000004</v>
      </c>
      <c r="H40" s="74">
        <v>0.433</v>
      </c>
      <c r="I40" s="74">
        <v>10.493</v>
      </c>
      <c r="J40" s="74">
        <v>99.087999999999994</v>
      </c>
    </row>
    <row r="41" spans="1:10" s="73" customFormat="1" ht="13.5" thickBot="1" x14ac:dyDescent="0.25">
      <c r="A41" s="92"/>
      <c r="B41" s="93"/>
      <c r="C41" s="93"/>
      <c r="D41" s="93"/>
      <c r="E41" s="93"/>
      <c r="F41" s="93"/>
      <c r="G41" s="93"/>
      <c r="H41" s="93"/>
      <c r="I41" s="93"/>
      <c r="J41" s="93"/>
    </row>
  </sheetData>
  <mergeCells count="1">
    <mergeCell ref="A1:J1"/>
  </mergeCells>
  <pageMargins left="0.70866141732283472" right="0.70866141732283472" top="0.74803149606299213" bottom="0.74803149606299213" header="0.31496062992125984" footer="0.31496062992125984"/>
  <pageSetup paperSize="9" scale="93" fitToHeight="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4"/>
  <sheetViews>
    <sheetView workbookViewId="0">
      <selection activeCell="C30" sqref="C30"/>
    </sheetView>
  </sheetViews>
  <sheetFormatPr defaultRowHeight="15" x14ac:dyDescent="0.25"/>
  <cols>
    <col min="1" max="1" width="19.5703125" style="6" bestFit="1" customWidth="1"/>
    <col min="2" max="11" width="9.140625" style="2"/>
    <col min="12" max="12" width="9" style="2" customWidth="1"/>
    <col min="13" max="14" width="9.140625" style="2"/>
    <col min="15" max="16384" width="9.140625" style="6"/>
  </cols>
  <sheetData>
    <row r="1" spans="1:14" s="94" customFormat="1" ht="15" customHeight="1" x14ac:dyDescent="0.25">
      <c r="A1" s="103" t="s">
        <v>1592</v>
      </c>
      <c r="B1" s="103"/>
      <c r="C1" s="103"/>
      <c r="D1" s="103"/>
      <c r="E1" s="103"/>
      <c r="F1" s="103"/>
      <c r="G1" s="103"/>
      <c r="H1" s="103"/>
      <c r="I1" s="103"/>
      <c r="J1" s="103"/>
      <c r="K1" s="103"/>
      <c r="L1" s="103"/>
      <c r="M1" s="103"/>
      <c r="N1" s="103"/>
    </row>
    <row r="2" spans="1:14" x14ac:dyDescent="0.25">
      <c r="A2" s="38"/>
      <c r="B2" s="39"/>
      <c r="C2" s="39"/>
      <c r="D2" s="39"/>
      <c r="E2" s="39"/>
      <c r="F2" s="39"/>
      <c r="G2" s="39"/>
      <c r="H2" s="39"/>
      <c r="I2" s="39"/>
      <c r="J2" s="39"/>
      <c r="K2" s="39"/>
      <c r="L2" s="39"/>
      <c r="M2" s="39"/>
      <c r="N2" s="39"/>
    </row>
    <row r="3" spans="1:14" s="33" customFormat="1" ht="17.25" x14ac:dyDescent="0.3">
      <c r="A3" s="33" t="s">
        <v>6</v>
      </c>
      <c r="B3" s="34" t="s">
        <v>1552</v>
      </c>
      <c r="C3" s="34" t="s">
        <v>1591</v>
      </c>
      <c r="D3" s="34" t="s">
        <v>1589</v>
      </c>
      <c r="E3" s="34" t="s">
        <v>2</v>
      </c>
      <c r="F3" s="34" t="s">
        <v>3</v>
      </c>
      <c r="G3" s="34" t="s">
        <v>0</v>
      </c>
      <c r="H3" s="34" t="s">
        <v>1</v>
      </c>
      <c r="I3" s="34" t="s">
        <v>1149</v>
      </c>
      <c r="J3" s="34" t="s">
        <v>1150</v>
      </c>
      <c r="K3" s="34" t="s">
        <v>1593</v>
      </c>
      <c r="L3" s="34" t="s">
        <v>615</v>
      </c>
      <c r="M3" s="34" t="s">
        <v>614</v>
      </c>
      <c r="N3" s="34" t="s">
        <v>4</v>
      </c>
    </row>
    <row r="4" spans="1:14" s="37" customFormat="1" ht="15.75" x14ac:dyDescent="0.25">
      <c r="A4" s="77" t="s">
        <v>607</v>
      </c>
      <c r="B4" s="95"/>
      <c r="C4" s="95"/>
      <c r="D4" s="95"/>
      <c r="E4" s="95"/>
      <c r="F4" s="95"/>
      <c r="G4" s="95"/>
      <c r="H4" s="95"/>
      <c r="I4" s="95"/>
      <c r="J4" s="95"/>
      <c r="K4" s="95"/>
      <c r="L4" s="96"/>
      <c r="M4" s="96"/>
      <c r="N4" s="97"/>
    </row>
    <row r="5" spans="1:14" s="73" customFormat="1" ht="12.75" x14ac:dyDescent="0.2">
      <c r="A5" s="73" t="s">
        <v>1582</v>
      </c>
      <c r="B5" s="74">
        <v>64.001999999999995</v>
      </c>
      <c r="C5" s="74">
        <v>0.59727699999999995</v>
      </c>
      <c r="D5" s="74">
        <v>15.0602</v>
      </c>
      <c r="E5" s="74">
        <v>4.9043099999999997</v>
      </c>
      <c r="F5" s="74">
        <v>0.13234599999999999</v>
      </c>
      <c r="G5" s="74">
        <v>1.2438499999999999</v>
      </c>
      <c r="H5" s="74">
        <v>4.0207699999999997</v>
      </c>
      <c r="I5" s="74">
        <v>3.4392299999999998</v>
      </c>
      <c r="J5" s="74">
        <v>2.3576299999999999</v>
      </c>
      <c r="K5" s="74">
        <v>0.30200300000000002</v>
      </c>
      <c r="L5" s="98">
        <v>220.96170829200003</v>
      </c>
      <c r="M5" s="98">
        <v>2572.7499999999995</v>
      </c>
      <c r="N5" s="74">
        <v>96.372062999999983</v>
      </c>
    </row>
    <row r="6" spans="1:14" s="73" customFormat="1" ht="12.75" x14ac:dyDescent="0.2">
      <c r="A6" s="73" t="s">
        <v>1583</v>
      </c>
      <c r="B6" s="74">
        <v>61.140500000000003</v>
      </c>
      <c r="C6" s="74">
        <v>0.86411899999999997</v>
      </c>
      <c r="D6" s="74">
        <v>14.908799999999999</v>
      </c>
      <c r="E6" s="74">
        <v>5.8175999999999997</v>
      </c>
      <c r="F6" s="74">
        <v>0.17994199999999999</v>
      </c>
      <c r="G6" s="74">
        <v>1.38184</v>
      </c>
      <c r="H6" s="74">
        <v>4.1572100000000001</v>
      </c>
      <c r="I6" s="74">
        <v>3.4737900000000002</v>
      </c>
      <c r="J6" s="74">
        <v>2.7581600000000002</v>
      </c>
      <c r="K6" s="74">
        <v>0.51095000000000002</v>
      </c>
      <c r="L6" s="98">
        <v>217.273139211</v>
      </c>
      <c r="M6" s="98">
        <v>3297.23</v>
      </c>
      <c r="N6" s="74">
        <v>95.57688499999999</v>
      </c>
    </row>
    <row r="7" spans="1:14" s="73" customFormat="1" ht="12.75" x14ac:dyDescent="0.2">
      <c r="B7" s="74"/>
      <c r="C7" s="74"/>
      <c r="D7" s="74"/>
      <c r="E7" s="74"/>
      <c r="F7" s="74"/>
      <c r="G7" s="74"/>
      <c r="H7" s="74"/>
      <c r="I7" s="74"/>
      <c r="J7" s="74"/>
      <c r="K7" s="74"/>
      <c r="L7" s="98"/>
      <c r="M7" s="98"/>
      <c r="N7" s="74"/>
    </row>
    <row r="8" spans="1:14" s="37" customFormat="1" ht="15.75" x14ac:dyDescent="0.25">
      <c r="A8" s="77" t="s">
        <v>613</v>
      </c>
      <c r="B8" s="95"/>
      <c r="C8" s="95"/>
      <c r="D8" s="95"/>
      <c r="E8" s="95"/>
      <c r="F8" s="95"/>
      <c r="G8" s="95"/>
      <c r="H8" s="95"/>
      <c r="I8" s="95"/>
      <c r="J8" s="95"/>
      <c r="K8" s="95"/>
      <c r="L8" s="96"/>
      <c r="M8" s="96"/>
      <c r="N8" s="95"/>
    </row>
    <row r="9" spans="1:14" s="73" customFormat="1" ht="12.75" x14ac:dyDescent="0.2">
      <c r="A9" s="73" t="s">
        <v>1584</v>
      </c>
      <c r="B9" s="74">
        <v>55.450800000000001</v>
      </c>
      <c r="C9" s="74">
        <v>1.1557900000000001</v>
      </c>
      <c r="D9" s="74">
        <v>16.311599999999999</v>
      </c>
      <c r="E9" s="74">
        <v>8.1945700000000006</v>
      </c>
      <c r="F9" s="74">
        <v>0.21655199999999999</v>
      </c>
      <c r="G9" s="74">
        <v>2.5800299999999998</v>
      </c>
      <c r="H9" s="74">
        <v>6.1992000000000003</v>
      </c>
      <c r="I9" s="74">
        <v>4.0385499999999999</v>
      </c>
      <c r="J9" s="74">
        <v>1.5780000000000001</v>
      </c>
      <c r="K9" s="74">
        <v>0.40894599999999998</v>
      </c>
      <c r="L9" s="98">
        <v>377.03503846200005</v>
      </c>
      <c r="M9" s="98">
        <v>1945.6699999999998</v>
      </c>
      <c r="N9" s="74">
        <v>96.422747000000015</v>
      </c>
    </row>
    <row r="10" spans="1:14" s="73" customFormat="1" ht="12.75" x14ac:dyDescent="0.2">
      <c r="B10" s="74"/>
      <c r="C10" s="74"/>
      <c r="D10" s="74"/>
      <c r="E10" s="74"/>
      <c r="F10" s="74"/>
      <c r="G10" s="74"/>
      <c r="H10" s="74"/>
      <c r="I10" s="74"/>
      <c r="J10" s="74"/>
      <c r="K10" s="74"/>
      <c r="L10" s="98"/>
      <c r="M10" s="98"/>
      <c r="N10" s="74"/>
    </row>
    <row r="11" spans="1:14" s="37" customFormat="1" ht="15.75" x14ac:dyDescent="0.25">
      <c r="A11" s="77" t="s">
        <v>609</v>
      </c>
      <c r="B11" s="95"/>
      <c r="C11" s="95"/>
      <c r="D11" s="95"/>
      <c r="E11" s="95"/>
      <c r="F11" s="95"/>
      <c r="G11" s="95"/>
      <c r="H11" s="95"/>
      <c r="I11" s="95"/>
      <c r="J11" s="95"/>
      <c r="K11" s="95"/>
      <c r="L11" s="96"/>
      <c r="M11" s="96"/>
      <c r="N11" s="95"/>
    </row>
    <row r="12" spans="1:14" s="73" customFormat="1" ht="12.75" x14ac:dyDescent="0.2">
      <c r="A12" s="73" t="s">
        <v>1585</v>
      </c>
      <c r="B12" s="74">
        <v>61.040100000000002</v>
      </c>
      <c r="C12" s="74">
        <v>0.63983299999999999</v>
      </c>
      <c r="D12" s="74">
        <v>15.536</v>
      </c>
      <c r="E12" s="74">
        <v>5.1577400000000004</v>
      </c>
      <c r="F12" s="74">
        <v>0.125719</v>
      </c>
      <c r="G12" s="74">
        <v>1.37022</v>
      </c>
      <c r="H12" s="74">
        <v>4.0584899999999999</v>
      </c>
      <c r="I12" s="74">
        <v>3.9153799999999999</v>
      </c>
      <c r="J12" s="74">
        <v>2.5960000000000001</v>
      </c>
      <c r="K12" s="74">
        <v>0.40142499999999998</v>
      </c>
      <c r="L12" s="98">
        <v>183.30706497</v>
      </c>
      <c r="M12" s="98">
        <v>2953.77</v>
      </c>
      <c r="N12" s="74">
        <v>95.182054000000036</v>
      </c>
    </row>
    <row r="13" spans="1:14" s="73" customFormat="1" ht="12.75" x14ac:dyDescent="0.2">
      <c r="A13" s="73" t="s">
        <v>1586</v>
      </c>
      <c r="B13" s="74">
        <v>60.985799999999998</v>
      </c>
      <c r="C13" s="74">
        <v>0.65640500000000002</v>
      </c>
      <c r="D13" s="74">
        <v>15.609299999999999</v>
      </c>
      <c r="E13" s="74">
        <v>5.3220299999999998</v>
      </c>
      <c r="F13" s="74">
        <v>0.110557</v>
      </c>
      <c r="G13" s="74">
        <v>1.4501200000000001</v>
      </c>
      <c r="H13" s="74">
        <v>4.5843400000000001</v>
      </c>
      <c r="I13" s="74">
        <v>4.0539800000000001</v>
      </c>
      <c r="J13" s="74">
        <v>2.3068499999999998</v>
      </c>
      <c r="K13" s="74">
        <v>0.37846999999999997</v>
      </c>
      <c r="L13" s="98">
        <v>121.494496896</v>
      </c>
      <c r="M13" s="98">
        <v>2902.79</v>
      </c>
      <c r="N13" s="74">
        <v>95.778466999999978</v>
      </c>
    </row>
    <row r="14" spans="1:14" s="73" customFormat="1" ht="12.75" x14ac:dyDescent="0.2">
      <c r="B14" s="75"/>
      <c r="C14" s="75"/>
      <c r="D14" s="75"/>
      <c r="E14" s="75"/>
      <c r="F14" s="75"/>
      <c r="G14" s="75"/>
      <c r="H14" s="75"/>
      <c r="I14" s="75"/>
      <c r="J14" s="75"/>
      <c r="K14" s="75"/>
      <c r="L14" s="75"/>
      <c r="M14" s="75"/>
      <c r="N14" s="75"/>
    </row>
    <row r="15" spans="1:14" s="33" customFormat="1" ht="15.75" x14ac:dyDescent="0.25">
      <c r="A15" s="77" t="s">
        <v>610</v>
      </c>
      <c r="B15" s="34"/>
      <c r="C15" s="34"/>
      <c r="D15" s="34"/>
      <c r="E15" s="34"/>
      <c r="F15" s="34"/>
      <c r="G15" s="34"/>
      <c r="H15" s="34"/>
      <c r="I15" s="34"/>
      <c r="J15" s="34"/>
      <c r="K15" s="34"/>
      <c r="L15" s="34"/>
      <c r="M15" s="34"/>
      <c r="N15" s="35"/>
    </row>
    <row r="16" spans="1:14" s="73" customFormat="1" ht="12.75" x14ac:dyDescent="0.2">
      <c r="A16" s="73" t="s">
        <v>1576</v>
      </c>
      <c r="B16" s="74">
        <v>53.488999999999997</v>
      </c>
      <c r="C16" s="74">
        <v>1.0698700000000001</v>
      </c>
      <c r="D16" s="74">
        <v>16.715599999999998</v>
      </c>
      <c r="E16" s="74">
        <v>8.2350899999999996</v>
      </c>
      <c r="F16" s="74">
        <v>0.19137499999999999</v>
      </c>
      <c r="G16" s="74">
        <v>3.0720100000000001</v>
      </c>
      <c r="H16" s="74">
        <v>6.5028600000000001</v>
      </c>
      <c r="I16" s="74">
        <v>3.64114</v>
      </c>
      <c r="J16" s="74">
        <v>1.24977</v>
      </c>
      <c r="K16" s="74">
        <v>0.33230700000000002</v>
      </c>
      <c r="L16" s="98">
        <v>635.84362820400008</v>
      </c>
      <c r="M16" s="98">
        <v>1892.37</v>
      </c>
      <c r="N16" s="74">
        <v>94.847023000000007</v>
      </c>
    </row>
    <row r="17" spans="1:14" s="73" customFormat="1" ht="12.75" x14ac:dyDescent="0.2">
      <c r="A17" s="73" t="s">
        <v>1577</v>
      </c>
      <c r="B17" s="74">
        <v>57.582500000000003</v>
      </c>
      <c r="C17" s="74">
        <v>1.0249999999999999</v>
      </c>
      <c r="D17" s="74">
        <v>15.9229</v>
      </c>
      <c r="E17" s="74">
        <v>7.0450299999999997</v>
      </c>
      <c r="F17" s="74">
        <v>0.193244</v>
      </c>
      <c r="G17" s="74">
        <v>2.01891</v>
      </c>
      <c r="H17" s="74">
        <v>4.9492900000000004</v>
      </c>
      <c r="I17" s="74">
        <v>3.3017400000000001</v>
      </c>
      <c r="J17" s="74">
        <v>1.5606</v>
      </c>
      <c r="K17" s="74">
        <v>0.39293299999999998</v>
      </c>
      <c r="L17" s="98">
        <v>439.94496585000002</v>
      </c>
      <c r="M17" s="98">
        <v>2273.1999999999998</v>
      </c>
      <c r="N17" s="74">
        <v>94.329317000000003</v>
      </c>
    </row>
    <row r="18" spans="1:14" s="73" customFormat="1" ht="12.75" x14ac:dyDescent="0.2">
      <c r="A18" s="73" t="s">
        <v>1578</v>
      </c>
      <c r="B18" s="74">
        <v>57.718699999999998</v>
      </c>
      <c r="C18" s="74">
        <v>0.97975500000000004</v>
      </c>
      <c r="D18" s="74">
        <v>15.635199999999999</v>
      </c>
      <c r="E18" s="74">
        <v>7.1721700000000004</v>
      </c>
      <c r="F18" s="74">
        <v>0.167958</v>
      </c>
      <c r="G18" s="74">
        <v>1.9138999999999999</v>
      </c>
      <c r="H18" s="74">
        <v>4.4843299999999999</v>
      </c>
      <c r="I18" s="74">
        <v>3.7762899999999999</v>
      </c>
      <c r="J18" s="74">
        <v>2.0535399999999999</v>
      </c>
      <c r="K18" s="74">
        <v>0.439467</v>
      </c>
      <c r="L18" s="98">
        <v>181.18043067900001</v>
      </c>
      <c r="M18" s="98">
        <v>2491.39</v>
      </c>
      <c r="N18" s="74">
        <v>94.635687999999973</v>
      </c>
    </row>
    <row r="19" spans="1:14" s="73" customFormat="1" ht="12.75" x14ac:dyDescent="0.2">
      <c r="B19" s="74"/>
      <c r="C19" s="74"/>
      <c r="D19" s="74"/>
      <c r="E19" s="74"/>
      <c r="F19" s="74"/>
      <c r="G19" s="74"/>
      <c r="H19" s="74"/>
      <c r="I19" s="74"/>
      <c r="J19" s="74"/>
      <c r="K19" s="74"/>
      <c r="L19" s="75"/>
      <c r="M19" s="98"/>
      <c r="N19" s="74"/>
    </row>
    <row r="20" spans="1:14" s="37" customFormat="1" ht="15.75" x14ac:dyDescent="0.25">
      <c r="A20" s="77" t="s">
        <v>569</v>
      </c>
      <c r="B20" s="95"/>
      <c r="C20" s="95"/>
      <c r="D20" s="95"/>
      <c r="E20" s="95"/>
      <c r="F20" s="95"/>
      <c r="G20" s="95"/>
      <c r="H20" s="95"/>
      <c r="I20" s="95"/>
      <c r="J20" s="95"/>
      <c r="K20" s="95"/>
      <c r="L20" s="35"/>
      <c r="M20" s="96"/>
      <c r="N20" s="95"/>
    </row>
    <row r="21" spans="1:14" s="73" customFormat="1" ht="12.75" x14ac:dyDescent="0.2">
      <c r="A21" s="73" t="s">
        <v>1579</v>
      </c>
      <c r="B21" s="74">
        <v>64.307299999999998</v>
      </c>
      <c r="C21" s="74">
        <v>0.48190300000000003</v>
      </c>
      <c r="D21" s="74">
        <v>14.964700000000001</v>
      </c>
      <c r="E21" s="74">
        <v>5.4324000000000003</v>
      </c>
      <c r="F21" s="74">
        <v>0.116772</v>
      </c>
      <c r="G21" s="74">
        <v>1.3808499999999999</v>
      </c>
      <c r="H21" s="74">
        <v>4.2488299999999999</v>
      </c>
      <c r="I21" s="74">
        <v>0.54296500000000003</v>
      </c>
      <c r="J21" s="74">
        <v>2.1083599999999998</v>
      </c>
      <c r="K21" s="74">
        <v>0.29890600000000001</v>
      </c>
      <c r="L21" s="98">
        <v>266.84254150800007</v>
      </c>
      <c r="M21" s="98">
        <v>2550.56</v>
      </c>
      <c r="N21" s="74">
        <v>94.204669999999993</v>
      </c>
    </row>
    <row r="22" spans="1:14" s="73" customFormat="1" ht="12.75" x14ac:dyDescent="0.2">
      <c r="A22" s="73" t="s">
        <v>1580</v>
      </c>
      <c r="B22" s="74">
        <v>57.649299999999997</v>
      </c>
      <c r="C22" s="74">
        <v>0.66953700000000005</v>
      </c>
      <c r="D22" s="74">
        <v>16.209199999999999</v>
      </c>
      <c r="E22" s="74">
        <v>5.6769400000000001</v>
      </c>
      <c r="F22" s="74">
        <v>0.183888</v>
      </c>
      <c r="G22" s="74">
        <v>2.0320900000000002</v>
      </c>
      <c r="H22" s="74">
        <v>5.46462</v>
      </c>
      <c r="I22" s="74">
        <v>3.41445</v>
      </c>
      <c r="J22" s="74">
        <v>1.6813</v>
      </c>
      <c r="K22" s="74">
        <v>0.48161199999999998</v>
      </c>
      <c r="L22" s="98">
        <v>740.49325913400003</v>
      </c>
      <c r="M22" s="98">
        <v>2628.14</v>
      </c>
      <c r="N22" s="74">
        <v>93.910644999999988</v>
      </c>
    </row>
    <row r="23" spans="1:14" s="73" customFormat="1" ht="12.75" x14ac:dyDescent="0.2">
      <c r="A23" s="73" t="s">
        <v>1581</v>
      </c>
      <c r="B23" s="74">
        <v>60.551099999999998</v>
      </c>
      <c r="C23" s="74">
        <v>0.67671000000000003</v>
      </c>
      <c r="D23" s="74">
        <v>15.663600000000001</v>
      </c>
      <c r="E23" s="74">
        <v>5.1780900000000001</v>
      </c>
      <c r="F23" s="74">
        <v>0.13730100000000001</v>
      </c>
      <c r="G23" s="74">
        <v>1.31521</v>
      </c>
      <c r="H23" s="74">
        <v>3.8235199999999998</v>
      </c>
      <c r="I23" s="74">
        <v>4.0649800000000003</v>
      </c>
      <c r="J23" s="74">
        <v>2.3348399999999998</v>
      </c>
      <c r="K23" s="74">
        <v>0.31528299999999998</v>
      </c>
      <c r="L23" s="98">
        <v>254.03868119099999</v>
      </c>
      <c r="M23" s="98">
        <v>2902.8900000000003</v>
      </c>
      <c r="N23" s="74">
        <v>94.414353999999975</v>
      </c>
    </row>
    <row r="24" spans="1:14" s="73" customFormat="1" ht="13.5" thickBot="1" x14ac:dyDescent="0.25">
      <c r="A24" s="92"/>
      <c r="B24" s="99"/>
      <c r="C24" s="99"/>
      <c r="D24" s="99"/>
      <c r="E24" s="99"/>
      <c r="F24" s="99"/>
      <c r="G24" s="99"/>
      <c r="H24" s="99"/>
      <c r="I24" s="99"/>
      <c r="J24" s="99"/>
      <c r="K24" s="99"/>
      <c r="L24" s="100"/>
      <c r="M24" s="100"/>
      <c r="N24" s="101"/>
    </row>
  </sheetData>
  <mergeCells count="1">
    <mergeCell ref="A1:N1"/>
  </mergeCells>
  <pageMargins left="0.70866141732283472" right="0.70866141732283472" top="0.74803149606299213" bottom="0.74803149606299213" header="0.31496062992125984" footer="0.31496062992125984"/>
  <pageSetup paperSize="9" scale="9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2a_Plagioclase</vt:lpstr>
      <vt:lpstr>2b_Pyroxene</vt:lpstr>
      <vt:lpstr>2c_Olivine</vt:lpstr>
      <vt:lpstr>2d_Magnetite</vt:lpstr>
      <vt:lpstr>2e_Glass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EPMA</dc:creator>
  <cp:lastModifiedBy>Karen</cp:lastModifiedBy>
  <cp:lastPrinted>2015-04-28T15:33:12Z</cp:lastPrinted>
  <dcterms:created xsi:type="dcterms:W3CDTF">2014-04-08T03:36:17Z</dcterms:created>
  <dcterms:modified xsi:type="dcterms:W3CDTF">2015-05-11T10:31:41Z</dcterms:modified>
</cp:coreProperties>
</file>