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DIR\JX34\2024\11_Nov\11\STOTEN_177458\MMC\"/>
    </mc:Choice>
  </mc:AlternateContent>
  <bookViews>
    <workbookView xWindow="-120" yWindow="-120" windowWidth="24240" windowHeight="13140"/>
  </bookViews>
  <sheets>
    <sheet name="calculated results" sheetId="1" r:id="rId1"/>
    <sheet name="flow data" sheetId="4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J3" i="1"/>
  <c r="K3" i="1"/>
  <c r="L3" i="1"/>
  <c r="M3" i="1"/>
  <c r="N3" i="1"/>
  <c r="I58" i="4" l="1"/>
  <c r="D58" i="4"/>
  <c r="AB28" i="1" l="1"/>
  <c r="AD28" i="1"/>
  <c r="AH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C3" i="1"/>
  <c r="Z3" i="1"/>
  <c r="Y3" i="1"/>
  <c r="X3" i="1"/>
  <c r="AI3" i="1"/>
  <c r="AJ3" i="1"/>
  <c r="AB4" i="1" l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D3" i="1"/>
  <c r="E3" i="1"/>
  <c r="F3" i="1"/>
  <c r="G3" i="1"/>
  <c r="H3" i="1"/>
  <c r="O3" i="1"/>
  <c r="P3" i="1"/>
  <c r="Q3" i="1"/>
  <c r="U3" i="1"/>
  <c r="V3" i="1"/>
  <c r="W3" i="1"/>
  <c r="R3" i="1"/>
  <c r="AK3" i="1" s="1"/>
  <c r="S3" i="1"/>
  <c r="T3" i="1"/>
  <c r="AA3" i="1"/>
  <c r="AE3" i="1"/>
  <c r="AF3" i="1"/>
  <c r="AG3" i="1"/>
  <c r="C3" i="1"/>
  <c r="AD3" i="1" l="1"/>
  <c r="AB3" i="1"/>
</calcChain>
</file>

<file path=xl/sharedStrings.xml><?xml version="1.0" encoding="utf-8"?>
<sst xmlns="http://schemas.openxmlformats.org/spreadsheetml/2006/main" count="221" uniqueCount="179">
  <si>
    <t>annual_reduced_CO2sil_sulphide_median</t>
  </si>
  <si>
    <t>annual_reduced_CO2sil_sulphide_75</t>
  </si>
  <si>
    <t>annual_reduced_CO2carb_sulphide_25</t>
  </si>
  <si>
    <t>annual_reduced_CO2carb_sulphide_75</t>
  </si>
  <si>
    <t>annual reduced CO2carb sulphide median</t>
  </si>
  <si>
    <t>reduced_CO2sil_sulphide_25</t>
  </si>
  <si>
    <t>Name</t>
  </si>
  <si>
    <t>Run</t>
  </si>
  <si>
    <t>Thames</t>
  </si>
  <si>
    <t>Ouse</t>
  </si>
  <si>
    <t>Severn</t>
  </si>
  <si>
    <t>Trent</t>
  </si>
  <si>
    <t>Ely Ouse</t>
  </si>
  <si>
    <t>Forth</t>
  </si>
  <si>
    <t>MerseyHW</t>
  </si>
  <si>
    <t>Dee Aberdeenshire</t>
  </si>
  <si>
    <t>Avon Bristol</t>
  </si>
  <si>
    <t>Annan</t>
  </si>
  <si>
    <t>Conon</t>
  </si>
  <si>
    <t>Conwy</t>
  </si>
  <si>
    <t>Avon Hampshire</t>
  </si>
  <si>
    <t>Coquet</t>
  </si>
  <si>
    <t>Dee Glenlochar</t>
  </si>
  <si>
    <t>Deveron</t>
  </si>
  <si>
    <t>DonOuse</t>
  </si>
  <si>
    <t>DonAberdeenshire</t>
  </si>
  <si>
    <t>Earn</t>
  </si>
  <si>
    <t>Eden Beaumont</t>
  </si>
  <si>
    <t>Esk Canonbie</t>
  </si>
  <si>
    <t>Exe</t>
  </si>
  <si>
    <t>FoT</t>
  </si>
  <si>
    <t>Test</t>
  </si>
  <si>
    <t>Hull</t>
  </si>
  <si>
    <t>Lee London</t>
  </si>
  <si>
    <t>Wye</t>
  </si>
  <si>
    <t>Chelmer</t>
  </si>
  <si>
    <t>Tweed</t>
  </si>
  <si>
    <t>Tees</t>
  </si>
  <si>
    <t>Clyde</t>
  </si>
  <si>
    <t>Medway</t>
  </si>
  <si>
    <t>Ness</t>
  </si>
  <si>
    <t>Stour</t>
  </si>
  <si>
    <t>Tamar</t>
  </si>
  <si>
    <t>Tyne</t>
  </si>
  <si>
    <t>Ribble</t>
  </si>
  <si>
    <t>Tay</t>
  </si>
  <si>
    <t>Nith</t>
  </si>
  <si>
    <t>Taw</t>
  </si>
  <si>
    <t>Spey</t>
  </si>
  <si>
    <t>Nene</t>
  </si>
  <si>
    <t>Arun</t>
  </si>
  <si>
    <t>NthEsk</t>
  </si>
  <si>
    <t>LevenRenton</t>
  </si>
  <si>
    <t>Wear</t>
  </si>
  <si>
    <t>LevenHaitherwaite</t>
  </si>
  <si>
    <t>Lune</t>
  </si>
  <si>
    <t>Welland</t>
  </si>
  <si>
    <t>Wharfe</t>
  </si>
  <si>
    <t>Ugie</t>
  </si>
  <si>
    <t>Wensum</t>
  </si>
  <si>
    <t>total</t>
  </si>
  <si>
    <t>Annual median Qsil flux mol/s</t>
  </si>
  <si>
    <t>Annual 25 percentile Qsil flux mol/s</t>
  </si>
  <si>
    <t>Annual 75 percentile Qsil flux mol/s</t>
  </si>
  <si>
    <t>Annual median Qcarb flux mol/s</t>
  </si>
  <si>
    <t>Annual 25 percentile Qcarb flux mol/s</t>
  </si>
  <si>
    <t>Annual 75 percentile Qcarb flux mol/s</t>
  </si>
  <si>
    <t>Annual median silicate CO2 consumption MtCO2 /yr (w=1.4)</t>
  </si>
  <si>
    <t>Annual silicate CO2 consumption MtCO2 /yr (w=1.4, range 25 percentile)</t>
  </si>
  <si>
    <t>Annual silicate CO2 consumption MtCO2/yr (w=1.4, range 75 percentile)</t>
  </si>
  <si>
    <t>Annual median carbonate CO2 consumption MtCO2/yr (w=0.7)</t>
  </si>
  <si>
    <t>Annual carbonate CO2 consumption MtCO2/yr (w=0.7, range 25 percentile)</t>
  </si>
  <si>
    <t>Annual carbonate CO2 consumption MtCO2/yr (w=0.7, range 75 percentile)</t>
  </si>
  <si>
    <t>Max CO2consumption sil median MtCO2 /yr (w=1.7)</t>
  </si>
  <si>
    <t>Max CO2 consumption sil MtCO2/yr (w=1.7, range 25 percentile)</t>
  </si>
  <si>
    <t>Max CO2 consumption sil MtCO2/ yr (w=1.7, range 75 percentile)</t>
  </si>
  <si>
    <t>Silicate reduced CO2 consumption- nitrate</t>
  </si>
  <si>
    <t>Silicate percentage reduction CO2 consumption- nitrate</t>
  </si>
  <si>
    <t>Carbonate reduced CO2 consumption- nitrate</t>
  </si>
  <si>
    <t>Carbonate % Reduction in CO2 consumption</t>
  </si>
  <si>
    <t>nitrate reductions</t>
  </si>
  <si>
    <t>w= 1.4 (silicates) w=0.4 (carbonates)</t>
  </si>
  <si>
    <t>w=1.7 (silicates), w=0.7 (Carbonates)</t>
  </si>
  <si>
    <t>cation fluxes</t>
  </si>
  <si>
    <t>Annual median carbonate CO2 consumption MtCO2/yr (w=0.4)</t>
  </si>
  <si>
    <t>Annual carbonate CO2 consumption MtCO2/yr (w=0.4, range 25 percentile)</t>
  </si>
  <si>
    <t>Annual carbonate CO2 consumption MtCO2/yr (w=0.4, range 75 percentile)</t>
  </si>
  <si>
    <t>sulphide reductions</t>
  </si>
  <si>
    <t>% difference sulphide carbonate</t>
  </si>
  <si>
    <t>HMS flow data</t>
  </si>
  <si>
    <t>NRFA data (statistics for data during period range of HMS data)</t>
  </si>
  <si>
    <t>NRFA (Whole available data)</t>
  </si>
  <si>
    <t>Catchment</t>
  </si>
  <si>
    <t>Number of data points</t>
  </si>
  <si>
    <t>Data dates</t>
  </si>
  <si>
    <t>Mean (m3/s)</t>
  </si>
  <si>
    <t>Median (m3/s)</t>
  </si>
  <si>
    <t>Stdev</t>
  </si>
  <si>
    <t>10th percentile</t>
  </si>
  <si>
    <t>90th percentile</t>
  </si>
  <si>
    <t>Stdev (m3/s)</t>
  </si>
  <si>
    <t>90 percentile</t>
  </si>
  <si>
    <t>average</t>
  </si>
  <si>
    <t>13/12/1976- 16/12/2003</t>
  </si>
  <si>
    <t>16/01/2003-30/03/2004</t>
  </si>
  <si>
    <t>06/02/1979- 09/12/1992</t>
  </si>
  <si>
    <t>15/10/1974- 14/12/1992</t>
  </si>
  <si>
    <t>3/12/1974-11/12/2003</t>
  </si>
  <si>
    <t>29/11/1983- 09/12/2013</t>
  </si>
  <si>
    <t>Mersey</t>
  </si>
  <si>
    <t>09/05/1991- 04/02/2004</t>
  </si>
  <si>
    <t>Dee (Aberdeenshire)</t>
  </si>
  <si>
    <t>26/01/1995- 10/12/2013</t>
  </si>
  <si>
    <t>Avon (Bristol)</t>
  </si>
  <si>
    <t>05/01/1987- 15/12/1998</t>
  </si>
  <si>
    <t>01/04/1985- 13/05/2013</t>
  </si>
  <si>
    <t>Avon (Hampshire)</t>
  </si>
  <si>
    <t>28/04/1987- 08/12/2005</t>
  </si>
  <si>
    <t>06/08/1984- 28/11/2013</t>
  </si>
  <si>
    <t xml:space="preserve">07/01/1975- 11/12/1987 </t>
  </si>
  <si>
    <t>01/10/1974- 05/12/2005</t>
  </si>
  <si>
    <t>Dee (Glenlochar)</t>
  </si>
  <si>
    <t>01/04/1985- 11/12/2013</t>
  </si>
  <si>
    <t>29/11/1994- 26/09/2013</t>
  </si>
  <si>
    <t>Don (Ouse)</t>
  </si>
  <si>
    <t>04/02/2000- 04/02/2004</t>
  </si>
  <si>
    <t>Don (Aberdeenshire)</t>
  </si>
  <si>
    <t>04/08/1994- 28/11/2013</t>
  </si>
  <si>
    <t>10/12/2001- 26/11/2013</t>
  </si>
  <si>
    <t>Eden (Beaumont)</t>
  </si>
  <si>
    <t>08/01/1975- 25/11/2002</t>
  </si>
  <si>
    <t>Esk (Canonbie)</t>
  </si>
  <si>
    <t>01/04/1985- 10/12/2013</t>
  </si>
  <si>
    <t>20/01/1983- 17/11/2005</t>
  </si>
  <si>
    <t>27/11/2001- 14/11/2013</t>
  </si>
  <si>
    <t>19/01/1976- 28/07/1980</t>
  </si>
  <si>
    <t>04/03/2003- 13/01/2004</t>
  </si>
  <si>
    <t>Lee (London)</t>
  </si>
  <si>
    <t>25/04/1974- 28/11/2003</t>
  </si>
  <si>
    <t>05/03/1974- 09/12/2002</t>
  </si>
  <si>
    <t>01/07/1976- 28/01/2004</t>
  </si>
  <si>
    <t>15/10/1974-21/01/2004</t>
  </si>
  <si>
    <t>23/10/1974- 24/03/2004</t>
  </si>
  <si>
    <t>03/02/1995- 10/12/2013</t>
  </si>
  <si>
    <t>03/12/1975- 03/12/2003</t>
  </si>
  <si>
    <t>13/11/1984-25/11/2013</t>
  </si>
  <si>
    <t>30/01/1974- 24/08/1992</t>
  </si>
  <si>
    <t>01/03/1974- 15/12/2005</t>
  </si>
  <si>
    <t>25/03/1974-21/01/2004</t>
  </si>
  <si>
    <t>12/05/1974- 29/01/2004</t>
  </si>
  <si>
    <t>26/11/2001-26/11/2013</t>
  </si>
  <si>
    <t>05/07/1985-19/11/2013</t>
  </si>
  <si>
    <t>03/10/1980-01/12/2003</t>
  </si>
  <si>
    <t>05/07/1994- 24/10/2013</t>
  </si>
  <si>
    <t>09/10/1974-08/12/2003</t>
  </si>
  <si>
    <t>Arun (Sussex)</t>
  </si>
  <si>
    <t>07/04/1976-05/12/2003</t>
  </si>
  <si>
    <t>North Esk</t>
  </si>
  <si>
    <t>09/01/2002-21/11/2013</t>
  </si>
  <si>
    <t>Leven (Renton)</t>
  </si>
  <si>
    <t>17/06/2005-05/12/2013</t>
  </si>
  <si>
    <t>03/10/1974- 21/01/2004</t>
  </si>
  <si>
    <t>Leven (Haverwaite)</t>
  </si>
  <si>
    <t>04/10/1974-07/01/2004</t>
  </si>
  <si>
    <t>22/05/1974- 07/12/1976</t>
  </si>
  <si>
    <t>06/07/1976-16/12/199</t>
  </si>
  <si>
    <t>Wharfe (Ouse)</t>
  </si>
  <si>
    <t>03/11/1974- 13/05/1988</t>
  </si>
  <si>
    <t>28/05/2003-11/12/2013</t>
  </si>
  <si>
    <t>06/11/1974- 05/12/2003</t>
  </si>
  <si>
    <t>sum of means</t>
  </si>
  <si>
    <t>Land based CO2 consumption</t>
  </si>
  <si>
    <t>w=2 (silicates), w=1(Carbonates)</t>
  </si>
  <si>
    <t>Land based CO2consumption sil median MtCO2 /yr (w=2)</t>
  </si>
  <si>
    <t>Land based CO2 consumption sil MtCO2/yr (w=2, range 25 percentile)</t>
  </si>
  <si>
    <t>Land based CO2 consumption sil MtCO2/ yr (w=2, range 75 percentile)</t>
  </si>
  <si>
    <t>Land based carbonate CO2 consumption MtCO2/yr (w=1)</t>
  </si>
  <si>
    <t>Land based carbonate CO2 consumption MtCO2/yr (w=1, range 25 percentile)</t>
  </si>
  <si>
    <t>Land based carbonate CO2 consumption MtCO2/yr (w=1, range 75 percentile)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</si>
</sst>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abSelected="1" topLeftCell="D1" workbookViewId="0">
      <selection activeCell="N12" sqref="N12"/>
    </sheetView>
  </sheetViews>
  <sheetFormatPr defaultColWidth="8.7109375" defaultRowHeight="15" x14ac:dyDescent="0.25"/>
  <cols>
    <col min="1" max="2" width="17.5703125" style="2" customWidth="1"/>
    <col min="3" max="3" width="14.140625" style="2" customWidth="1"/>
    <col min="4" max="4" width="11.7109375" style="2" customWidth="1"/>
    <col min="5" max="5" width="11.85546875" style="2" customWidth="1"/>
    <col min="6" max="6" width="14.85546875" style="2" customWidth="1"/>
    <col min="7" max="7" width="16.140625" style="2" customWidth="1"/>
    <col min="8" max="8" width="9.42578125" style="2" bestFit="1" customWidth="1"/>
    <col min="9" max="9" width="23.5703125" style="2" customWidth="1"/>
    <col min="10" max="10" width="21.5703125" style="2" customWidth="1"/>
    <col min="11" max="11" width="23.140625" style="2" customWidth="1"/>
    <col min="12" max="12" width="21" style="2" customWidth="1"/>
    <col min="13" max="13" width="21.42578125" style="2" customWidth="1"/>
    <col min="14" max="14" width="25" style="2" customWidth="1"/>
    <col min="15" max="15" width="15.7109375" style="18" bestFit="1" customWidth="1"/>
    <col min="16" max="17" width="17.5703125" style="2" bestFit="1" customWidth="1"/>
    <col min="18" max="18" width="16" style="2" bestFit="1" customWidth="1"/>
    <col min="19" max="19" width="17.5703125" style="2" bestFit="1" customWidth="1"/>
    <col min="20" max="20" width="15.85546875" style="2" bestFit="1" customWidth="1"/>
    <col min="21" max="21" width="19.85546875" style="18" bestFit="1" customWidth="1"/>
    <col min="22" max="22" width="18.42578125" style="2" bestFit="1" customWidth="1"/>
    <col min="23" max="23" width="17.5703125" style="2" bestFit="1" customWidth="1"/>
    <col min="24" max="24" width="16" style="2" bestFit="1" customWidth="1"/>
    <col min="25" max="26" width="19.85546875" style="2" bestFit="1" customWidth="1"/>
    <col min="27" max="27" width="15.140625" style="18" customWidth="1"/>
    <col min="28" max="28" width="15.140625" style="2" customWidth="1"/>
    <col min="29" max="30" width="13.5703125" style="2" customWidth="1"/>
    <col min="31" max="31" width="22.140625" style="18" bestFit="1" customWidth="1"/>
    <col min="32" max="32" width="17.42578125" style="2" bestFit="1" customWidth="1"/>
    <col min="33" max="33" width="16.5703125" style="2" bestFit="1" customWidth="1"/>
    <col min="34" max="34" width="15.5703125" style="2" bestFit="1" customWidth="1"/>
    <col min="35" max="35" width="18" style="2" bestFit="1" customWidth="1"/>
    <col min="36" max="36" width="16.140625" style="2" bestFit="1" customWidth="1"/>
    <col min="37" max="37" width="11.42578125" style="2" bestFit="1" customWidth="1"/>
    <col min="38" max="16384" width="8.7109375" style="2"/>
  </cols>
  <sheetData>
    <row r="1" spans="1:41" s="5" customFormat="1" ht="18.75" x14ac:dyDescent="0.25">
      <c r="C1" s="5" t="s">
        <v>83</v>
      </c>
      <c r="I1" s="5" t="s">
        <v>171</v>
      </c>
      <c r="K1" s="5" t="s">
        <v>172</v>
      </c>
      <c r="O1" s="39" t="s">
        <v>82</v>
      </c>
      <c r="P1" s="39"/>
      <c r="Q1" s="39"/>
      <c r="R1" s="39"/>
      <c r="S1" s="39"/>
      <c r="T1" s="39"/>
      <c r="U1" s="39" t="s">
        <v>81</v>
      </c>
      <c r="V1" s="39"/>
      <c r="W1" s="39"/>
      <c r="X1" s="39"/>
      <c r="Y1" s="39"/>
      <c r="Z1" s="40"/>
      <c r="AB1" s="6" t="s">
        <v>80</v>
      </c>
      <c r="AE1" s="6" t="s">
        <v>87</v>
      </c>
    </row>
    <row r="2" spans="1:41" s="7" customFormat="1" ht="123.75" customHeight="1" x14ac:dyDescent="0.25">
      <c r="A2" s="7" t="s">
        <v>6</v>
      </c>
      <c r="B2" s="7" t="s">
        <v>7</v>
      </c>
      <c r="C2" s="7" t="s">
        <v>61</v>
      </c>
      <c r="D2" s="7" t="s">
        <v>62</v>
      </c>
      <c r="E2" s="7" t="s">
        <v>63</v>
      </c>
      <c r="F2" s="7" t="s">
        <v>64</v>
      </c>
      <c r="G2" s="7" t="s">
        <v>65</v>
      </c>
      <c r="H2" s="7" t="s">
        <v>66</v>
      </c>
      <c r="I2" s="8" t="s">
        <v>173</v>
      </c>
      <c r="J2" s="7" t="s">
        <v>174</v>
      </c>
      <c r="K2" s="7" t="s">
        <v>175</v>
      </c>
      <c r="L2" s="7" t="s">
        <v>176</v>
      </c>
      <c r="M2" s="7" t="s">
        <v>177</v>
      </c>
      <c r="N2" s="7" t="s">
        <v>178</v>
      </c>
      <c r="O2" s="8" t="s">
        <v>73</v>
      </c>
      <c r="P2" s="7" t="s">
        <v>74</v>
      </c>
      <c r="Q2" s="7" t="s">
        <v>75</v>
      </c>
      <c r="R2" s="7" t="s">
        <v>70</v>
      </c>
      <c r="S2" s="7" t="s">
        <v>71</v>
      </c>
      <c r="T2" s="7" t="s">
        <v>72</v>
      </c>
      <c r="U2" s="8" t="s">
        <v>67</v>
      </c>
      <c r="V2" s="7" t="s">
        <v>68</v>
      </c>
      <c r="W2" s="7" t="s">
        <v>69</v>
      </c>
      <c r="X2" s="7" t="s">
        <v>84</v>
      </c>
      <c r="Y2" s="7" t="s">
        <v>85</v>
      </c>
      <c r="Z2" s="7" t="s">
        <v>86</v>
      </c>
      <c r="AA2" s="8" t="s">
        <v>76</v>
      </c>
      <c r="AB2" s="7" t="s">
        <v>77</v>
      </c>
      <c r="AC2" s="7" t="s">
        <v>78</v>
      </c>
      <c r="AD2" s="7" t="s">
        <v>79</v>
      </c>
      <c r="AE2" s="8" t="s">
        <v>0</v>
      </c>
      <c r="AF2" s="7" t="s">
        <v>5</v>
      </c>
      <c r="AG2" s="7" t="s">
        <v>1</v>
      </c>
      <c r="AH2" s="7" t="s">
        <v>4</v>
      </c>
      <c r="AI2" s="7" t="s">
        <v>2</v>
      </c>
      <c r="AJ2" s="7" t="s">
        <v>3</v>
      </c>
      <c r="AK2" s="9" t="s">
        <v>88</v>
      </c>
    </row>
    <row r="3" spans="1:41" s="7" customFormat="1" x14ac:dyDescent="0.25">
      <c r="B3" s="7" t="s">
        <v>60</v>
      </c>
      <c r="C3" s="10">
        <f t="shared" ref="C3:AA3" si="0">SUM(C4:C55)</f>
        <v>9459807665.4058495</v>
      </c>
      <c r="D3" s="10">
        <f t="shared" si="0"/>
        <v>4977224450.5664434</v>
      </c>
      <c r="E3" s="10">
        <f t="shared" si="0"/>
        <v>16147963416.561501</v>
      </c>
      <c r="F3" s="10">
        <f t="shared" si="0"/>
        <v>44014811842.012299</v>
      </c>
      <c r="G3" s="10">
        <f t="shared" si="0"/>
        <v>37781811385.451782</v>
      </c>
      <c r="H3" s="10">
        <f t="shared" si="0"/>
        <v>48924527268.33654</v>
      </c>
      <c r="I3" s="38">
        <f t="shared" si="0"/>
        <v>0.63412524389809566</v>
      </c>
      <c r="J3" s="38">
        <f t="shared" si="0"/>
        <v>0.31471743949762171</v>
      </c>
      <c r="K3" s="38">
        <f t="shared" si="0"/>
        <v>1.1240213482730248</v>
      </c>
      <c r="L3" s="38">
        <f t="shared" si="0"/>
        <v>1.9536088447501432</v>
      </c>
      <c r="M3" s="38">
        <f t="shared" si="0"/>
        <v>1.6815494608520996</v>
      </c>
      <c r="N3" s="38">
        <f t="shared" si="0"/>
        <v>2.1691861834245909</v>
      </c>
      <c r="O3" s="11">
        <f t="shared" si="0"/>
        <v>0.53835139732909254</v>
      </c>
      <c r="P3" s="12">
        <f t="shared" si="0"/>
        <v>0.26727382870413569</v>
      </c>
      <c r="Q3" s="12">
        <f t="shared" si="0"/>
        <v>0.95350704094791261</v>
      </c>
      <c r="R3" s="12">
        <f t="shared" si="0"/>
        <v>1.3467571884989786</v>
      </c>
      <c r="S3" s="12">
        <f t="shared" si="0"/>
        <v>1.168105418327352</v>
      </c>
      <c r="T3" s="12">
        <f t="shared" si="0"/>
        <v>1.5086573607018168</v>
      </c>
      <c r="U3" s="11">
        <f t="shared" si="0"/>
        <v>0.4433527774614956</v>
      </c>
      <c r="V3" s="12">
        <f t="shared" si="0"/>
        <v>0.22010902469917387</v>
      </c>
      <c r="W3" s="12">
        <f t="shared" si="0"/>
        <v>0.78525422240242171</v>
      </c>
      <c r="X3" s="4">
        <f t="shared" si="0"/>
        <v>0.76957553628513053</v>
      </c>
      <c r="Y3" s="4">
        <f t="shared" si="0"/>
        <v>0.66140851219104335</v>
      </c>
      <c r="Z3" s="4">
        <f t="shared" si="0"/>
        <v>0.85540681981040245</v>
      </c>
      <c r="AA3" s="11">
        <f t="shared" si="0"/>
        <v>0.52487565647080625</v>
      </c>
      <c r="AB3" s="12">
        <f t="shared" ref="AB3:AB34" si="1">100-AA3/O3*100</f>
        <v>2.503149601755112</v>
      </c>
      <c r="AC3" s="12">
        <f>SUM(AC4:AC55)</f>
        <v>1.2861036297446899</v>
      </c>
      <c r="AD3" s="12">
        <f>100-AC3/R3*100</f>
        <v>4.503674401908313</v>
      </c>
      <c r="AE3" s="11">
        <f t="shared" ref="AE3:AJ3" si="2">SUM(AE4:AE55)</f>
        <v>0.44892471997046529</v>
      </c>
      <c r="AF3" s="12">
        <f t="shared" si="2"/>
        <v>0.48151034273247634</v>
      </c>
      <c r="AG3" s="12">
        <f t="shared" si="2"/>
        <v>0.40995306306600576</v>
      </c>
      <c r="AH3" s="12">
        <f t="shared" si="2"/>
        <v>0.967287397626033</v>
      </c>
      <c r="AI3" s="12">
        <f t="shared" si="2"/>
        <v>0.84470320565151613</v>
      </c>
      <c r="AJ3" s="12">
        <f t="shared" si="2"/>
        <v>1.0844801798232631</v>
      </c>
      <c r="AK3" s="12">
        <f>100-AH3/R3*100</f>
        <v>28.176555812253113</v>
      </c>
      <c r="AL3" s="13"/>
      <c r="AM3" s="13"/>
      <c r="AN3" s="13"/>
      <c r="AO3" s="13"/>
    </row>
    <row r="4" spans="1:41" x14ac:dyDescent="0.25">
      <c r="A4" s="2" t="s">
        <v>8</v>
      </c>
      <c r="B4" s="2">
        <v>1</v>
      </c>
      <c r="C4" s="3">
        <v>242787504.3281821</v>
      </c>
      <c r="D4" s="3">
        <v>51052494.843351826</v>
      </c>
      <c r="E4" s="3">
        <v>726436167.57470608</v>
      </c>
      <c r="F4" s="3">
        <v>4720710147.9931107</v>
      </c>
      <c r="G4" s="3">
        <v>4257499189.4041491</v>
      </c>
      <c r="H4" s="3">
        <v>5035486780.0005207</v>
      </c>
      <c r="I4" s="37">
        <v>1.6185769999402178E-2</v>
      </c>
      <c r="J4" s="37">
        <v>3.323507476687841E-3</v>
      </c>
      <c r="K4" s="37">
        <v>5.0720991507266784E-2</v>
      </c>
      <c r="L4" s="37">
        <v>0.20657470714638518</v>
      </c>
      <c r="M4" s="37">
        <v>0.18644657506001269</v>
      </c>
      <c r="N4" s="37">
        <v>0.22005412037972899</v>
      </c>
      <c r="O4" s="14">
        <v>1.3757904499491847E-2</v>
      </c>
      <c r="P4" s="4">
        <v>2.8249813551846636E-3</v>
      </c>
      <c r="Q4" s="4">
        <v>4.3112842781176754E-2</v>
      </c>
      <c r="R4" s="4">
        <v>0.14460229500246963</v>
      </c>
      <c r="S4" s="4">
        <v>0.13051260254200889</v>
      </c>
      <c r="T4" s="4">
        <v>0.1540378842658103</v>
      </c>
      <c r="U4" s="14">
        <v>1.1330038999581522E-2</v>
      </c>
      <c r="V4" s="4">
        <v>2.3264552336814881E-3</v>
      </c>
      <c r="W4" s="4">
        <v>3.5504694055086737E-2</v>
      </c>
      <c r="X4" s="4">
        <v>8.2629882858554049E-2</v>
      </c>
      <c r="Y4" s="4">
        <v>7.4578630024005069E-2</v>
      </c>
      <c r="Z4" s="4">
        <v>8.8021648151891591E-2</v>
      </c>
      <c r="AA4" s="14">
        <v>1.3363177025515437E-2</v>
      </c>
      <c r="AB4" s="4">
        <f t="shared" si="1"/>
        <v>2.8690959004039343</v>
      </c>
      <c r="AC4" s="4">
        <v>0.13795755213690522</v>
      </c>
      <c r="AD4" s="4">
        <f t="shared" ref="AD4:AD55" si="3">100-AC4/R4*100</f>
        <v>4.5951849280475869</v>
      </c>
      <c r="AE4" s="14">
        <v>1.2356722479833942E-2</v>
      </c>
      <c r="AF4" s="4">
        <v>1.3025193068957467E-2</v>
      </c>
      <c r="AG4" s="4">
        <v>1.1511438087307591E-2</v>
      </c>
      <c r="AH4" s="4">
        <v>0.1123794926360554</v>
      </c>
      <c r="AI4" s="4">
        <v>0.10142951089421935</v>
      </c>
      <c r="AJ4" s="4">
        <v>0.11971247953033898</v>
      </c>
      <c r="AK4" s="15">
        <v>22.283742015203771</v>
      </c>
      <c r="AM4" s="15"/>
    </row>
    <row r="5" spans="1:41" x14ac:dyDescent="0.25">
      <c r="A5" s="2" t="s">
        <v>9</v>
      </c>
      <c r="B5" s="2">
        <v>2</v>
      </c>
      <c r="C5" s="3">
        <v>4236611.947498573</v>
      </c>
      <c r="D5" s="3">
        <v>879.47006621569801</v>
      </c>
      <c r="E5" s="3">
        <v>17524804.554226987</v>
      </c>
      <c r="F5" s="3">
        <v>1347620038.9531474</v>
      </c>
      <c r="G5" s="3">
        <v>1252119689.9524724</v>
      </c>
      <c r="H5" s="3">
        <v>1443614139.8009558</v>
      </c>
      <c r="I5" s="37">
        <v>2.7053952068827801E-4</v>
      </c>
      <c r="J5" s="37">
        <v>6.0415003620924344E-8</v>
      </c>
      <c r="K5" s="37">
        <v>1.1780122217139686E-3</v>
      </c>
      <c r="L5" s="37">
        <v>5.9025215099684933E-2</v>
      </c>
      <c r="M5" s="37">
        <v>5.4873224384560923E-2</v>
      </c>
      <c r="N5" s="37">
        <v>6.3175595390873987E-2</v>
      </c>
      <c r="O5" s="14">
        <v>2.2995859258503635E-4</v>
      </c>
      <c r="P5" s="4">
        <v>5.1352753077785677E-8</v>
      </c>
      <c r="Q5" s="4">
        <v>1.0013103884568735E-3</v>
      </c>
      <c r="R5" s="4">
        <v>4.1317650569779443E-2</v>
      </c>
      <c r="S5" s="4">
        <v>3.8411257069192649E-2</v>
      </c>
      <c r="T5" s="4">
        <v>4.4222916773611787E-2</v>
      </c>
      <c r="U5" s="14">
        <v>1.8937766448179466E-4</v>
      </c>
      <c r="V5" s="4">
        <v>4.2290502534647036E-8</v>
      </c>
      <c r="W5" s="4">
        <v>8.2460855519977797E-4</v>
      </c>
      <c r="X5" s="4">
        <v>2.3610086039873971E-2</v>
      </c>
      <c r="Y5" s="4">
        <v>2.1949289753824368E-2</v>
      </c>
      <c r="Z5" s="4">
        <v>2.5270238156349597E-2</v>
      </c>
      <c r="AA5" s="14">
        <v>2.2597548879159555E-4</v>
      </c>
      <c r="AB5" s="4">
        <f t="shared" si="1"/>
        <v>1.7320960911551424</v>
      </c>
      <c r="AC5" s="4">
        <v>3.9876599836351237E-2</v>
      </c>
      <c r="AD5" s="4">
        <f t="shared" si="3"/>
        <v>3.4877363876111076</v>
      </c>
      <c r="AE5" s="14">
        <v>1.697525791250608E-4</v>
      </c>
      <c r="AF5" s="4">
        <v>1.7376656982840918E-4</v>
      </c>
      <c r="AG5" s="4">
        <v>1.658250124791141E-4</v>
      </c>
      <c r="AH5" s="4">
        <v>2.8034035234773332E-2</v>
      </c>
      <c r="AI5" s="4">
        <v>2.6062046588808042E-2</v>
      </c>
      <c r="AJ5" s="4">
        <v>3.0005259009636357E-2</v>
      </c>
      <c r="AK5" s="15">
        <v>32.149977435362729</v>
      </c>
      <c r="AM5" s="15"/>
    </row>
    <row r="6" spans="1:41" x14ac:dyDescent="0.25">
      <c r="A6" s="2" t="s">
        <v>11</v>
      </c>
      <c r="B6" s="2">
        <v>3</v>
      </c>
      <c r="C6" s="3">
        <v>2088046951.9204397</v>
      </c>
      <c r="D6" s="3">
        <v>905977421.97869754</v>
      </c>
      <c r="E6" s="3">
        <v>3833239595.9310532</v>
      </c>
      <c r="F6" s="3">
        <v>6786905843.3294668</v>
      </c>
      <c r="G6" s="3">
        <v>5406750025.5647774</v>
      </c>
      <c r="H6" s="3">
        <v>7793564232.7574911</v>
      </c>
      <c r="I6" s="37">
        <v>0.14058968469662039</v>
      </c>
      <c r="J6" s="37">
        <v>5.7399273555586008E-2</v>
      </c>
      <c r="K6" s="37">
        <v>0.26908052807125815</v>
      </c>
      <c r="L6" s="37">
        <v>0.29725240733041364</v>
      </c>
      <c r="M6" s="37">
        <v>0.23684540645171168</v>
      </c>
      <c r="N6" s="37">
        <v>0.34111932414875079</v>
      </c>
      <c r="O6" s="14">
        <v>0.11950123199212734</v>
      </c>
      <c r="P6" s="4">
        <v>4.8789382522248112E-2</v>
      </c>
      <c r="Q6" s="4">
        <v>0.22871844886056947</v>
      </c>
      <c r="R6" s="4">
        <v>0.20807668513128955</v>
      </c>
      <c r="S6" s="4">
        <v>0.16579178451619814</v>
      </c>
      <c r="T6" s="4">
        <v>0.23878352690412552</v>
      </c>
      <c r="U6" s="14">
        <v>9.8412779287634256E-2</v>
      </c>
      <c r="V6" s="4">
        <v>4.0179491488910209E-2</v>
      </c>
      <c r="W6" s="4">
        <v>0.18835636964988073</v>
      </c>
      <c r="X6" s="4">
        <v>0.11890096293216548</v>
      </c>
      <c r="Y6" s="4">
        <v>9.473816258068464E-2</v>
      </c>
      <c r="Z6" s="4">
        <v>0.13644772965950031</v>
      </c>
      <c r="AA6" s="14">
        <v>0.11631791435007911</v>
      </c>
      <c r="AB6" s="4">
        <f t="shared" si="1"/>
        <v>2.6638366726277241</v>
      </c>
      <c r="AC6" s="4">
        <v>0.19851021848426534</v>
      </c>
      <c r="AD6" s="4">
        <f t="shared" si="3"/>
        <v>4.5975677866014024</v>
      </c>
      <c r="AE6" s="14">
        <v>9.0497227332764718E-2</v>
      </c>
      <c r="AF6" s="4">
        <v>0.10436559506214553</v>
      </c>
      <c r="AG6" s="4">
        <v>7.6127137252934143E-2</v>
      </c>
      <c r="AH6" s="4">
        <v>0.11206955889118868</v>
      </c>
      <c r="AI6" s="4">
        <v>8.9295021913626829E-2</v>
      </c>
      <c r="AJ6" s="4">
        <v>0.12860818363067789</v>
      </c>
      <c r="AK6" s="15">
        <v>46.140261307759459</v>
      </c>
      <c r="AM6" s="15"/>
    </row>
    <row r="7" spans="1:41" s="3" customFormat="1" x14ac:dyDescent="0.25">
      <c r="A7" s="3" t="s">
        <v>10</v>
      </c>
      <c r="B7" s="2">
        <v>4</v>
      </c>
      <c r="C7" s="3">
        <v>1167282929.1787391</v>
      </c>
      <c r="D7" s="3">
        <v>677128751.26883554</v>
      </c>
      <c r="E7" s="3">
        <v>1882555245.0091593</v>
      </c>
      <c r="F7" s="3">
        <v>5331015961.9407921</v>
      </c>
      <c r="G7" s="3">
        <v>4620043177.6726484</v>
      </c>
      <c r="H7" s="3">
        <v>5921715763.4597626</v>
      </c>
      <c r="I7" s="37">
        <v>7.7509046103242552E-2</v>
      </c>
      <c r="J7" s="37">
        <v>4.2408663955940583E-2</v>
      </c>
      <c r="K7" s="37">
        <v>0.12994883724571096</v>
      </c>
      <c r="L7" s="37">
        <v>0.23348846966691444</v>
      </c>
      <c r="M7" s="37">
        <v>0.20243358460093633</v>
      </c>
      <c r="N7" s="37">
        <v>0.25915475672987814</v>
      </c>
      <c r="O7" s="14">
        <v>6.588268918775618E-2</v>
      </c>
      <c r="P7" s="4">
        <v>3.6047364362549489E-2</v>
      </c>
      <c r="Q7" s="4">
        <v>0.1104565116588543</v>
      </c>
      <c r="R7" s="4">
        <v>0.16344192876684011</v>
      </c>
      <c r="S7" s="4">
        <v>0.14170350922065544</v>
      </c>
      <c r="T7" s="4">
        <v>0.1814083297109147</v>
      </c>
      <c r="U7" s="14">
        <v>5.4256332272269801E-2</v>
      </c>
      <c r="V7" s="4">
        <v>2.9686064769158409E-2</v>
      </c>
      <c r="W7" s="4">
        <v>9.096418607199766E-2</v>
      </c>
      <c r="X7" s="4">
        <v>9.3395387866765808E-2</v>
      </c>
      <c r="Y7" s="4">
        <v>8.0973433840374559E-2</v>
      </c>
      <c r="Z7" s="4">
        <v>0.10366190269195129</v>
      </c>
      <c r="AA7" s="14">
        <v>6.4285183897724918E-2</v>
      </c>
      <c r="AB7" s="4">
        <f t="shared" si="1"/>
        <v>2.4247724398113206</v>
      </c>
      <c r="AC7" s="4">
        <v>0.15547301074882114</v>
      </c>
      <c r="AD7" s="4">
        <f t="shared" si="3"/>
        <v>4.8756877003006451</v>
      </c>
      <c r="AE7" s="14">
        <v>5.4857255262461824E-2</v>
      </c>
      <c r="AF7" s="4">
        <v>5.9395550994559197E-2</v>
      </c>
      <c r="AG7" s="4">
        <v>5.0142012918053293E-2</v>
      </c>
      <c r="AH7" s="4">
        <v>9.8886486332543197E-2</v>
      </c>
      <c r="AI7" s="4">
        <v>8.5734194606890191E-2</v>
      </c>
      <c r="AJ7" s="4">
        <v>0.10975661173308041</v>
      </c>
      <c r="AK7" s="15">
        <v>39.497479576608029</v>
      </c>
      <c r="AL7" s="2"/>
      <c r="AM7" s="15"/>
      <c r="AN7" s="2"/>
      <c r="AO7" s="2"/>
    </row>
    <row r="8" spans="1:41" x14ac:dyDescent="0.25">
      <c r="A8" s="2" t="s">
        <v>12</v>
      </c>
      <c r="B8" s="2">
        <v>5</v>
      </c>
      <c r="C8" s="3">
        <v>72267378.562277347</v>
      </c>
      <c r="D8" s="3">
        <v>46374541.162096202</v>
      </c>
      <c r="E8" s="3">
        <v>144934397.66272253</v>
      </c>
      <c r="F8" s="3">
        <v>1734737646.297977</v>
      </c>
      <c r="G8" s="3">
        <v>1600289849.23383</v>
      </c>
      <c r="H8" s="3">
        <v>1850465315.8068271</v>
      </c>
      <c r="I8" s="37">
        <v>5.034241433285941E-3</v>
      </c>
      <c r="J8" s="37">
        <v>3.2491779050380764E-3</v>
      </c>
      <c r="K8" s="37">
        <v>1.0091746595261309E-2</v>
      </c>
      <c r="L8" s="37">
        <v>7.5933414343996947E-2</v>
      </c>
      <c r="M8" s="37">
        <v>7.0097732664872528E-2</v>
      </c>
      <c r="N8" s="37">
        <v>8.0903461849669012E-2</v>
      </c>
      <c r="O8" s="14">
        <v>4.2791052182930486E-3</v>
      </c>
      <c r="P8" s="4">
        <v>2.7618012192823643E-3</v>
      </c>
      <c r="Q8" s="4">
        <v>8.5779846059721131E-3</v>
      </c>
      <c r="R8" s="4">
        <v>5.3153390040797853E-2</v>
      </c>
      <c r="S8" s="4">
        <v>4.9068412865410763E-2</v>
      </c>
      <c r="T8" s="4">
        <v>5.6632423294768287E-2</v>
      </c>
      <c r="U8" s="14">
        <v>3.5239690033001584E-3</v>
      </c>
      <c r="V8" s="4">
        <v>2.2744245335266531E-3</v>
      </c>
      <c r="W8" s="4">
        <v>7.0642226166829167E-3</v>
      </c>
      <c r="X8" s="4">
        <v>3.037336573759877E-2</v>
      </c>
      <c r="Y8" s="4">
        <v>2.8039093065949004E-2</v>
      </c>
      <c r="Z8" s="4">
        <v>3.2361384739867598E-2</v>
      </c>
      <c r="AA8" s="14">
        <v>4.2055062856158577E-3</v>
      </c>
      <c r="AB8" s="4">
        <f t="shared" si="1"/>
        <v>1.7199608077538642</v>
      </c>
      <c r="AC8" s="4">
        <v>5.1031745158817497E-2</v>
      </c>
      <c r="AD8" s="4">
        <f t="shared" si="3"/>
        <v>3.9915513955965736</v>
      </c>
      <c r="AE8" s="14">
        <v>3.2725110707432113E-3</v>
      </c>
      <c r="AF8" s="4">
        <v>3.4156719398613028E-3</v>
      </c>
      <c r="AG8" s="4">
        <v>3.1199353509880085E-3</v>
      </c>
      <c r="AH8" s="4">
        <v>2.1591349385896609E-2</v>
      </c>
      <c r="AI8" s="4">
        <v>1.9931997661397052E-2</v>
      </c>
      <c r="AJ8" s="4">
        <v>2.3004561646750951E-2</v>
      </c>
      <c r="AK8" s="15">
        <v>59.379167783420428</v>
      </c>
      <c r="AM8" s="15"/>
    </row>
    <row r="9" spans="1:41" x14ac:dyDescent="0.25">
      <c r="A9" s="3" t="s">
        <v>13</v>
      </c>
      <c r="B9" s="2">
        <v>6</v>
      </c>
      <c r="C9" s="3">
        <v>77521863.411315665</v>
      </c>
      <c r="D9" s="3">
        <v>39110198.294549942</v>
      </c>
      <c r="E9" s="3">
        <v>133456786.05732945</v>
      </c>
      <c r="F9" s="3">
        <v>231472390.56763971</v>
      </c>
      <c r="G9" s="3">
        <v>187106049.42844519</v>
      </c>
      <c r="H9" s="3">
        <v>265093583.67950368</v>
      </c>
      <c r="I9" s="37">
        <v>5.2778465565937634E-3</v>
      </c>
      <c r="J9" s="37">
        <v>2.4955891318063942E-3</v>
      </c>
      <c r="K9" s="37">
        <v>9.4756861415784006E-3</v>
      </c>
      <c r="L9" s="37">
        <v>1.0138336179397113E-2</v>
      </c>
      <c r="M9" s="37">
        <v>8.1967722518171676E-3</v>
      </c>
      <c r="N9" s="37">
        <v>1.160327909615365E-2</v>
      </c>
      <c r="O9" s="14">
        <v>4.486169573104699E-3</v>
      </c>
      <c r="P9" s="4">
        <v>2.1212507620354351E-3</v>
      </c>
      <c r="Q9" s="4">
        <v>8.0543332203416376E-3</v>
      </c>
      <c r="R9" s="4">
        <v>7.0968353255779788E-3</v>
      </c>
      <c r="S9" s="4">
        <v>5.7377405762720161E-3</v>
      </c>
      <c r="T9" s="4">
        <v>8.122295367307554E-3</v>
      </c>
      <c r="U9" s="14">
        <v>3.6944925896156347E-3</v>
      </c>
      <c r="V9" s="4">
        <v>1.7469123922644757E-3</v>
      </c>
      <c r="W9" s="4">
        <v>6.632980299104879E-3</v>
      </c>
      <c r="X9" s="4">
        <v>4.0553344717588445E-3</v>
      </c>
      <c r="Y9" s="4">
        <v>3.2787089007268668E-3</v>
      </c>
      <c r="Z9" s="4">
        <v>4.6413116384614612E-3</v>
      </c>
      <c r="AA9" s="14">
        <v>4.4151854887569224E-3</v>
      </c>
      <c r="AB9" s="4">
        <f t="shared" si="1"/>
        <v>1.5822871425399825</v>
      </c>
      <c r="AC9" s="4">
        <v>6.8840257722668401E-3</v>
      </c>
      <c r="AD9" s="4">
        <f t="shared" si="3"/>
        <v>2.9986542388005404</v>
      </c>
      <c r="AE9" s="14">
        <v>3.9239158752985368E-3</v>
      </c>
      <c r="AF9" s="4">
        <v>3.9852262345156852E-3</v>
      </c>
      <c r="AG9" s="4">
        <v>3.8403653182906149E-3</v>
      </c>
      <c r="AH9" s="4">
        <v>6.1758025697849174E-3</v>
      </c>
      <c r="AI9" s="4">
        <v>4.9930921840593799E-3</v>
      </c>
      <c r="AJ9" s="4">
        <v>7.068177617307876E-3</v>
      </c>
      <c r="AK9" s="15">
        <v>12.978077037711884</v>
      </c>
      <c r="AM9" s="15"/>
    </row>
    <row r="10" spans="1:41" x14ac:dyDescent="0.25">
      <c r="A10" s="2" t="s">
        <v>14</v>
      </c>
      <c r="B10" s="2">
        <v>7</v>
      </c>
      <c r="C10" s="3">
        <v>942446845.50108552</v>
      </c>
      <c r="D10" s="3">
        <v>479400610.14977491</v>
      </c>
      <c r="E10" s="3">
        <v>1454917002.9729071</v>
      </c>
      <c r="F10" s="3">
        <v>679547843.84696794</v>
      </c>
      <c r="G10" s="3">
        <v>346610761.46948683</v>
      </c>
      <c r="H10" s="3">
        <v>979003999.95647693</v>
      </c>
      <c r="I10" s="37">
        <v>6.462644002629378E-2</v>
      </c>
      <c r="J10" s="37">
        <v>3.1127100551613246E-2</v>
      </c>
      <c r="K10" s="37">
        <v>0.10208879373192474</v>
      </c>
      <c r="L10" s="37">
        <v>2.9754728292392233E-2</v>
      </c>
      <c r="M10" s="37">
        <v>1.5169289884103005E-2</v>
      </c>
      <c r="N10" s="37">
        <v>4.2860853363114064E-2</v>
      </c>
      <c r="O10" s="14">
        <v>5.4932474022349694E-2</v>
      </c>
      <c r="P10" s="4">
        <v>2.6458035468871266E-2</v>
      </c>
      <c r="Q10" s="4">
        <v>8.6775474672136046E-2</v>
      </c>
      <c r="R10" s="4">
        <v>2.0828309804674559E-2</v>
      </c>
      <c r="S10" s="4">
        <v>1.0618502918872109E-2</v>
      </c>
      <c r="T10" s="4">
        <v>3.0002597354179848E-2</v>
      </c>
      <c r="U10" s="14">
        <v>4.5238508018405649E-2</v>
      </c>
      <c r="V10" s="4">
        <v>2.1788970386129269E-2</v>
      </c>
      <c r="W10" s="4">
        <v>7.1462155612347339E-2</v>
      </c>
      <c r="X10" s="4">
        <v>1.1901891316956893E-2</v>
      </c>
      <c r="Y10" s="4">
        <v>6.0677159536412055E-3</v>
      </c>
      <c r="Z10" s="4">
        <v>1.7144341345245631E-2</v>
      </c>
      <c r="AA10" s="14">
        <v>5.3191101400349203E-2</v>
      </c>
      <c r="AB10" s="4">
        <f t="shared" si="1"/>
        <v>3.1700240212956743</v>
      </c>
      <c r="AC10" s="4">
        <v>1.9819327528088761E-2</v>
      </c>
      <c r="AD10" s="4">
        <f t="shared" si="3"/>
        <v>4.8442830265533559</v>
      </c>
      <c r="AE10" s="14">
        <v>5.0987551188047098E-2</v>
      </c>
      <c r="AF10" s="4">
        <v>5.3825230113181674E-2</v>
      </c>
      <c r="AG10" s="4">
        <v>4.3015797841091087E-2</v>
      </c>
      <c r="AH10" s="4">
        <v>1.7292937824076194E-2</v>
      </c>
      <c r="AI10" s="4">
        <v>8.8161311447180132E-3</v>
      </c>
      <c r="AJ10" s="4">
        <v>2.4909992960167212E-2</v>
      </c>
      <c r="AK10" s="15">
        <v>16.973878407574446</v>
      </c>
      <c r="AM10" s="15"/>
    </row>
    <row r="11" spans="1:41" x14ac:dyDescent="0.25">
      <c r="A11" s="3" t="s">
        <v>15</v>
      </c>
      <c r="B11" s="2">
        <v>8</v>
      </c>
      <c r="C11" s="3">
        <v>97842605.224859834</v>
      </c>
      <c r="D11" s="3">
        <v>48530553.514906347</v>
      </c>
      <c r="E11" s="3">
        <v>174829308.43669695</v>
      </c>
      <c r="F11" s="3">
        <v>140997551.02282232</v>
      </c>
      <c r="G11" s="3">
        <v>126473893.99339227</v>
      </c>
      <c r="H11" s="3">
        <v>150832603.69510415</v>
      </c>
      <c r="I11" s="37">
        <v>6.7013408234272587E-3</v>
      </c>
      <c r="J11" s="37">
        <v>3.1649791215836898E-3</v>
      </c>
      <c r="K11" s="37">
        <v>1.2383359079070327E-2</v>
      </c>
      <c r="L11" s="37">
        <v>6.1628828161606744E-3</v>
      </c>
      <c r="M11" s="37">
        <v>5.5351239841020441E-3</v>
      </c>
      <c r="N11" s="37">
        <v>6.5817467339386575E-3</v>
      </c>
      <c r="O11" s="14">
        <v>5.6961396999131702E-3</v>
      </c>
      <c r="P11" s="4">
        <v>2.690232253346136E-3</v>
      </c>
      <c r="Q11" s="4">
        <v>1.0525855217209777E-2</v>
      </c>
      <c r="R11" s="4">
        <v>4.314017971312473E-3</v>
      </c>
      <c r="S11" s="4">
        <v>3.8745867888714306E-3</v>
      </c>
      <c r="T11" s="4">
        <v>4.6072227137570598E-3</v>
      </c>
      <c r="U11" s="14">
        <v>4.6909385763990816E-3</v>
      </c>
      <c r="V11" s="4">
        <v>2.2154853851085827E-3</v>
      </c>
      <c r="W11" s="4">
        <v>8.6683513553492304E-3</v>
      </c>
      <c r="X11" s="4">
        <v>2.4651531264642699E-3</v>
      </c>
      <c r="Y11" s="4">
        <v>2.2140495936408175E-3</v>
      </c>
      <c r="Z11" s="4">
        <v>2.6326986935754637E-3</v>
      </c>
      <c r="AA11" s="14">
        <v>5.4894279361271756E-3</v>
      </c>
      <c r="AB11" s="4">
        <f t="shared" si="1"/>
        <v>3.6289798824482062</v>
      </c>
      <c r="AC11" s="4">
        <v>3.869549502199884E-3</v>
      </c>
      <c r="AD11" s="4">
        <f t="shared" si="3"/>
        <v>10.302888677521352</v>
      </c>
      <c r="AE11" s="14">
        <v>5.621436416460816E-3</v>
      </c>
      <c r="AF11" s="4">
        <v>5.6592781282191829E-3</v>
      </c>
      <c r="AG11" s="4">
        <v>5.5243682790749949E-3</v>
      </c>
      <c r="AH11" s="4">
        <v>4.1606926008716421E-3</v>
      </c>
      <c r="AI11" s="4">
        <v>3.736879329454398E-3</v>
      </c>
      <c r="AJ11" s="4">
        <v>4.4434764952694028E-3</v>
      </c>
      <c r="AK11" s="15">
        <v>3.5541198822169946</v>
      </c>
      <c r="AM11" s="15"/>
    </row>
    <row r="12" spans="1:41" x14ac:dyDescent="0.25">
      <c r="A12" s="2" t="s">
        <v>16</v>
      </c>
      <c r="B12" s="2">
        <v>9</v>
      </c>
      <c r="C12" s="3">
        <v>78641102.415776804</v>
      </c>
      <c r="D12" s="3">
        <v>17192589.682745401</v>
      </c>
      <c r="E12" s="3">
        <v>219527851.02980086</v>
      </c>
      <c r="F12" s="3">
        <v>1938118481.7241158</v>
      </c>
      <c r="G12" s="3">
        <v>1700369414.710052</v>
      </c>
      <c r="H12" s="3">
        <v>1995935397.6635795</v>
      </c>
      <c r="I12" s="37">
        <v>5.2039858312902297E-3</v>
      </c>
      <c r="J12" s="37">
        <v>1.1021817987285287E-3</v>
      </c>
      <c r="K12" s="37">
        <v>1.5208359022102038E-2</v>
      </c>
      <c r="L12" s="37">
        <v>8.3239353167907815E-2</v>
      </c>
      <c r="M12" s="37">
        <v>7.4471557271266989E-2</v>
      </c>
      <c r="N12" s="37">
        <v>8.7245843434157463E-2</v>
      </c>
      <c r="O12" s="14">
        <v>4.4233879565966942E-3</v>
      </c>
      <c r="P12" s="4">
        <v>9.3685452891924953E-4</v>
      </c>
      <c r="Q12" s="4">
        <v>1.2927105168786731E-2</v>
      </c>
      <c r="R12" s="4">
        <v>5.8267547217535479E-2</v>
      </c>
      <c r="S12" s="4">
        <v>5.2130090089886894E-2</v>
      </c>
      <c r="T12" s="4">
        <v>6.107209040391022E-2</v>
      </c>
      <c r="U12" s="14">
        <v>3.6427900819031608E-3</v>
      </c>
      <c r="V12" s="4">
        <v>7.7152725910996996E-4</v>
      </c>
      <c r="W12" s="4">
        <v>1.0645851315471428E-2</v>
      </c>
      <c r="X12" s="4">
        <v>3.3295741267163122E-2</v>
      </c>
      <c r="Y12" s="4">
        <v>2.9788622908506802E-2</v>
      </c>
      <c r="Z12" s="4">
        <v>3.4898337373662984E-2</v>
      </c>
      <c r="AA12" s="14">
        <v>4.3324348908821194E-3</v>
      </c>
      <c r="AB12" s="4">
        <f t="shared" si="1"/>
        <v>2.0561855891237002</v>
      </c>
      <c r="AC12" s="4">
        <v>5.5814141742227041E-2</v>
      </c>
      <c r="AD12" s="4">
        <f t="shared" si="3"/>
        <v>4.2105864970579887</v>
      </c>
      <c r="AE12" s="14">
        <v>4.1323833246688499E-3</v>
      </c>
      <c r="AF12" s="4">
        <v>4.3296687044275623E-3</v>
      </c>
      <c r="AG12" s="4">
        <v>3.8722974007877665E-3</v>
      </c>
      <c r="AH12" s="4">
        <v>5.0322753113435696E-2</v>
      </c>
      <c r="AI12" s="4">
        <v>4.5022139744112212E-2</v>
      </c>
      <c r="AJ12" s="4">
        <v>5.2744896160525058E-2</v>
      </c>
      <c r="AK12" s="15">
        <v>13.635024097442724</v>
      </c>
      <c r="AM12" s="15"/>
    </row>
    <row r="13" spans="1:41" x14ac:dyDescent="0.25">
      <c r="A13" s="3" t="s">
        <v>17</v>
      </c>
      <c r="B13" s="2">
        <v>10</v>
      </c>
      <c r="C13" s="3">
        <v>60595292.598201811</v>
      </c>
      <c r="D13" s="3">
        <v>43691125.290558271</v>
      </c>
      <c r="E13" s="3">
        <v>105213727.04804543</v>
      </c>
      <c r="F13" s="3">
        <v>419481187.35588253</v>
      </c>
      <c r="G13" s="3">
        <v>373890846.83872604</v>
      </c>
      <c r="H13" s="3">
        <v>459764995.57230753</v>
      </c>
      <c r="I13" s="37">
        <v>4.0807849591709073E-3</v>
      </c>
      <c r="J13" s="37">
        <v>2.5928801527521231E-3</v>
      </c>
      <c r="K13" s="37">
        <v>7.3308075363020461E-3</v>
      </c>
      <c r="L13" s="37">
        <v>1.8372786856367642E-2</v>
      </c>
      <c r="M13" s="37">
        <v>1.6383753123427436E-2</v>
      </c>
      <c r="N13" s="37">
        <v>2.0121332532619628E-2</v>
      </c>
      <c r="O13" s="14">
        <v>3.4686672152952716E-3</v>
      </c>
      <c r="P13" s="4">
        <v>2.203948129839305E-3</v>
      </c>
      <c r="Q13" s="4">
        <v>6.2311864058567368E-3</v>
      </c>
      <c r="R13" s="4">
        <v>1.2860950799457349E-2</v>
      </c>
      <c r="S13" s="4">
        <v>1.1468627186399204E-2</v>
      </c>
      <c r="T13" s="4">
        <v>1.4084932772833736E-2</v>
      </c>
      <c r="U13" s="14">
        <v>2.8565494714196354E-3</v>
      </c>
      <c r="V13" s="4">
        <v>1.8150161069264866E-3</v>
      </c>
      <c r="W13" s="4">
        <v>5.1315652754114309E-3</v>
      </c>
      <c r="X13" s="4">
        <v>7.3491147425470563E-3</v>
      </c>
      <c r="Y13" s="4">
        <v>6.5535012493709733E-3</v>
      </c>
      <c r="Z13" s="4">
        <v>8.0485330130478493E-3</v>
      </c>
      <c r="AA13" s="14">
        <v>3.3599504725824142E-3</v>
      </c>
      <c r="AB13" s="4">
        <f t="shared" si="1"/>
        <v>3.1342511680989418</v>
      </c>
      <c r="AC13" s="4">
        <v>1.2311741030414216E-2</v>
      </c>
      <c r="AD13" s="4">
        <f t="shared" si="3"/>
        <v>4.2703667684220221</v>
      </c>
      <c r="AE13" s="14">
        <v>3.2665856695515776E-3</v>
      </c>
      <c r="AF13" s="4">
        <v>3.3221948853929136E-3</v>
      </c>
      <c r="AG13" s="4">
        <v>3.1535220607189262E-3</v>
      </c>
      <c r="AH13" s="4">
        <v>1.1506323243032111E-2</v>
      </c>
      <c r="AI13" s="4">
        <v>1.0260651301620956E-2</v>
      </c>
      <c r="AJ13" s="4">
        <v>1.2601384755117771E-2</v>
      </c>
      <c r="AK13" s="15">
        <v>10.532872550001471</v>
      </c>
      <c r="AM13" s="15"/>
    </row>
    <row r="14" spans="1:41" x14ac:dyDescent="0.25">
      <c r="A14" s="2" t="s">
        <v>20</v>
      </c>
      <c r="B14" s="2">
        <v>11</v>
      </c>
      <c r="C14" s="3">
        <v>4345130.4802005365</v>
      </c>
      <c r="D14" s="3">
        <v>585962.62869625411</v>
      </c>
      <c r="E14" s="3">
        <v>36041545.786852457</v>
      </c>
      <c r="F14" s="3">
        <v>1127852819.1508551</v>
      </c>
      <c r="G14" s="3">
        <v>1054085665.9482629</v>
      </c>
      <c r="H14" s="3">
        <v>1177009912.1006103</v>
      </c>
      <c r="I14" s="37">
        <v>2.8024637684901185E-4</v>
      </c>
      <c r="J14" s="37">
        <v>3.6633408935186217E-5</v>
      </c>
      <c r="K14" s="37">
        <v>2.4300921769598938E-3</v>
      </c>
      <c r="L14" s="37">
        <v>4.9339740988074018E-2</v>
      </c>
      <c r="M14" s="37">
        <v>4.6151849348054143E-2</v>
      </c>
      <c r="N14" s="37">
        <v>5.1417299831210114E-2</v>
      </c>
      <c r="O14" s="14">
        <v>2.3820942032166001E-4</v>
      </c>
      <c r="P14" s="4">
        <v>3.1138397594908283E-5</v>
      </c>
      <c r="Q14" s="4">
        <v>2.06557835041591E-3</v>
      </c>
      <c r="R14" s="4">
        <v>3.453781869165181E-2</v>
      </c>
      <c r="S14" s="4">
        <v>3.2306294543637891E-2</v>
      </c>
      <c r="T14" s="4">
        <v>3.5992109881847069E-2</v>
      </c>
      <c r="U14" s="14">
        <v>1.9617246379430829E-4</v>
      </c>
      <c r="V14" s="4">
        <v>2.5643386254630346E-5</v>
      </c>
      <c r="W14" s="4">
        <v>1.7010645238719261E-3</v>
      </c>
      <c r="X14" s="4">
        <v>1.9735896395229612E-2</v>
      </c>
      <c r="Y14" s="4">
        <v>1.8460739739221656E-2</v>
      </c>
      <c r="Z14" s="4">
        <v>2.0566919932484048E-2</v>
      </c>
      <c r="AA14" s="14">
        <v>2.3254414417164622E-4</v>
      </c>
      <c r="AB14" s="4">
        <f t="shared" si="1"/>
        <v>2.3782754445075369</v>
      </c>
      <c r="AC14" s="4">
        <v>3.331740886241287E-2</v>
      </c>
      <c r="AD14" s="4">
        <f t="shared" si="3"/>
        <v>3.533546342733942</v>
      </c>
      <c r="AE14" s="14">
        <v>2.2656970813568332E-4</v>
      </c>
      <c r="AF14" s="4">
        <v>2.3291538248615285E-4</v>
      </c>
      <c r="AG14" s="4">
        <v>2.2018622540472755E-4</v>
      </c>
      <c r="AH14" s="4">
        <v>3.1261815543794029E-2</v>
      </c>
      <c r="AI14" s="4">
        <v>2.9241957343727809E-2</v>
      </c>
      <c r="AJ14" s="4">
        <v>3.257816338095023E-2</v>
      </c>
      <c r="AK14" s="15">
        <v>9.4852636094520619</v>
      </c>
      <c r="AM14" s="15"/>
    </row>
    <row r="15" spans="1:41" x14ac:dyDescent="0.25">
      <c r="A15" s="2" t="s">
        <v>18</v>
      </c>
      <c r="B15" s="2">
        <v>12</v>
      </c>
      <c r="C15" s="3">
        <v>69607132.489724457</v>
      </c>
      <c r="D15" s="3">
        <v>36632566.689818636</v>
      </c>
      <c r="E15" s="3">
        <v>108485370.27224094</v>
      </c>
      <c r="F15" s="3">
        <v>42681024.726310454</v>
      </c>
      <c r="G15" s="3">
        <v>23148758.41914827</v>
      </c>
      <c r="H15" s="3">
        <v>64102828.142343871</v>
      </c>
      <c r="I15" s="37">
        <v>4.7261135676365095E-3</v>
      </c>
      <c r="J15" s="37">
        <v>2.3921008615399746E-3</v>
      </c>
      <c r="K15" s="37">
        <v>7.4344676076932951E-3</v>
      </c>
      <c r="L15" s="37">
        <v>1.8679079090272001E-3</v>
      </c>
      <c r="M15" s="37">
        <v>1.0129890732559427E-3</v>
      </c>
      <c r="N15" s="37">
        <v>2.8046387432355702E-3</v>
      </c>
      <c r="O15" s="14">
        <v>4.0171965324910328E-3</v>
      </c>
      <c r="P15" s="4">
        <v>2.0332857323089775E-3</v>
      </c>
      <c r="Q15" s="4">
        <v>6.3192974665393E-3</v>
      </c>
      <c r="R15" s="4">
        <v>1.3075355363190403E-3</v>
      </c>
      <c r="S15" s="4">
        <v>7.0909235127915977E-4</v>
      </c>
      <c r="T15" s="4">
        <v>1.9632471202648992E-3</v>
      </c>
      <c r="U15" s="14">
        <v>3.3082794973455557E-3</v>
      </c>
      <c r="V15" s="4">
        <v>1.6744706030779816E-3</v>
      </c>
      <c r="W15" s="4">
        <v>5.2041273253853057E-3</v>
      </c>
      <c r="X15" s="4">
        <v>7.4716316361088028E-4</v>
      </c>
      <c r="Y15" s="4">
        <v>4.0519562930237704E-4</v>
      </c>
      <c r="Z15" s="4">
        <v>1.1218554972942283E-3</v>
      </c>
      <c r="AA15" s="14">
        <v>3.9457770905507355E-3</v>
      </c>
      <c r="AB15" s="4">
        <f t="shared" si="1"/>
        <v>1.7778428653579113</v>
      </c>
      <c r="AC15" s="4">
        <v>1.2707022315348363E-3</v>
      </c>
      <c r="AD15" s="4">
        <f t="shared" si="3"/>
        <v>2.8170021969648786</v>
      </c>
      <c r="AE15" s="14">
        <v>3.5069213268934781E-3</v>
      </c>
      <c r="AF15" s="4">
        <v>3.5591792182178149E-3</v>
      </c>
      <c r="AG15" s="4">
        <v>3.4486723262664659E-3</v>
      </c>
      <c r="AH15" s="4">
        <v>9.3734952772851668E-4</v>
      </c>
      <c r="AI15" s="4">
        <v>5.0833599709158817E-4</v>
      </c>
      <c r="AJ15" s="4">
        <v>1.4074177793861893E-3</v>
      </c>
      <c r="AK15" s="15">
        <v>28.311735957300797</v>
      </c>
      <c r="AM15" s="15"/>
    </row>
    <row r="16" spans="1:41" x14ac:dyDescent="0.25">
      <c r="A16" s="3" t="s">
        <v>19</v>
      </c>
      <c r="B16" s="2">
        <v>13</v>
      </c>
      <c r="C16" s="3">
        <v>53878352.287580736</v>
      </c>
      <c r="D16" s="3">
        <v>42832938.531279415</v>
      </c>
      <c r="E16" s="3">
        <v>88735437.805947959</v>
      </c>
      <c r="F16" s="3">
        <v>63336433.175320812</v>
      </c>
      <c r="G16" s="3">
        <v>45867675.743434355</v>
      </c>
      <c r="H16" s="3">
        <v>77413380.049716339</v>
      </c>
      <c r="I16" s="37">
        <v>2.8469199032886377E-3</v>
      </c>
      <c r="J16" s="37">
        <v>2.1445378582792222E-3</v>
      </c>
      <c r="K16" s="37">
        <v>5.1897488124886537E-3</v>
      </c>
      <c r="L16" s="37">
        <v>2.7732641433352244E-3</v>
      </c>
      <c r="M16" s="37">
        <v>2.008692304957752E-3</v>
      </c>
      <c r="N16" s="37">
        <v>3.3970187514772224E-3</v>
      </c>
      <c r="O16" s="14">
        <v>2.4198819177953419E-3</v>
      </c>
      <c r="P16" s="4">
        <v>1.8228571795373385E-3</v>
      </c>
      <c r="Q16" s="4">
        <v>4.4112864906153569E-3</v>
      </c>
      <c r="R16" s="4">
        <v>1.9412849003346564E-3</v>
      </c>
      <c r="S16" s="4">
        <v>1.4060846134704265E-3</v>
      </c>
      <c r="T16" s="4">
        <v>2.3779131260340544E-3</v>
      </c>
      <c r="U16" s="14">
        <v>1.992843932302047E-3</v>
      </c>
      <c r="V16" s="4">
        <v>1.5011765007954551E-3</v>
      </c>
      <c r="W16" s="4">
        <v>3.6328241687420583E-3</v>
      </c>
      <c r="X16" s="4">
        <v>1.1093056573340898E-3</v>
      </c>
      <c r="Y16" s="4">
        <v>8.0347692198310067E-4</v>
      </c>
      <c r="Z16" s="4">
        <v>1.3588075005908889E-3</v>
      </c>
      <c r="AA16" s="14">
        <v>2.3727609324996489E-3</v>
      </c>
      <c r="AB16" s="4">
        <f t="shared" si="1"/>
        <v>1.9472431670807708</v>
      </c>
      <c r="AC16" s="4">
        <v>1.7905517253857502E-3</v>
      </c>
      <c r="AD16" s="4">
        <f t="shared" si="3"/>
        <v>7.7646086322992289</v>
      </c>
      <c r="AE16" s="14">
        <v>2.2238347677328288E-3</v>
      </c>
      <c r="AF16" s="4">
        <v>2.3449899171133258E-3</v>
      </c>
      <c r="AG16" s="4">
        <v>2.0732706259197005E-3</v>
      </c>
      <c r="AH16" s="4">
        <v>6.4890716099564455E-4</v>
      </c>
      <c r="AI16" s="4">
        <v>4.7000745459332722E-4</v>
      </c>
      <c r="AJ16" s="4">
        <v>7.9485749641540655E-4</v>
      </c>
      <c r="AK16" s="15">
        <v>66.573316421315582</v>
      </c>
      <c r="AM16" s="15"/>
    </row>
    <row r="17" spans="1:40" x14ac:dyDescent="0.25">
      <c r="A17" s="2" t="s">
        <v>21</v>
      </c>
      <c r="B17" s="2">
        <v>14</v>
      </c>
      <c r="C17" s="3">
        <v>48223160.035091877</v>
      </c>
      <c r="D17" s="3">
        <v>32015285.496868324</v>
      </c>
      <c r="E17" s="3">
        <v>67857314.728193611</v>
      </c>
      <c r="F17" s="3">
        <v>208892553.38435495</v>
      </c>
      <c r="G17" s="3">
        <v>191117976.01345301</v>
      </c>
      <c r="H17" s="3">
        <v>230968840.35540891</v>
      </c>
      <c r="I17" s="37">
        <v>3.2820325236240368E-3</v>
      </c>
      <c r="J17" s="37">
        <v>2.0326111685762646E-3</v>
      </c>
      <c r="K17" s="37">
        <v>4.8061657523995492E-3</v>
      </c>
      <c r="L17" s="37">
        <v>9.1480823990438068E-3</v>
      </c>
      <c r="M17" s="37">
        <v>8.3746822754822651E-3</v>
      </c>
      <c r="N17" s="37">
        <v>1.0107323736187418E-2</v>
      </c>
      <c r="O17" s="14">
        <v>2.7897276450804319E-3</v>
      </c>
      <c r="P17" s="4">
        <v>1.7277194932898247E-3</v>
      </c>
      <c r="Q17" s="4">
        <v>4.0852408895396177E-3</v>
      </c>
      <c r="R17" s="4">
        <v>6.4036576793306656E-3</v>
      </c>
      <c r="S17" s="4">
        <v>5.8622775928375863E-3</v>
      </c>
      <c r="T17" s="4">
        <v>7.0751266153311915E-3</v>
      </c>
      <c r="U17" s="14">
        <v>2.2974227665368257E-3</v>
      </c>
      <c r="V17" s="4">
        <v>1.4228278180033849E-3</v>
      </c>
      <c r="W17" s="4">
        <v>3.3643160266796849E-3</v>
      </c>
      <c r="X17" s="4">
        <v>3.659232959617524E-3</v>
      </c>
      <c r="Y17" s="4">
        <v>3.3498729101929066E-3</v>
      </c>
      <c r="Z17" s="4">
        <v>4.0429294944749668E-3</v>
      </c>
      <c r="AA17" s="14">
        <v>2.7644822469367878E-3</v>
      </c>
      <c r="AB17" s="4">
        <f t="shared" si="1"/>
        <v>0.90494131884749152</v>
      </c>
      <c r="AC17" s="4">
        <v>6.2633668694228725E-3</v>
      </c>
      <c r="AD17" s="4">
        <f t="shared" si="3"/>
        <v>2.1907918401168729</v>
      </c>
      <c r="AE17" s="14">
        <v>2.1594237810904108E-3</v>
      </c>
      <c r="AF17" s="4">
        <v>2.2499189253653794E-3</v>
      </c>
      <c r="AG17" s="4">
        <v>2.0652699953540286E-3</v>
      </c>
      <c r="AH17" s="4">
        <v>4.7648652162249842E-3</v>
      </c>
      <c r="AI17" s="4">
        <v>4.3620324490684838E-3</v>
      </c>
      <c r="AJ17" s="4">
        <v>5.2644951366767794E-3</v>
      </c>
      <c r="AK17" s="15">
        <v>25.591506372916768</v>
      </c>
      <c r="AM17" s="15"/>
    </row>
    <row r="18" spans="1:40" x14ac:dyDescent="0.25">
      <c r="A18" s="2" t="s">
        <v>22</v>
      </c>
      <c r="B18" s="2">
        <v>15</v>
      </c>
      <c r="C18" s="3">
        <v>40302414.154454507</v>
      </c>
      <c r="D18" s="3">
        <v>23374505.084593426</v>
      </c>
      <c r="E18" s="3">
        <v>71640563.845113605</v>
      </c>
      <c r="F18" s="3">
        <v>102181947.46531489</v>
      </c>
      <c r="G18" s="3">
        <v>80011246.156414539</v>
      </c>
      <c r="H18" s="3">
        <v>119392122.14860035</v>
      </c>
      <c r="I18" s="37">
        <v>2.5625590347471529E-3</v>
      </c>
      <c r="J18" s="37">
        <v>1.3944525394757332E-3</v>
      </c>
      <c r="K18" s="37">
        <v>4.7667759910782802E-3</v>
      </c>
      <c r="L18" s="37">
        <v>4.4741518804218578E-3</v>
      </c>
      <c r="M18" s="37">
        <v>3.5038516594211996E-3</v>
      </c>
      <c r="N18" s="37">
        <v>5.2244308856004935E-3</v>
      </c>
      <c r="O18" s="14">
        <v>2.17817517953508E-3</v>
      </c>
      <c r="P18" s="4">
        <v>1.1852846585543731E-3</v>
      </c>
      <c r="Q18" s="4">
        <v>4.0517595924165388E-3</v>
      </c>
      <c r="R18" s="4">
        <v>3.1319063162952993E-3</v>
      </c>
      <c r="S18" s="4">
        <v>2.4526961615948398E-3</v>
      </c>
      <c r="T18" s="4">
        <v>3.6571016199203445E-3</v>
      </c>
      <c r="U18" s="14">
        <v>1.7937913243230069E-3</v>
      </c>
      <c r="V18" s="4">
        <v>9.7611677763301328E-4</v>
      </c>
      <c r="W18" s="4">
        <v>3.3367431937547974E-3</v>
      </c>
      <c r="X18" s="4">
        <v>1.7896607521687429E-3</v>
      </c>
      <c r="Y18" s="4">
        <v>1.4015406637684802E-3</v>
      </c>
      <c r="Z18" s="4">
        <v>2.0897723542401972E-3</v>
      </c>
      <c r="AA18" s="14">
        <v>2.1503947631302755E-3</v>
      </c>
      <c r="AB18" s="4">
        <f t="shared" si="1"/>
        <v>1.2753986302761007</v>
      </c>
      <c r="AC18" s="4">
        <v>2.9726775208833182E-3</v>
      </c>
      <c r="AD18" s="4">
        <f t="shared" si="3"/>
        <v>5.0840855163359748</v>
      </c>
      <c r="AE18" s="14">
        <v>1.9641145824146919E-3</v>
      </c>
      <c r="AF18" s="4">
        <v>2.009044719682451E-3</v>
      </c>
      <c r="AG18" s="4">
        <v>1.9120832707635736E-3</v>
      </c>
      <c r="AH18" s="4">
        <v>2.3475516647358109E-3</v>
      </c>
      <c r="AI18" s="4">
        <v>1.8384429084883933E-3</v>
      </c>
      <c r="AJ18" s="4">
        <v>2.741217050868694E-3</v>
      </c>
      <c r="AK18" s="15">
        <v>25.044001076229307</v>
      </c>
      <c r="AM18" s="15"/>
    </row>
    <row r="19" spans="1:40" x14ac:dyDescent="0.25">
      <c r="A19" s="2" t="s">
        <v>23</v>
      </c>
      <c r="B19" s="2">
        <v>16</v>
      </c>
      <c r="C19" s="3">
        <v>35658906.240990564</v>
      </c>
      <c r="D19" s="3">
        <v>24210769.783356052</v>
      </c>
      <c r="E19" s="3">
        <v>76316372.136910453</v>
      </c>
      <c r="F19" s="3">
        <v>314512193.03600621</v>
      </c>
      <c r="G19" s="3">
        <v>271832266.38815141</v>
      </c>
      <c r="H19" s="3">
        <v>349415045.07440704</v>
      </c>
      <c r="I19" s="37">
        <v>2.367472762865348E-3</v>
      </c>
      <c r="J19" s="37">
        <v>1.3598077918643592E-3</v>
      </c>
      <c r="K19" s="37">
        <v>5.2763975812621039E-3</v>
      </c>
      <c r="L19" s="37">
        <v>1.3768341409078752E-2</v>
      </c>
      <c r="M19" s="37">
        <v>1.1904561954286566E-2</v>
      </c>
      <c r="N19" s="37">
        <v>1.5284231120277485E-2</v>
      </c>
      <c r="O19" s="14">
        <v>2.0123518484355457E-3</v>
      </c>
      <c r="P19" s="4">
        <v>1.1558366230847051E-3</v>
      </c>
      <c r="Q19" s="4">
        <v>4.4849379440727883E-3</v>
      </c>
      <c r="R19" s="4">
        <v>9.6378389863551253E-3</v>
      </c>
      <c r="S19" s="4">
        <v>8.3331933680005979E-3</v>
      </c>
      <c r="T19" s="4">
        <v>1.0698961784194234E-2</v>
      </c>
      <c r="U19" s="14">
        <v>1.6572309340057438E-3</v>
      </c>
      <c r="V19" s="4">
        <v>9.5186545430505113E-4</v>
      </c>
      <c r="W19" s="4">
        <v>3.6934783068834727E-3</v>
      </c>
      <c r="X19" s="4">
        <v>5.5073365636315024E-3</v>
      </c>
      <c r="Y19" s="4">
        <v>4.7618247817146275E-3</v>
      </c>
      <c r="Z19" s="4">
        <v>6.1136924481109923E-3</v>
      </c>
      <c r="AA19" s="14">
        <v>1.9457897446327715E-3</v>
      </c>
      <c r="AB19" s="4">
        <f t="shared" si="1"/>
        <v>3.3076772262525083</v>
      </c>
      <c r="AC19" s="4">
        <v>8.7274087540254036E-3</v>
      </c>
      <c r="AD19" s="4">
        <f t="shared" si="3"/>
        <v>9.4464146331835792</v>
      </c>
      <c r="AE19" s="14">
        <v>2.0123518484355457E-3</v>
      </c>
      <c r="AF19" s="4">
        <v>2.0123518484355457E-3</v>
      </c>
      <c r="AG19" s="4">
        <v>2.0016483579168437E-3</v>
      </c>
      <c r="AH19" s="4">
        <v>9.6378389863551253E-3</v>
      </c>
      <c r="AI19" s="4">
        <v>8.3331933680005979E-3</v>
      </c>
      <c r="AJ19" s="4">
        <v>1.0698961784194234E-2</v>
      </c>
      <c r="AK19" s="15">
        <v>0</v>
      </c>
      <c r="AM19" s="15"/>
    </row>
    <row r="20" spans="1:40" x14ac:dyDescent="0.25">
      <c r="A20" s="2" t="s">
        <v>24</v>
      </c>
      <c r="B20" s="2">
        <v>17</v>
      </c>
      <c r="C20" s="3">
        <v>771615014.58471608</v>
      </c>
      <c r="D20" s="3">
        <v>390947981.53868204</v>
      </c>
      <c r="E20" s="3">
        <v>1191737769.7134862</v>
      </c>
      <c r="F20" s="3">
        <v>650566205.33456933</v>
      </c>
      <c r="G20" s="3">
        <v>372955592.67156917</v>
      </c>
      <c r="H20" s="3">
        <v>877980075.81204093</v>
      </c>
      <c r="I20" s="37">
        <v>5.090111086912321E-2</v>
      </c>
      <c r="J20" s="37">
        <v>2.4455920903805821E-2</v>
      </c>
      <c r="K20" s="37">
        <v>8.1135214497677258E-2</v>
      </c>
      <c r="L20" s="37">
        <v>2.8469464185985789E-2</v>
      </c>
      <c r="M20" s="37">
        <v>1.631436815498212E-2</v>
      </c>
      <c r="N20" s="37">
        <v>3.8413086513317415E-2</v>
      </c>
      <c r="O20" s="14">
        <v>4.3265944238754739E-2</v>
      </c>
      <c r="P20" s="4">
        <v>2.0787532768234949E-2</v>
      </c>
      <c r="Q20" s="4">
        <v>6.8964932323025668E-2</v>
      </c>
      <c r="R20" s="4">
        <v>1.9928624930190049E-2</v>
      </c>
      <c r="S20" s="4">
        <v>1.1420057708487485E-2</v>
      </c>
      <c r="T20" s="4">
        <v>2.6889160559322191E-2</v>
      </c>
      <c r="U20" s="14">
        <v>3.5630777608386253E-2</v>
      </c>
      <c r="V20" s="4">
        <v>1.7119144632664073E-2</v>
      </c>
      <c r="W20" s="4">
        <v>5.6794650148374079E-2</v>
      </c>
      <c r="X20" s="4">
        <v>1.1387785674394316E-2</v>
      </c>
      <c r="Y20" s="4">
        <v>6.5257472619928494E-3</v>
      </c>
      <c r="Z20" s="4">
        <v>1.5365234605326966E-2</v>
      </c>
      <c r="AA20" s="14">
        <v>4.1945154253496937E-2</v>
      </c>
      <c r="AB20" s="4">
        <f t="shared" si="1"/>
        <v>3.052724281178925</v>
      </c>
      <c r="AC20" s="4">
        <v>1.8960883455073439E-2</v>
      </c>
      <c r="AD20" s="4">
        <f t="shared" si="3"/>
        <v>4.8560373759183477</v>
      </c>
      <c r="AE20" s="14">
        <v>3.4361587163117692E-2</v>
      </c>
      <c r="AF20" s="4">
        <v>3.9063897305938275E-2</v>
      </c>
      <c r="AG20" s="4">
        <v>2.906332809432393E-2</v>
      </c>
      <c r="AH20" s="4">
        <v>1.3317469326310477E-2</v>
      </c>
      <c r="AI20" s="4">
        <v>7.631548527318649E-3</v>
      </c>
      <c r="AJ20" s="4">
        <v>1.7968905140892517E-2</v>
      </c>
      <c r="AK20" s="15">
        <v>33.174168448844028</v>
      </c>
      <c r="AM20" s="15"/>
    </row>
    <row r="21" spans="1:40" x14ac:dyDescent="0.25">
      <c r="A21" s="2" t="s">
        <v>25</v>
      </c>
      <c r="B21" s="2">
        <v>18</v>
      </c>
      <c r="C21" s="3">
        <v>63279121.104478762</v>
      </c>
      <c r="D21" s="3">
        <v>20658929.802643653</v>
      </c>
      <c r="E21" s="3">
        <v>150569338.40802097</v>
      </c>
      <c r="F21" s="3">
        <v>332822385.00882816</v>
      </c>
      <c r="G21" s="3">
        <v>266571604.10188502</v>
      </c>
      <c r="H21" s="3">
        <v>379115124.21399301</v>
      </c>
      <c r="I21" s="37">
        <v>4.1751044028571511E-3</v>
      </c>
      <c r="J21" s="37">
        <v>1.2977758031080993E-3</v>
      </c>
      <c r="K21" s="37">
        <v>1.0402486186101038E-2</v>
      </c>
      <c r="L21" s="37">
        <v>1.4574807920810746E-2</v>
      </c>
      <c r="M21" s="37">
        <v>1.1674926300672607E-2</v>
      </c>
      <c r="N21" s="37">
        <v>1.6591570389023768E-2</v>
      </c>
      <c r="O21" s="14">
        <v>3.548838742428579E-3</v>
      </c>
      <c r="P21" s="4">
        <v>1.1031094326418845E-3</v>
      </c>
      <c r="Q21" s="4">
        <v>8.8421132581858793E-3</v>
      </c>
      <c r="R21" s="4">
        <v>1.0202365544567521E-2</v>
      </c>
      <c r="S21" s="4">
        <v>8.1724484104708263E-3</v>
      </c>
      <c r="T21" s="4">
        <v>1.1614099272316634E-2</v>
      </c>
      <c r="U21" s="14">
        <v>2.9225730820000057E-3</v>
      </c>
      <c r="V21" s="4">
        <v>9.0844306217566944E-4</v>
      </c>
      <c r="W21" s="4">
        <v>7.2817403302707249E-3</v>
      </c>
      <c r="X21" s="4">
        <v>5.8299231683242988E-3</v>
      </c>
      <c r="Y21" s="4">
        <v>4.6699705202690438E-3</v>
      </c>
      <c r="Z21" s="4">
        <v>6.6366281556095065E-3</v>
      </c>
      <c r="AA21" s="14">
        <v>3.3591736959988185E-3</v>
      </c>
      <c r="AB21" s="4">
        <f t="shared" si="1"/>
        <v>5.3444256049787953</v>
      </c>
      <c r="AC21" s="4">
        <v>9.1982156644685158E-3</v>
      </c>
      <c r="AD21" s="4">
        <f t="shared" si="3"/>
        <v>9.8423240738878235</v>
      </c>
      <c r="AE21" s="14">
        <v>3.548838742428579E-3</v>
      </c>
      <c r="AF21" s="4">
        <v>3.548838742428579E-3</v>
      </c>
      <c r="AG21" s="4">
        <v>3.5281479623020828E-3</v>
      </c>
      <c r="AH21" s="4">
        <v>1.0202365544567521E-2</v>
      </c>
      <c r="AI21" s="4">
        <v>8.1724484104708263E-3</v>
      </c>
      <c r="AJ21" s="4">
        <v>1.1614099272316634E-2</v>
      </c>
      <c r="AK21" s="15">
        <v>0</v>
      </c>
      <c r="AM21" s="15"/>
    </row>
    <row r="22" spans="1:40" x14ac:dyDescent="0.25">
      <c r="A22" s="2" t="s">
        <v>26</v>
      </c>
      <c r="B22" s="2">
        <v>19</v>
      </c>
      <c r="C22" s="3">
        <v>53565897.665435299</v>
      </c>
      <c r="D22" s="3">
        <v>27864455.370967161</v>
      </c>
      <c r="E22" s="3">
        <v>90555115.016240284</v>
      </c>
      <c r="F22" s="3">
        <v>261630234.37999013</v>
      </c>
      <c r="G22" s="3">
        <v>230859982.27362838</v>
      </c>
      <c r="H22" s="3">
        <v>288675002.9478057</v>
      </c>
      <c r="I22" s="37">
        <v>3.6337484808604947E-3</v>
      </c>
      <c r="J22" s="37">
        <v>1.7700581790428352E-3</v>
      </c>
      <c r="K22" s="37">
        <v>6.4373131086382599E-3</v>
      </c>
      <c r="L22" s="37">
        <v>1.1459811778828422E-2</v>
      </c>
      <c r="M22" s="37">
        <v>1.0116670175863393E-2</v>
      </c>
      <c r="N22" s="37">
        <v>1.2634083356839939E-2</v>
      </c>
      <c r="O22" s="14">
        <v>3.0886862087314195E-3</v>
      </c>
      <c r="P22" s="4">
        <v>1.5045494521864103E-3</v>
      </c>
      <c r="Q22" s="4">
        <v>5.4717161423425203E-3</v>
      </c>
      <c r="R22" s="4">
        <v>8.0218682451798969E-3</v>
      </c>
      <c r="S22" s="4">
        <v>7.0816691231043753E-3</v>
      </c>
      <c r="T22" s="4">
        <v>8.8438583497879551E-3</v>
      </c>
      <c r="U22" s="14">
        <v>2.5436239366023461E-3</v>
      </c>
      <c r="V22" s="4">
        <v>1.2390407253299849E-3</v>
      </c>
      <c r="W22" s="4">
        <v>4.5061191760467825E-3</v>
      </c>
      <c r="X22" s="4">
        <v>4.5839247115313691E-3</v>
      </c>
      <c r="Y22" s="4">
        <v>4.0466680703453578E-3</v>
      </c>
      <c r="Z22" s="4">
        <v>5.053633342735976E-3</v>
      </c>
      <c r="AA22" s="14">
        <v>3.0046340095423803E-3</v>
      </c>
      <c r="AB22" s="4">
        <f t="shared" si="1"/>
        <v>2.7212929222603321</v>
      </c>
      <c r="AC22" s="4">
        <v>7.6065709743591064E-3</v>
      </c>
      <c r="AD22" s="4">
        <f t="shared" si="3"/>
        <v>5.1770642215462743</v>
      </c>
      <c r="AE22" s="14">
        <v>2.9430941879952455E-3</v>
      </c>
      <c r="AF22" s="4">
        <v>2.9907862264403774E-3</v>
      </c>
      <c r="AG22" s="4">
        <v>2.8906787528077248E-3</v>
      </c>
      <c r="AH22" s="4">
        <v>7.4878112033487229E-3</v>
      </c>
      <c r="AI22" s="4">
        <v>6.6102059741820797E-3</v>
      </c>
      <c r="AJ22" s="4">
        <v>8.2550771975296051E-3</v>
      </c>
      <c r="AK22" s="15">
        <v>6.6575145029597422</v>
      </c>
      <c r="AM22" s="15"/>
    </row>
    <row r="23" spans="1:40" x14ac:dyDescent="0.25">
      <c r="A23" s="2" t="s">
        <v>27</v>
      </c>
      <c r="B23" s="2">
        <v>20</v>
      </c>
      <c r="C23" s="3">
        <v>351991373.27236694</v>
      </c>
      <c r="D23" s="3">
        <v>291071751.66583139</v>
      </c>
      <c r="E23" s="3">
        <v>434016734.11422026</v>
      </c>
      <c r="F23" s="3">
        <v>1390168516.9397731</v>
      </c>
      <c r="G23" s="3">
        <v>1264484615.8140836</v>
      </c>
      <c r="H23" s="3">
        <v>1520376819.158833</v>
      </c>
      <c r="I23" s="37">
        <v>2.1341457286152693E-2</v>
      </c>
      <c r="J23" s="37">
        <v>1.7031728194767087E-2</v>
      </c>
      <c r="K23" s="37">
        <v>2.7107233293007883E-2</v>
      </c>
      <c r="L23" s="37">
        <v>6.088389790806327E-2</v>
      </c>
      <c r="M23" s="37">
        <v>5.5411931997920078E-2</v>
      </c>
      <c r="N23" s="37">
        <v>6.6528990205378669E-2</v>
      </c>
      <c r="O23" s="14">
        <v>1.8140238693229793E-2</v>
      </c>
      <c r="P23" s="4">
        <v>1.4476968965552025E-2</v>
      </c>
      <c r="Q23" s="4">
        <v>2.30411482990567E-2</v>
      </c>
      <c r="R23" s="4">
        <v>4.2618728535644287E-2</v>
      </c>
      <c r="S23" s="4">
        <v>3.8788352398544064E-2</v>
      </c>
      <c r="T23" s="4">
        <v>4.6570293143765068E-2</v>
      </c>
      <c r="U23" s="14">
        <v>1.4939020100306883E-2</v>
      </c>
      <c r="V23" s="4">
        <v>1.1922209736336961E-2</v>
      </c>
      <c r="W23" s="4">
        <v>1.8975063305105525E-2</v>
      </c>
      <c r="X23" s="4">
        <v>2.4353559163225312E-2</v>
      </c>
      <c r="Y23" s="4">
        <v>2.216477279916803E-2</v>
      </c>
      <c r="Z23" s="4">
        <v>2.6611596082151471E-2</v>
      </c>
      <c r="AA23" s="14">
        <v>1.8040773987974091E-2</v>
      </c>
      <c r="AB23" s="4">
        <f t="shared" si="1"/>
        <v>0.54830979314964168</v>
      </c>
      <c r="AC23" s="4">
        <v>4.0609014804951042E-2</v>
      </c>
      <c r="AD23" s="4">
        <f t="shared" si="3"/>
        <v>4.7155647288079479</v>
      </c>
      <c r="AE23" s="14">
        <v>1.6492142388620731E-2</v>
      </c>
      <c r="AF23" s="4">
        <v>1.6863327608888326E-2</v>
      </c>
      <c r="AG23" s="4">
        <v>1.6139955576589288E-2</v>
      </c>
      <c r="AH23" s="4">
        <v>3.6033682843538098E-2</v>
      </c>
      <c r="AI23" s="4">
        <v>3.2795140455294615E-2</v>
      </c>
      <c r="AJ23" s="4">
        <v>3.937468879836583E-2</v>
      </c>
      <c r="AK23" s="15">
        <v>15.451060879488153</v>
      </c>
      <c r="AM23" s="15"/>
    </row>
    <row r="24" spans="1:40" x14ac:dyDescent="0.25">
      <c r="A24" s="2" t="s">
        <v>28</v>
      </c>
      <c r="B24" s="2">
        <v>21</v>
      </c>
      <c r="C24" s="3">
        <v>37276752.308551133</v>
      </c>
      <c r="D24" s="3">
        <v>23145031.807092518</v>
      </c>
      <c r="E24" s="3">
        <v>56627858.713982888</v>
      </c>
      <c r="F24" s="3">
        <v>284104844.51556242</v>
      </c>
      <c r="G24" s="3">
        <v>258526786.28012457</v>
      </c>
      <c r="H24" s="3">
        <v>308581786.70553792</v>
      </c>
      <c r="I24" s="37">
        <v>2.4425671088787191E-3</v>
      </c>
      <c r="J24" s="37">
        <v>1.415566381060762E-3</v>
      </c>
      <c r="K24" s="37">
        <v>3.8876751481353982E-3</v>
      </c>
      <c r="L24" s="37">
        <v>1.2443976279696017E-2</v>
      </c>
      <c r="M24" s="37">
        <v>1.1329312131963382E-2</v>
      </c>
      <c r="N24" s="37">
        <v>1.3504997955990031E-2</v>
      </c>
      <c r="O24" s="14">
        <v>2.0761820425469106E-3</v>
      </c>
      <c r="P24" s="4">
        <v>1.2032314239016479E-3</v>
      </c>
      <c r="Q24" s="4">
        <v>3.3045238759150889E-3</v>
      </c>
      <c r="R24" s="4">
        <v>8.71078339578721E-3</v>
      </c>
      <c r="S24" s="4">
        <v>7.9305184923743697E-3</v>
      </c>
      <c r="T24" s="4">
        <v>9.4534985691930203E-3</v>
      </c>
      <c r="U24" s="14">
        <v>1.7097969762151029E-3</v>
      </c>
      <c r="V24" s="4">
        <v>9.9089646674253374E-4</v>
      </c>
      <c r="W24" s="4">
        <v>2.7213726036947787E-3</v>
      </c>
      <c r="X24" s="4">
        <v>4.9775905118784073E-3</v>
      </c>
      <c r="Y24" s="4">
        <v>4.5317248527853527E-3</v>
      </c>
      <c r="Z24" s="4">
        <v>5.4019991823960126E-3</v>
      </c>
      <c r="AA24" s="14">
        <v>2.0637854339655014E-3</v>
      </c>
      <c r="AB24" s="4">
        <f t="shared" si="1"/>
        <v>0.59708678369079848</v>
      </c>
      <c r="AC24" s="4">
        <v>8.6282132764450795E-3</v>
      </c>
      <c r="AD24" s="4">
        <f t="shared" si="3"/>
        <v>0.94790692857847603</v>
      </c>
      <c r="AE24" s="14">
        <v>1.9838473688551512E-3</v>
      </c>
      <c r="AF24" s="4">
        <v>2.0131497423134508E-3</v>
      </c>
      <c r="AG24" s="4">
        <v>1.9523990834917537E-3</v>
      </c>
      <c r="AH24" s="4">
        <v>8.2387093248224574E-3</v>
      </c>
      <c r="AI24" s="4">
        <v>7.5007302655924904E-3</v>
      </c>
      <c r="AJ24" s="4">
        <v>8.9411736321986356E-3</v>
      </c>
      <c r="AK24" s="15">
        <v>5.4194215320870143</v>
      </c>
      <c r="AM24" s="15"/>
    </row>
    <row r="25" spans="1:40" x14ac:dyDescent="0.25">
      <c r="A25" s="2" t="s">
        <v>29</v>
      </c>
      <c r="B25" s="2">
        <v>22</v>
      </c>
      <c r="C25" s="3">
        <v>28300301.664451562</v>
      </c>
      <c r="D25" s="3">
        <v>10382915.051765587</v>
      </c>
      <c r="E25" s="3">
        <v>65211602.413495459</v>
      </c>
      <c r="F25" s="3">
        <v>427743871.36042333</v>
      </c>
      <c r="G25" s="3">
        <v>379517283.00509149</v>
      </c>
      <c r="H25" s="3">
        <v>466831536.32935613</v>
      </c>
      <c r="I25" s="37">
        <v>1.8963282687688284E-3</v>
      </c>
      <c r="J25" s="37">
        <v>6.5645057815259106E-4</v>
      </c>
      <c r="K25" s="37">
        <v>4.5583439396444077E-3</v>
      </c>
      <c r="L25" s="37">
        <v>1.8736270037887734E-2</v>
      </c>
      <c r="M25" s="37">
        <v>1.6630786245424144E-2</v>
      </c>
      <c r="N25" s="37">
        <v>2.0432401995901558E-2</v>
      </c>
      <c r="O25" s="14">
        <v>1.6118790284535042E-3</v>
      </c>
      <c r="P25" s="4">
        <v>5.579829914297026E-4</v>
      </c>
      <c r="Q25" s="4">
        <v>3.8745923486977469E-3</v>
      </c>
      <c r="R25" s="4">
        <v>1.3115389026521412E-2</v>
      </c>
      <c r="S25" s="4">
        <v>1.1641550371796901E-2</v>
      </c>
      <c r="T25" s="4">
        <v>1.430268139713109E-2</v>
      </c>
      <c r="U25" s="14">
        <v>1.3274297881381797E-3</v>
      </c>
      <c r="V25" s="4">
        <v>4.5951540470681382E-4</v>
      </c>
      <c r="W25" s="4">
        <v>3.1908407577510853E-3</v>
      </c>
      <c r="X25" s="4">
        <v>7.4945080151550937E-3</v>
      </c>
      <c r="Y25" s="4">
        <v>6.6523144981696569E-3</v>
      </c>
      <c r="Z25" s="4">
        <v>8.1729607983606241E-3</v>
      </c>
      <c r="AA25" s="14">
        <v>1.5437618381890907E-3</v>
      </c>
      <c r="AB25" s="4">
        <f t="shared" si="1"/>
        <v>4.225949284157366</v>
      </c>
      <c r="AC25" s="4">
        <v>1.1970044220557762E-2</v>
      </c>
      <c r="AD25" s="4">
        <f t="shared" si="3"/>
        <v>8.7328313605305965</v>
      </c>
      <c r="AE25" s="14">
        <v>1.5584830851503243E-3</v>
      </c>
      <c r="AF25" s="4">
        <v>1.6065908352113818E-3</v>
      </c>
      <c r="AG25" s="4">
        <v>1.4516117666933772E-3</v>
      </c>
      <c r="AH25" s="4">
        <v>1.2759169549259979E-2</v>
      </c>
      <c r="AI25" s="4">
        <v>1.1325360971728909E-2</v>
      </c>
      <c r="AJ25" s="4">
        <v>1.3914214560164213E-2</v>
      </c>
      <c r="AK25" s="15">
        <v>2.7160420216365679</v>
      </c>
      <c r="AM25" s="15"/>
    </row>
    <row r="26" spans="1:40" x14ac:dyDescent="0.25">
      <c r="A26" s="2" t="s">
        <v>30</v>
      </c>
      <c r="B26" s="2">
        <v>23</v>
      </c>
      <c r="C26" s="3">
        <v>327128.89731968747</v>
      </c>
      <c r="D26" s="3">
        <v>40085.459989230301</v>
      </c>
      <c r="E26" s="3">
        <v>2288592.2735180049</v>
      </c>
      <c r="F26" s="3">
        <v>200815527.3023169</v>
      </c>
      <c r="G26" s="3">
        <v>185015306.57281876</v>
      </c>
      <c r="H26" s="3">
        <v>214518047.40559116</v>
      </c>
      <c r="I26" s="37">
        <v>2.0798752591951926E-5</v>
      </c>
      <c r="J26" s="37">
        <v>2.401867603827653E-6</v>
      </c>
      <c r="K26" s="37">
        <v>1.5176087586714357E-4</v>
      </c>
      <c r="L26" s="37">
        <v>8.7921202485438509E-3</v>
      </c>
      <c r="M26" s="37">
        <v>8.1046828560863322E-3</v>
      </c>
      <c r="N26" s="37">
        <v>9.3838775073795035E-3</v>
      </c>
      <c r="O26" s="14">
        <v>1.7678939703159141E-5</v>
      </c>
      <c r="P26" s="4">
        <v>2.0415874632535051E-6</v>
      </c>
      <c r="Q26" s="4">
        <v>1.2899674448707204E-4</v>
      </c>
      <c r="R26" s="4">
        <v>6.154484173980697E-3</v>
      </c>
      <c r="S26" s="4">
        <v>5.6732779992604322E-3</v>
      </c>
      <c r="T26" s="4">
        <v>6.5687142551656532E-3</v>
      </c>
      <c r="U26" s="14">
        <v>1.455912681436635E-5</v>
      </c>
      <c r="V26" s="4">
        <v>1.6813073226793566E-6</v>
      </c>
      <c r="W26" s="4">
        <v>1.0623261310700051E-4</v>
      </c>
      <c r="X26" s="4">
        <v>3.5168480994175414E-3</v>
      </c>
      <c r="Y26" s="4">
        <v>3.2418731424345339E-3</v>
      </c>
      <c r="Z26" s="4">
        <v>3.7535510029518019E-3</v>
      </c>
      <c r="AA26" s="14">
        <v>1.7053528310626089E-5</v>
      </c>
      <c r="AB26" s="4">
        <f t="shared" si="1"/>
        <v>3.5376069098832517</v>
      </c>
      <c r="AC26" s="4">
        <v>5.7865147666992956E-3</v>
      </c>
      <c r="AD26" s="4">
        <f t="shared" si="3"/>
        <v>5.9788829880668999</v>
      </c>
      <c r="AE26" s="14">
        <v>1.6259083715981184E-5</v>
      </c>
      <c r="AF26" s="4">
        <v>1.6998146606477408E-5</v>
      </c>
      <c r="AG26" s="4">
        <v>1.5522062505995203E-5</v>
      </c>
      <c r="AH26" s="4">
        <v>5.5521285891403276E-3</v>
      </c>
      <c r="AI26" s="4">
        <v>5.1180193308485505E-3</v>
      </c>
      <c r="AJ26" s="4">
        <v>5.9258168806712447E-3</v>
      </c>
      <c r="AK26" s="15">
        <v>9.7872635270872479</v>
      </c>
      <c r="AM26" s="15"/>
    </row>
    <row r="27" spans="1:40" x14ac:dyDescent="0.25">
      <c r="A27" s="2" t="s">
        <v>31</v>
      </c>
      <c r="B27" s="2">
        <v>24</v>
      </c>
      <c r="C27" s="3">
        <v>12268484.31944176</v>
      </c>
      <c r="D27" s="3">
        <v>4628161.3158416608</v>
      </c>
      <c r="E27" s="3">
        <v>34427260.489613876</v>
      </c>
      <c r="F27" s="3">
        <v>876974993.23422718</v>
      </c>
      <c r="G27" s="3">
        <v>824669693.71900713</v>
      </c>
      <c r="H27" s="3">
        <v>913376708.69532955</v>
      </c>
      <c r="I27" s="37">
        <v>8.0450326718446989E-4</v>
      </c>
      <c r="J27" s="37">
        <v>2.8627841938461514E-4</v>
      </c>
      <c r="K27" s="37">
        <v>2.3456406723455833E-3</v>
      </c>
      <c r="L27" s="37">
        <v>3.835853874779277E-2</v>
      </c>
      <c r="M27" s="37">
        <v>3.6103672007793901E-2</v>
      </c>
      <c r="N27" s="37">
        <v>3.9890327916849003E-2</v>
      </c>
      <c r="O27" s="14">
        <v>6.838277771067994E-4</v>
      </c>
      <c r="P27" s="4">
        <v>2.4333665647692282E-4</v>
      </c>
      <c r="Q27" s="4">
        <v>1.9937945714937465E-3</v>
      </c>
      <c r="R27" s="4">
        <v>2.6850977123454942E-2</v>
      </c>
      <c r="S27" s="4">
        <v>2.5272570405455729E-2</v>
      </c>
      <c r="T27" s="4">
        <v>2.7923229541794301E-2</v>
      </c>
      <c r="U27" s="14">
        <v>5.6315228702912923E-4</v>
      </c>
      <c r="V27" s="4">
        <v>2.0039489356923055E-4</v>
      </c>
      <c r="W27" s="4">
        <v>1.6419484706419088E-3</v>
      </c>
      <c r="X27" s="4">
        <v>1.534341549911711E-2</v>
      </c>
      <c r="Y27" s="4">
        <v>1.4441468803117561E-2</v>
      </c>
      <c r="Z27" s="4">
        <v>1.5956131166739603E-2</v>
      </c>
      <c r="AA27" s="14">
        <v>6.6978614213775015E-4</v>
      </c>
      <c r="AB27" s="4">
        <f t="shared" si="1"/>
        <v>2.0533876275774929</v>
      </c>
      <c r="AC27" s="4">
        <v>2.6004563825747527E-2</v>
      </c>
      <c r="AD27" s="4">
        <f t="shared" si="3"/>
        <v>3.1522625557192612</v>
      </c>
      <c r="AE27" s="14">
        <v>6.6325149460206624E-4</v>
      </c>
      <c r="AF27" s="4">
        <v>6.6873259414945642E-4</v>
      </c>
      <c r="AG27" s="4">
        <v>6.5514847962535596E-4</v>
      </c>
      <c r="AH27" s="4">
        <v>2.522785496548435E-2</v>
      </c>
      <c r="AI27" s="4">
        <v>2.3744861792641979E-2</v>
      </c>
      <c r="AJ27" s="4">
        <v>2.6235290500209296E-2</v>
      </c>
      <c r="AK27" s="15">
        <v>6.0449277153223591</v>
      </c>
      <c r="AM27" s="15"/>
    </row>
    <row r="28" spans="1:40" x14ac:dyDescent="0.25">
      <c r="A28" s="2" t="s">
        <v>32</v>
      </c>
      <c r="B28" s="2">
        <v>25</v>
      </c>
      <c r="C28" s="3">
        <v>617948.77224303805</v>
      </c>
      <c r="D28" s="3">
        <v>166112.99433730319</v>
      </c>
      <c r="E28" s="3">
        <v>1702383.6580388753</v>
      </c>
      <c r="F28" s="3">
        <v>236749725.59339073</v>
      </c>
      <c r="G28" s="3">
        <v>219900906.87486851</v>
      </c>
      <c r="H28" s="3">
        <v>251520190.7277801</v>
      </c>
      <c r="I28" s="37">
        <v>8.0450326718446989E-4</v>
      </c>
      <c r="J28" s="37">
        <v>2.8627841938461514E-4</v>
      </c>
      <c r="K28" s="37">
        <v>2.3456406723455833E-3</v>
      </c>
      <c r="L28" s="37">
        <v>3.835853874779277E-2</v>
      </c>
      <c r="M28" s="37">
        <v>3.6103672007793901E-2</v>
      </c>
      <c r="N28" s="37">
        <v>3.9890327916849003E-2</v>
      </c>
      <c r="O28" s="16">
        <v>2.8767792817949791E-5</v>
      </c>
      <c r="P28" s="3">
        <v>7.3417876341239374E-6</v>
      </c>
      <c r="Q28" s="3">
        <v>8.268948733518987E-5</v>
      </c>
      <c r="R28" s="2">
        <v>6.081974297333188E-3</v>
      </c>
      <c r="S28" s="2">
        <v>5.6528441433122689E-3</v>
      </c>
      <c r="T28" s="2">
        <v>6.4548358127850831E-3</v>
      </c>
      <c r="U28" s="16">
        <v>2.8259019857693857E-5</v>
      </c>
      <c r="V28" s="3">
        <v>7.2119444079918004E-6</v>
      </c>
      <c r="W28" s="3">
        <v>8.1227081945947762E-5</v>
      </c>
      <c r="X28" s="4">
        <v>3.4754138841903938E-3</v>
      </c>
      <c r="Y28" s="4">
        <v>3.2301966533212967E-3</v>
      </c>
      <c r="Z28" s="4">
        <v>3.6884776073057624E-3</v>
      </c>
      <c r="AA28" s="14">
        <v>2.7777794304982548E-5</v>
      </c>
      <c r="AB28" s="4">
        <f t="shared" si="1"/>
        <v>3.4413433078867541</v>
      </c>
      <c r="AC28" s="4">
        <v>5.7046575698055041E-3</v>
      </c>
      <c r="AD28" s="4">
        <f t="shared" si="3"/>
        <v>6.2038527142926085</v>
      </c>
      <c r="AE28" s="14">
        <v>3.2655711529944425E-5</v>
      </c>
      <c r="AF28" s="4">
        <v>3.3876325899346361E-5</v>
      </c>
      <c r="AG28" s="4">
        <v>3.160555132693834E-5</v>
      </c>
      <c r="AH28" s="4">
        <v>6.4198217106057852E-3</v>
      </c>
      <c r="AI28" s="4">
        <v>5.9668538181457554E-3</v>
      </c>
      <c r="AJ28" s="4">
        <v>6.8133952995302009E-3</v>
      </c>
      <c r="AK28" s="15">
        <v>11.507401343512498</v>
      </c>
      <c r="AM28" s="15"/>
      <c r="AN28" s="17"/>
    </row>
    <row r="29" spans="1:40" x14ac:dyDescent="0.25">
      <c r="A29" s="2" t="s">
        <v>33</v>
      </c>
      <c r="B29" s="2">
        <v>26</v>
      </c>
      <c r="C29" s="3">
        <v>263060471.88013816</v>
      </c>
      <c r="D29" s="3">
        <v>104071883.410089</v>
      </c>
      <c r="E29" s="3">
        <v>412997170.57630086</v>
      </c>
      <c r="F29" s="3">
        <v>376498428.4089728</v>
      </c>
      <c r="G29" s="3">
        <v>240599697.74215606</v>
      </c>
      <c r="H29" s="3">
        <v>492392695.21348417</v>
      </c>
      <c r="I29" s="37">
        <v>1.8522489205479251E-2</v>
      </c>
      <c r="J29" s="37">
        <v>6.8347724414667644E-3</v>
      </c>
      <c r="K29" s="37">
        <v>2.951477313605597E-2</v>
      </c>
      <c r="L29" s="37">
        <v>1.6481143996924113E-2</v>
      </c>
      <c r="M29" s="37">
        <v>1.0535105923905613E-2</v>
      </c>
      <c r="N29" s="37">
        <v>2.1536791594691757E-2</v>
      </c>
      <c r="O29" s="14">
        <v>1.5744115824657366E-2</v>
      </c>
      <c r="P29" s="4">
        <v>5.80955657524675E-3</v>
      </c>
      <c r="Q29" s="4">
        <v>2.5087557165647572E-2</v>
      </c>
      <c r="R29" s="4">
        <v>1.1536800797846879E-2</v>
      </c>
      <c r="S29" s="4">
        <v>7.3745741467339306E-3</v>
      </c>
      <c r="T29" s="4">
        <v>1.5075754116284232E-2</v>
      </c>
      <c r="U29" s="14">
        <v>1.2965742443835476E-2</v>
      </c>
      <c r="V29" s="4">
        <v>4.7843407090267347E-3</v>
      </c>
      <c r="W29" s="4">
        <v>2.0660341195239171E-2</v>
      </c>
      <c r="X29" s="4">
        <v>6.5924575987696462E-3</v>
      </c>
      <c r="Y29" s="4">
        <v>4.2140423695622466E-3</v>
      </c>
      <c r="Z29" s="4">
        <v>8.6147166378767043E-3</v>
      </c>
      <c r="AA29" s="14">
        <v>1.5208123913466192E-2</v>
      </c>
      <c r="AB29" s="4">
        <f t="shared" si="1"/>
        <v>3.4043951223462159</v>
      </c>
      <c r="AC29" s="4">
        <v>1.0898928670635369E-2</v>
      </c>
      <c r="AD29" s="4">
        <f t="shared" si="3"/>
        <v>5.5290208991955296</v>
      </c>
      <c r="AE29" s="14">
        <v>1.422965919307125E-2</v>
      </c>
      <c r="AF29" s="4">
        <v>1.5139258667738666E-2</v>
      </c>
      <c r="AG29" s="4">
        <v>1.3040836103254965E-2</v>
      </c>
      <c r="AH29" s="4">
        <v>8.6839126173465907E-3</v>
      </c>
      <c r="AI29" s="4">
        <v>5.5509459340177397E-3</v>
      </c>
      <c r="AJ29" s="4">
        <v>1.1347732675669367E-2</v>
      </c>
      <c r="AK29" s="15">
        <v>24.72859010474312</v>
      </c>
      <c r="AM29" s="15"/>
    </row>
    <row r="30" spans="1:40" x14ac:dyDescent="0.25">
      <c r="A30" s="2" t="s">
        <v>34</v>
      </c>
      <c r="B30" s="2">
        <v>27</v>
      </c>
      <c r="C30" s="3">
        <v>130402349.68098398</v>
      </c>
      <c r="D30" s="3">
        <v>94575417.53088592</v>
      </c>
      <c r="E30" s="3">
        <v>187910195.65075925</v>
      </c>
      <c r="F30" s="3">
        <v>2166627480.3672361</v>
      </c>
      <c r="G30" s="3">
        <v>1993941431.3619957</v>
      </c>
      <c r="H30" s="3">
        <v>2335856563.2937012</v>
      </c>
      <c r="I30" s="37">
        <v>8.6734464339764637E-3</v>
      </c>
      <c r="J30" s="37">
        <v>6.0052051693115669E-3</v>
      </c>
      <c r="K30" s="37">
        <v>1.2990945808075504E-2</v>
      </c>
      <c r="L30" s="37">
        <v>9.4888764539274778E-2</v>
      </c>
      <c r="M30" s="37">
        <v>8.7375697365409816E-2</v>
      </c>
      <c r="N30" s="37">
        <v>0.10221126014415878</v>
      </c>
      <c r="O30" s="14">
        <v>7.3724294688799962E-3</v>
      </c>
      <c r="P30" s="4">
        <v>5.1044243939148337E-3</v>
      </c>
      <c r="Q30" s="4">
        <v>1.104230393686418E-2</v>
      </c>
      <c r="R30" s="4">
        <v>6.6422135177492334E-2</v>
      </c>
      <c r="S30" s="4">
        <v>6.1162988155786857E-2</v>
      </c>
      <c r="T30" s="4">
        <v>7.1547882100911148E-2</v>
      </c>
      <c r="U30" s="14">
        <v>6.0714125037835262E-3</v>
      </c>
      <c r="V30" s="4">
        <v>4.2036436185180987E-3</v>
      </c>
      <c r="W30" s="4">
        <v>9.0936620656528501E-3</v>
      </c>
      <c r="X30" s="4">
        <v>3.7955505815709903E-2</v>
      </c>
      <c r="Y30" s="4">
        <v>3.4950278946163926E-2</v>
      </c>
      <c r="Z30" s="4">
        <v>4.0884504057663515E-2</v>
      </c>
      <c r="AA30" s="14">
        <v>7.1819196739246471E-3</v>
      </c>
      <c r="AB30" s="4">
        <f t="shared" si="1"/>
        <v>2.5840843342010373</v>
      </c>
      <c r="AC30" s="4">
        <v>6.3506430365361202E-2</v>
      </c>
      <c r="AD30" s="4">
        <f t="shared" si="3"/>
        <v>4.3896583636461344</v>
      </c>
      <c r="AE30" s="14">
        <v>7.3724294688799962E-3</v>
      </c>
      <c r="AF30" s="4">
        <v>5.1044243939148337E-3</v>
      </c>
      <c r="AG30" s="4">
        <v>1.104230393686418E-2</v>
      </c>
      <c r="AH30" s="4">
        <v>6.6422135177492334E-2</v>
      </c>
      <c r="AI30" s="4">
        <v>6.1162988155786857E-2</v>
      </c>
      <c r="AJ30" s="4">
        <v>7.1547882100911148E-2</v>
      </c>
      <c r="AK30" s="15">
        <v>100</v>
      </c>
      <c r="AM30" s="15"/>
    </row>
    <row r="31" spans="1:40" x14ac:dyDescent="0.25">
      <c r="A31" s="2" t="s">
        <v>35</v>
      </c>
      <c r="B31" s="2">
        <v>28</v>
      </c>
      <c r="C31" s="3">
        <v>6239515.5995277781</v>
      </c>
      <c r="D31" s="3">
        <v>2192988.4985748171</v>
      </c>
      <c r="E31" s="3">
        <v>18610112.187536605</v>
      </c>
      <c r="F31" s="3">
        <v>229750257.17802525</v>
      </c>
      <c r="G31" s="3">
        <v>210002772.18853891</v>
      </c>
      <c r="H31" s="3">
        <v>247211498.10894275</v>
      </c>
      <c r="I31" s="37">
        <v>4.1862799677781548E-4</v>
      </c>
      <c r="J31" s="37">
        <v>1.4830943980385838E-4</v>
      </c>
      <c r="K31" s="37">
        <v>1.2845886378883438E-3</v>
      </c>
      <c r="L31" s="37">
        <v>1.0058571831029589E-2</v>
      </c>
      <c r="M31" s="37">
        <v>9.2000381773060542E-3</v>
      </c>
      <c r="N31" s="37">
        <v>1.0811499069108806E-2</v>
      </c>
      <c r="O31" s="14">
        <v>3.5583379726114318E-4</v>
      </c>
      <c r="P31" s="4">
        <v>1.260630238332796E-4</v>
      </c>
      <c r="Q31" s="4">
        <v>1.0919003422050918E-3</v>
      </c>
      <c r="R31" s="4">
        <v>7.0410002817207114E-3</v>
      </c>
      <c r="S31" s="4">
        <v>6.4400267241142405E-3</v>
      </c>
      <c r="T31" s="4">
        <v>7.5680493483761659E-3</v>
      </c>
      <c r="U31" s="14">
        <v>2.9303959774447077E-4</v>
      </c>
      <c r="V31" s="4">
        <v>1.0381660786270084E-4</v>
      </c>
      <c r="W31" s="4">
        <v>8.9921204652184067E-4</v>
      </c>
      <c r="X31" s="4">
        <v>4.0234287324118359E-3</v>
      </c>
      <c r="Y31" s="4">
        <v>3.6800152709224225E-3</v>
      </c>
      <c r="Z31" s="4">
        <v>4.3245996276435232E-3</v>
      </c>
      <c r="AA31" s="14">
        <v>3.4720882751746693E-4</v>
      </c>
      <c r="AB31" s="4">
        <f t="shared" si="1"/>
        <v>2.4238759246768495</v>
      </c>
      <c r="AC31" s="4">
        <v>6.6570385770518747E-3</v>
      </c>
      <c r="AD31" s="4">
        <f t="shared" si="3"/>
        <v>5.453226662490664</v>
      </c>
      <c r="AE31" s="14">
        <v>2.6828079843628267E-4</v>
      </c>
      <c r="AF31" s="4">
        <v>2.8820063472369842E-4</v>
      </c>
      <c r="AG31" s="4">
        <v>2.4848439422171554E-4</v>
      </c>
      <c r="AH31" s="4">
        <v>3.7630065537993087E-3</v>
      </c>
      <c r="AI31" s="4">
        <v>3.4418210197205384E-3</v>
      </c>
      <c r="AJ31" s="4">
        <v>4.0446837321324982E-3</v>
      </c>
      <c r="AK31" s="15">
        <v>46.555796005739005</v>
      </c>
      <c r="AM31" s="15"/>
    </row>
    <row r="32" spans="1:40" x14ac:dyDescent="0.25">
      <c r="A32" s="2" t="s">
        <v>36</v>
      </c>
      <c r="B32" s="2">
        <v>29</v>
      </c>
      <c r="C32" s="3">
        <v>90363608.195221096</v>
      </c>
      <c r="D32" s="3">
        <v>50748500.617180847</v>
      </c>
      <c r="E32" s="3">
        <v>155477251.43834484</v>
      </c>
      <c r="F32" s="3">
        <v>1721872433.7543705</v>
      </c>
      <c r="G32" s="3">
        <v>1581142026.0192628</v>
      </c>
      <c r="H32" s="3">
        <v>1849139518.069273</v>
      </c>
      <c r="I32" s="37">
        <v>6.036054379102102E-3</v>
      </c>
      <c r="J32" s="37">
        <v>3.1668559489579349E-3</v>
      </c>
      <c r="K32" s="37">
        <v>1.0858593581473924E-2</v>
      </c>
      <c r="L32" s="37">
        <v>7.5399781756512615E-2</v>
      </c>
      <c r="M32" s="37">
        <v>6.9273717236611881E-2</v>
      </c>
      <c r="N32" s="37">
        <v>8.090337952911969E-2</v>
      </c>
      <c r="O32" s="14">
        <v>5.1306462222367871E-3</v>
      </c>
      <c r="P32" s="4">
        <v>2.6918275566142446E-3</v>
      </c>
      <c r="Q32" s="4">
        <v>9.2298045442528367E-3</v>
      </c>
      <c r="R32" s="4">
        <v>5.2779847229558821E-2</v>
      </c>
      <c r="S32" s="4">
        <v>4.8491602065628331E-2</v>
      </c>
      <c r="T32" s="4">
        <v>5.6632365670383787E-2</v>
      </c>
      <c r="U32" s="14">
        <v>4.2252380653714696E-3</v>
      </c>
      <c r="V32" s="4">
        <v>2.2167991642705548E-3</v>
      </c>
      <c r="W32" s="4">
        <v>7.6010155070317465E-3</v>
      </c>
      <c r="X32" s="4">
        <v>3.0159912702605034E-2</v>
      </c>
      <c r="Y32" s="4">
        <v>2.770948689464476E-2</v>
      </c>
      <c r="Z32" s="4">
        <v>3.2361351811647884E-2</v>
      </c>
      <c r="AA32" s="14">
        <v>5.0228069288798709E-3</v>
      </c>
      <c r="AB32" s="4">
        <f t="shared" si="1"/>
        <v>2.1018657043537416</v>
      </c>
      <c r="AC32" s="4">
        <v>5.0918076015934316E-2</v>
      </c>
      <c r="AD32" s="4">
        <f t="shared" si="3"/>
        <v>3.5274281972188675</v>
      </c>
      <c r="AE32" s="14">
        <v>4.116503606236009E-3</v>
      </c>
      <c r="AF32" s="4">
        <v>4.204105020801212E-3</v>
      </c>
      <c r="AG32" s="4">
        <v>4.0316444144770985E-3</v>
      </c>
      <c r="AH32" s="4">
        <v>3.8720862375486005E-2</v>
      </c>
      <c r="AI32" s="4">
        <v>3.5574878452821215E-2</v>
      </c>
      <c r="AJ32" s="4">
        <v>4.154718424219013E-2</v>
      </c>
      <c r="AK32" s="15">
        <v>26.637032109860343</v>
      </c>
      <c r="AM32" s="15"/>
    </row>
    <row r="33" spans="1:39" x14ac:dyDescent="0.25">
      <c r="A33" s="2" t="s">
        <v>37</v>
      </c>
      <c r="B33" s="2">
        <v>30</v>
      </c>
      <c r="C33" s="3">
        <v>93874287.48217915</v>
      </c>
      <c r="D33" s="3">
        <v>56179365.172222994</v>
      </c>
      <c r="E33" s="3">
        <v>147366977.72190517</v>
      </c>
      <c r="F33" s="3">
        <v>590927250.76484513</v>
      </c>
      <c r="G33" s="3">
        <v>517816407.63175434</v>
      </c>
      <c r="H33" s="3">
        <v>654862467.83801532</v>
      </c>
      <c r="I33" s="37">
        <v>7.1813974601749406E-3</v>
      </c>
      <c r="J33" s="37">
        <v>4.1232270059865595E-3</v>
      </c>
      <c r="K33" s="37">
        <v>1.1503837049108279E-2</v>
      </c>
      <c r="L33" s="37">
        <v>2.5936925757778902E-2</v>
      </c>
      <c r="M33" s="37">
        <v>2.2733149349649207E-2</v>
      </c>
      <c r="N33" s="37">
        <v>2.8731073932692575E-2</v>
      </c>
      <c r="O33" s="14">
        <v>6.1041878411486989E-3</v>
      </c>
      <c r="P33" s="4">
        <v>3.5047429550885759E-3</v>
      </c>
      <c r="Q33" s="4">
        <v>9.7782614917420376E-3</v>
      </c>
      <c r="R33" s="4">
        <v>1.8155848030445232E-2</v>
      </c>
      <c r="S33" s="4">
        <v>1.5913204544754447E-2</v>
      </c>
      <c r="T33" s="4">
        <v>2.0111751752884804E-2</v>
      </c>
      <c r="U33" s="14">
        <v>5.0269782221224581E-3</v>
      </c>
      <c r="V33" s="4">
        <v>2.8862589041905918E-3</v>
      </c>
      <c r="W33" s="4">
        <v>8.0526859343757941E-3</v>
      </c>
      <c r="X33" s="4">
        <v>1.0374770303111566E-2</v>
      </c>
      <c r="Y33" s="4">
        <v>9.0932597398596868E-3</v>
      </c>
      <c r="Z33" s="4">
        <v>1.1492429573077032E-2</v>
      </c>
      <c r="AA33" s="14">
        <v>5.9745926313247173E-3</v>
      </c>
      <c r="AB33" s="4">
        <f t="shared" si="1"/>
        <v>2.1230540932959627</v>
      </c>
      <c r="AC33" s="4">
        <v>1.7322587456266803E-2</v>
      </c>
      <c r="AD33" s="4">
        <f t="shared" si="3"/>
        <v>4.5894885922218975</v>
      </c>
      <c r="AE33" s="14">
        <v>3.9372808261791039E-3</v>
      </c>
      <c r="AF33" s="4">
        <v>4.1964271270520529E-3</v>
      </c>
      <c r="AG33" s="4">
        <v>3.6748660908547046E-3</v>
      </c>
      <c r="AH33" s="4">
        <v>1.0903157981908516E-2</v>
      </c>
      <c r="AI33" s="4">
        <v>9.5563800081899831E-3</v>
      </c>
      <c r="AJ33" s="4">
        <v>1.2077739706067099E-2</v>
      </c>
      <c r="AK33" s="15">
        <v>39.946853687995208</v>
      </c>
      <c r="AM33" s="15"/>
    </row>
    <row r="34" spans="1:39" x14ac:dyDescent="0.25">
      <c r="A34" s="2" t="s">
        <v>38</v>
      </c>
      <c r="B34" s="2">
        <v>31</v>
      </c>
      <c r="C34" s="3">
        <v>357339625.56875676</v>
      </c>
      <c r="D34" s="3">
        <v>180515176.09364709</v>
      </c>
      <c r="E34" s="3">
        <v>657939505.48188436</v>
      </c>
      <c r="F34" s="3">
        <v>1064278648.080019</v>
      </c>
      <c r="G34" s="3">
        <v>836268442.10621607</v>
      </c>
      <c r="H34" s="3">
        <v>1230439898.1483932</v>
      </c>
      <c r="I34" s="37">
        <v>2.3978246496865432E-2</v>
      </c>
      <c r="J34" s="37">
        <v>1.1439539524756816E-2</v>
      </c>
      <c r="K34" s="37">
        <v>4.582324452049652E-2</v>
      </c>
      <c r="L34" s="37">
        <v>4.6606350945276744E-2</v>
      </c>
      <c r="M34" s="37">
        <v>3.6625615279257423E-2</v>
      </c>
      <c r="N34" s="37">
        <v>5.3848595005248301E-2</v>
      </c>
      <c r="O34" s="14">
        <v>2.0381509522335622E-2</v>
      </c>
      <c r="P34" s="4">
        <v>9.7236085960432928E-3</v>
      </c>
      <c r="Q34" s="4">
        <v>3.894975784242205E-2</v>
      </c>
      <c r="R34" s="4">
        <v>3.2624445661693723E-2</v>
      </c>
      <c r="S34" s="4">
        <v>2.5637930695480197E-2</v>
      </c>
      <c r="T34" s="4">
        <v>3.7694016503673808E-2</v>
      </c>
      <c r="U34" s="14">
        <v>1.6784772547805804E-2</v>
      </c>
      <c r="V34" s="4">
        <v>8.0076776673297673E-3</v>
      </c>
      <c r="W34" s="4">
        <v>3.2076271164347574E-2</v>
      </c>
      <c r="X34" s="4">
        <v>1.8642540378110702E-2</v>
      </c>
      <c r="Y34" s="4">
        <v>1.465024611170297E-2</v>
      </c>
      <c r="Z34" s="4">
        <v>2.1539438002099325E-2</v>
      </c>
      <c r="AA34" s="14">
        <v>2.0071962517038147E-2</v>
      </c>
      <c r="AB34" s="4">
        <f t="shared" si="1"/>
        <v>1.5187638823230998</v>
      </c>
      <c r="AC34" s="4">
        <v>3.1654140660521746E-2</v>
      </c>
      <c r="AD34" s="4">
        <f t="shared" si="3"/>
        <v>2.9741654807985469</v>
      </c>
      <c r="AE34" s="14">
        <v>1.7692903928832923E-2</v>
      </c>
      <c r="AF34" s="4">
        <v>1.853888065761277E-2</v>
      </c>
      <c r="AG34" s="4">
        <v>1.6588140066074963E-2</v>
      </c>
      <c r="AH34" s="4">
        <v>2.6974059100231741E-2</v>
      </c>
      <c r="AI34" s="4">
        <v>2.1197572671695336E-2</v>
      </c>
      <c r="AJ34" s="4">
        <v>3.1165606289183519E-2</v>
      </c>
      <c r="AK34" s="15">
        <v>17.31948680463384</v>
      </c>
      <c r="AM34" s="15"/>
    </row>
    <row r="35" spans="1:39" x14ac:dyDescent="0.25">
      <c r="A35" s="2" t="s">
        <v>39</v>
      </c>
      <c r="B35" s="2">
        <v>32</v>
      </c>
      <c r="C35" s="3">
        <v>66719507.411870226</v>
      </c>
      <c r="D35" s="3">
        <v>19574802.153279185</v>
      </c>
      <c r="E35" s="3">
        <v>164964960.32758799</v>
      </c>
      <c r="F35" s="3">
        <v>453601524.3008855</v>
      </c>
      <c r="G35" s="3">
        <v>374281776.58013672</v>
      </c>
      <c r="H35" s="3">
        <v>504474730.31240499</v>
      </c>
      <c r="I35" s="37">
        <v>4.5091697992320221E-3</v>
      </c>
      <c r="J35" s="37">
        <v>1.2523810173185393E-3</v>
      </c>
      <c r="K35" s="37">
        <v>1.1756923312692907E-2</v>
      </c>
      <c r="L35" s="37">
        <v>1.9864191056287939E-2</v>
      </c>
      <c r="M35" s="37">
        <v>1.6398126525548378E-2</v>
      </c>
      <c r="N35" s="37">
        <v>2.2070973309717544E-2</v>
      </c>
      <c r="O35" s="14">
        <v>3.8327943293472184E-3</v>
      </c>
      <c r="P35" s="4">
        <v>1.0645238647207585E-3</v>
      </c>
      <c r="Q35" s="4">
        <v>9.9933848157889738E-3</v>
      </c>
      <c r="R35" s="4">
        <v>1.3904933739401557E-2</v>
      </c>
      <c r="S35" s="4">
        <v>1.1478688567883862E-2</v>
      </c>
      <c r="T35" s="4">
        <v>1.544968131680228E-2</v>
      </c>
      <c r="U35" s="14">
        <v>3.1564188594624151E-3</v>
      </c>
      <c r="V35" s="4">
        <v>8.7666671212297779E-4</v>
      </c>
      <c r="W35" s="4">
        <v>8.2298463188850354E-3</v>
      </c>
      <c r="X35" s="4">
        <v>7.9456764225151744E-3</v>
      </c>
      <c r="Y35" s="4">
        <v>6.5592506102193516E-3</v>
      </c>
      <c r="Z35" s="4">
        <v>8.8283893238870169E-3</v>
      </c>
      <c r="AA35" s="14">
        <v>3.7017972373182147E-3</v>
      </c>
      <c r="AB35" s="4">
        <f t="shared" ref="AB35:AB55" si="4">100-AA35/O35*100</f>
        <v>3.4177960196292219</v>
      </c>
      <c r="AC35" s="4">
        <v>1.2998632668320152E-2</v>
      </c>
      <c r="AD35" s="4">
        <f t="shared" si="3"/>
        <v>6.5178381146346283</v>
      </c>
      <c r="AE35" s="14">
        <v>3.1966969446279012E-3</v>
      </c>
      <c r="AF35" s="4">
        <v>3.4553845366267267E-3</v>
      </c>
      <c r="AG35" s="4">
        <v>2.9061177808288215E-3</v>
      </c>
      <c r="AH35" s="4">
        <v>8.7563643669072225E-3</v>
      </c>
      <c r="AI35" s="4">
        <v>7.2284831728345504E-3</v>
      </c>
      <c r="AJ35" s="4">
        <v>9.7291394189946059E-3</v>
      </c>
      <c r="AK35" s="15">
        <v>37.026924895766669</v>
      </c>
      <c r="AM35" s="15"/>
    </row>
    <row r="36" spans="1:39" x14ac:dyDescent="0.25">
      <c r="A36" s="2" t="s">
        <v>40</v>
      </c>
      <c r="B36" s="2">
        <v>33</v>
      </c>
      <c r="C36" s="3">
        <v>62882244.00330396</v>
      </c>
      <c r="D36" s="3">
        <v>18378915.524623305</v>
      </c>
      <c r="E36" s="3">
        <v>144629566.06213388</v>
      </c>
      <c r="F36" s="3">
        <v>194693050.96695283</v>
      </c>
      <c r="G36" s="3">
        <v>140266633.70718566</v>
      </c>
      <c r="H36" s="3">
        <v>233920143.94662467</v>
      </c>
      <c r="I36" s="37">
        <v>4.2159879659429749E-3</v>
      </c>
      <c r="J36" s="37">
        <v>1.1752405428456882E-3</v>
      </c>
      <c r="K36" s="37">
        <v>1.0099799358784495E-2</v>
      </c>
      <c r="L36" s="37">
        <v>8.5269144732448236E-3</v>
      </c>
      <c r="M36" s="37">
        <v>6.1430782802915709E-3</v>
      </c>
      <c r="N36" s="37">
        <v>1.023935727111149E-2</v>
      </c>
      <c r="O36" s="14">
        <v>3.5835897710515281E-3</v>
      </c>
      <c r="P36" s="4">
        <v>9.9895446141883503E-4</v>
      </c>
      <c r="Q36" s="4">
        <v>8.5848294549668216E-3</v>
      </c>
      <c r="R36" s="4">
        <v>5.968840131271377E-3</v>
      </c>
      <c r="S36" s="4">
        <v>4.3001547962040988E-3</v>
      </c>
      <c r="T36" s="4">
        <v>7.1675500897780452E-3</v>
      </c>
      <c r="U36" s="14">
        <v>2.951191576160082E-3</v>
      </c>
      <c r="V36" s="4">
        <v>8.226683799919816E-4</v>
      </c>
      <c r="W36" s="4">
        <v>7.0698595511491449E-3</v>
      </c>
      <c r="X36" s="4">
        <v>3.4107657892979313E-3</v>
      </c>
      <c r="Y36" s="4">
        <v>2.4572313121166284E-3</v>
      </c>
      <c r="Z36" s="4">
        <v>4.0957429084445959E-3</v>
      </c>
      <c r="AA36" s="14">
        <v>3.5112276065119392E-3</v>
      </c>
      <c r="AB36" s="4">
        <f t="shared" si="4"/>
        <v>2.0192647362746499</v>
      </c>
      <c r="AC36" s="4">
        <v>5.7509719763089986E-3</v>
      </c>
      <c r="AD36" s="4">
        <f t="shared" si="3"/>
        <v>3.6500919805331051</v>
      </c>
      <c r="AE36" s="14">
        <v>3.5763886271199725E-3</v>
      </c>
      <c r="AF36" s="4">
        <v>3.5835878154035889E-3</v>
      </c>
      <c r="AG36" s="4">
        <v>3.5364349917521437E-3</v>
      </c>
      <c r="AH36" s="4">
        <v>5.9090150259161478E-3</v>
      </c>
      <c r="AI36" s="4">
        <v>4.2570547620150593E-3</v>
      </c>
      <c r="AJ36" s="4">
        <v>7.0957104308444225E-3</v>
      </c>
      <c r="AK36" s="15">
        <v>1.0022902949234549</v>
      </c>
      <c r="AM36" s="15"/>
    </row>
    <row r="37" spans="1:39" x14ac:dyDescent="0.25">
      <c r="A37" s="2" t="s">
        <v>41</v>
      </c>
      <c r="B37" s="2">
        <v>34</v>
      </c>
      <c r="C37" s="3">
        <v>26012441.951370426</v>
      </c>
      <c r="D37" s="3">
        <v>7912985.3910905002</v>
      </c>
      <c r="E37" s="3">
        <v>63028981.928755015</v>
      </c>
      <c r="F37" s="3">
        <v>373058845.48147798</v>
      </c>
      <c r="G37" s="3">
        <v>333562121.02736342</v>
      </c>
      <c r="H37" s="3">
        <v>400896239.82528538</v>
      </c>
      <c r="I37" s="37">
        <v>1.7778716065872829E-3</v>
      </c>
      <c r="J37" s="37">
        <v>5.1103187390490602E-4</v>
      </c>
      <c r="K37" s="37">
        <v>4.4817018549023185E-3</v>
      </c>
      <c r="L37" s="37">
        <v>1.6324266555462728E-2</v>
      </c>
      <c r="M37" s="37">
        <v>1.4607029787396095E-2</v>
      </c>
      <c r="N37" s="37">
        <v>1.7519053968898458E-2</v>
      </c>
      <c r="O37" s="14">
        <v>1.5111908655991906E-3</v>
      </c>
      <c r="P37" s="4">
        <v>4.3437709281917005E-4</v>
      </c>
      <c r="Q37" s="4">
        <v>3.8094465766669713E-3</v>
      </c>
      <c r="R37" s="4">
        <v>1.1426986588823912E-2</v>
      </c>
      <c r="S37" s="4">
        <v>1.0224920851177264E-2</v>
      </c>
      <c r="T37" s="4">
        <v>1.2263337778228914E-2</v>
      </c>
      <c r="U37" s="14">
        <v>1.2445101246110982E-3</v>
      </c>
      <c r="V37" s="4">
        <v>3.5772231173343414E-4</v>
      </c>
      <c r="W37" s="4">
        <v>3.1371912984316233E-3</v>
      </c>
      <c r="X37" s="4">
        <v>6.5297066221850922E-3</v>
      </c>
      <c r="Y37" s="4">
        <v>5.8428119149584387E-3</v>
      </c>
      <c r="Z37" s="4">
        <v>7.0076215875593817E-3</v>
      </c>
      <c r="AA37" s="14">
        <v>1.4811515418514005E-3</v>
      </c>
      <c r="AB37" s="4">
        <f t="shared" si="4"/>
        <v>1.9877915114236373</v>
      </c>
      <c r="AC37" s="4">
        <v>1.0899315186111549E-2</v>
      </c>
      <c r="AD37" s="4">
        <f t="shared" si="3"/>
        <v>4.6177651352846283</v>
      </c>
      <c r="AE37" s="14">
        <v>1.3416485140492938E-3</v>
      </c>
      <c r="AF37" s="4">
        <v>1.4220378838630595E-3</v>
      </c>
      <c r="AG37" s="4">
        <v>1.2588957740715021E-3</v>
      </c>
      <c r="AH37" s="4">
        <v>7.9979517511982352E-3</v>
      </c>
      <c r="AI37" s="4">
        <v>7.1566044986452852E-3</v>
      </c>
      <c r="AJ37" s="4">
        <v>8.5833288677217377E-3</v>
      </c>
      <c r="AK37" s="15">
        <v>30.008216172927177</v>
      </c>
      <c r="AM37" s="15"/>
    </row>
    <row r="38" spans="1:39" x14ac:dyDescent="0.25">
      <c r="A38" s="2" t="s">
        <v>42</v>
      </c>
      <c r="B38" s="2">
        <v>35</v>
      </c>
      <c r="C38" s="3">
        <v>7296991.3128215438</v>
      </c>
      <c r="D38" s="3">
        <v>2295108.3926864835</v>
      </c>
      <c r="E38" s="3">
        <v>28533647.287444454</v>
      </c>
      <c r="F38" s="3">
        <v>283285458.26943284</v>
      </c>
      <c r="G38" s="3">
        <v>248299940.9327192</v>
      </c>
      <c r="H38" s="3">
        <v>311318179.48144186</v>
      </c>
      <c r="I38" s="37">
        <v>4.8494395007003935E-4</v>
      </c>
      <c r="J38" s="37">
        <v>1.4489751994382707E-4</v>
      </c>
      <c r="K38" s="37">
        <v>1.9488079080314884E-3</v>
      </c>
      <c r="L38" s="37">
        <v>1.2407927216637585E-2</v>
      </c>
      <c r="M38" s="37">
        <v>1.0879603389576673E-2</v>
      </c>
      <c r="N38" s="37">
        <v>1.3625728264330905E-2</v>
      </c>
      <c r="O38" s="14">
        <v>4.1220235755953338E-4</v>
      </c>
      <c r="P38" s="4">
        <v>1.2316289195225301E-4</v>
      </c>
      <c r="Q38" s="4">
        <v>1.656486721826765E-3</v>
      </c>
      <c r="R38" s="4">
        <v>8.6855490516463078E-3</v>
      </c>
      <c r="S38" s="4">
        <v>7.6157223727036693E-3</v>
      </c>
      <c r="T38" s="4">
        <v>9.5380097850316335E-3</v>
      </c>
      <c r="U38" s="14">
        <v>3.3946076504902747E-4</v>
      </c>
      <c r="V38" s="4">
        <v>1.0142826396067895E-4</v>
      </c>
      <c r="W38" s="4">
        <v>1.364165535622042E-3</v>
      </c>
      <c r="X38" s="4">
        <v>4.9631708866550352E-3</v>
      </c>
      <c r="Y38" s="4">
        <v>4.3518413558306691E-3</v>
      </c>
      <c r="Z38" s="4">
        <v>5.4502913057323625E-3</v>
      </c>
      <c r="AA38" s="14">
        <v>3.9247238679697579E-4</v>
      </c>
      <c r="AB38" s="4">
        <f t="shared" si="4"/>
        <v>4.7864769331669947</v>
      </c>
      <c r="AC38" s="4">
        <v>7.7827373490288775E-3</v>
      </c>
      <c r="AD38" s="4">
        <f t="shared" si="3"/>
        <v>10.39441142119054</v>
      </c>
      <c r="AE38" s="14">
        <v>3.9571136126284134E-4</v>
      </c>
      <c r="AF38" s="4">
        <v>4.0401160305697943E-4</v>
      </c>
      <c r="AG38" s="4">
        <v>3.7239491460309981E-4</v>
      </c>
      <c r="AH38" s="4">
        <v>8.5461457151602433E-3</v>
      </c>
      <c r="AI38" s="4">
        <v>7.4934897881895985E-3</v>
      </c>
      <c r="AJ38" s="4">
        <v>9.3849244268621214E-3</v>
      </c>
      <c r="AK38" s="15">
        <v>1.6050031570501773</v>
      </c>
      <c r="AM38" s="15"/>
    </row>
    <row r="39" spans="1:39" x14ac:dyDescent="0.25">
      <c r="A39" s="2" t="s">
        <v>43</v>
      </c>
      <c r="B39" s="2">
        <v>36</v>
      </c>
      <c r="C39" s="3">
        <v>39589049.996970788</v>
      </c>
      <c r="D39" s="3">
        <v>23222249.210101161</v>
      </c>
      <c r="E39" s="3">
        <v>67051707.503347225</v>
      </c>
      <c r="F39" s="3">
        <v>930957921.52005172</v>
      </c>
      <c r="G39" s="3">
        <v>852332661.02374268</v>
      </c>
      <c r="H39" s="3">
        <v>1003809222.104947</v>
      </c>
      <c r="I39" s="37">
        <v>2.6807849152452193E-3</v>
      </c>
      <c r="J39" s="37">
        <v>1.4834705002227219E-3</v>
      </c>
      <c r="K39" s="37">
        <v>4.7113072311123728E-3</v>
      </c>
      <c r="L39" s="37">
        <v>4.0777806700531334E-2</v>
      </c>
      <c r="M39" s="37">
        <v>3.7352262690665203E-2</v>
      </c>
      <c r="N39" s="37">
        <v>4.3933943049576193E-2</v>
      </c>
      <c r="O39" s="14">
        <v>2.2786671779584369E-3</v>
      </c>
      <c r="P39" s="4">
        <v>1.2609499251893142E-3</v>
      </c>
      <c r="Q39" s="4">
        <v>4.0046111464455145E-3</v>
      </c>
      <c r="R39" s="4">
        <v>2.8544464690371928E-2</v>
      </c>
      <c r="S39" s="4">
        <v>2.6146583883465638E-2</v>
      </c>
      <c r="T39" s="4">
        <v>3.0753760134703326E-2</v>
      </c>
      <c r="U39" s="14">
        <v>1.8765494406716534E-3</v>
      </c>
      <c r="V39" s="4">
        <v>1.0384293501559058E-3</v>
      </c>
      <c r="W39" s="4">
        <v>3.2979150617786601E-3</v>
      </c>
      <c r="X39" s="4">
        <v>1.6311122680212536E-2</v>
      </c>
      <c r="Y39" s="4">
        <v>1.4940905076266078E-2</v>
      </c>
      <c r="Z39" s="4">
        <v>1.7573577219830473E-2</v>
      </c>
      <c r="AA39" s="14">
        <v>2.2629829297028227E-3</v>
      </c>
      <c r="AB39" s="4">
        <f t="shared" si="4"/>
        <v>0.68830799018513744</v>
      </c>
      <c r="AC39" s="4">
        <v>2.8082870862842935E-2</v>
      </c>
      <c r="AD39" s="4">
        <f t="shared" si="3"/>
        <v>1.6171045158352086</v>
      </c>
      <c r="AE39" s="14">
        <v>1.6403385130679823E-3</v>
      </c>
      <c r="AF39" s="4">
        <v>1.6873615826551451E-3</v>
      </c>
      <c r="AG39" s="4">
        <v>1.5951504828962436E-3</v>
      </c>
      <c r="AH39" s="4">
        <v>1.687901792485802E-2</v>
      </c>
      <c r="AI39" s="4">
        <v>1.546109422019327E-2</v>
      </c>
      <c r="AJ39" s="4">
        <v>1.8185426638795299E-2</v>
      </c>
      <c r="AK39" s="15">
        <v>40.86763192812186</v>
      </c>
      <c r="AM39" s="15"/>
    </row>
    <row r="40" spans="1:39" x14ac:dyDescent="0.25">
      <c r="A40" s="2" t="s">
        <v>44</v>
      </c>
      <c r="B40" s="2">
        <v>37</v>
      </c>
      <c r="C40" s="3">
        <v>251719975.82482484</v>
      </c>
      <c r="D40" s="3">
        <v>191988203.49174035</v>
      </c>
      <c r="E40" s="3">
        <v>319319974.90166819</v>
      </c>
      <c r="F40" s="3">
        <v>447120876.63491589</v>
      </c>
      <c r="G40" s="3">
        <v>386015417.12804663</v>
      </c>
      <c r="H40" s="3">
        <v>506487674.2414735</v>
      </c>
      <c r="I40" s="37">
        <v>1.7404477863024945E-2</v>
      </c>
      <c r="J40" s="37">
        <v>1.2946704838009051E-2</v>
      </c>
      <c r="K40" s="37">
        <v>2.2493470478151912E-2</v>
      </c>
      <c r="L40" s="37">
        <v>1.9564809357452344E-2</v>
      </c>
      <c r="M40" s="37">
        <v>1.690396142802876E-2</v>
      </c>
      <c r="N40" s="37">
        <v>2.2135565214025568E-2</v>
      </c>
      <c r="O40" s="14">
        <v>1.4793806183571201E-2</v>
      </c>
      <c r="P40" s="4">
        <v>1.1004699112307696E-2</v>
      </c>
      <c r="Q40" s="4">
        <v>1.9119449906429119E-2</v>
      </c>
      <c r="R40" s="4">
        <v>1.369536655021664E-2</v>
      </c>
      <c r="S40" s="4">
        <v>1.1832772999620135E-2</v>
      </c>
      <c r="T40" s="4">
        <v>1.5494895649817894E-2</v>
      </c>
      <c r="U40" s="14">
        <v>1.218313450411746E-2</v>
      </c>
      <c r="V40" s="4">
        <v>9.0626933866063356E-3</v>
      </c>
      <c r="W40" s="4">
        <v>1.5745429334706334E-2</v>
      </c>
      <c r="X40" s="4">
        <v>7.8259237429809374E-3</v>
      </c>
      <c r="Y40" s="4">
        <v>6.7615845712115045E-3</v>
      </c>
      <c r="Z40" s="4">
        <v>8.8542260856102235E-3</v>
      </c>
      <c r="AA40" s="14">
        <v>1.4202371833194238E-2</v>
      </c>
      <c r="AB40" s="4">
        <f t="shared" si="4"/>
        <v>3.9978511482309642</v>
      </c>
      <c r="AC40" s="4">
        <v>1.3252958384172266E-2</v>
      </c>
      <c r="AD40" s="4">
        <f t="shared" si="3"/>
        <v>3.2303492164463137</v>
      </c>
      <c r="AE40" s="14">
        <v>1.3844264301315679E-2</v>
      </c>
      <c r="AF40" s="4">
        <v>1.4127038155514306E-2</v>
      </c>
      <c r="AG40" s="4">
        <v>1.3484024803374468E-2</v>
      </c>
      <c r="AH40" s="4">
        <v>1.1526591682124297E-2</v>
      </c>
      <c r="AI40" s="4">
        <v>9.9589552666430031E-3</v>
      </c>
      <c r="AJ40" s="4">
        <v>1.3041150425415204E-2</v>
      </c>
      <c r="AK40" s="15">
        <v>15.835829294090971</v>
      </c>
      <c r="AM40" s="15"/>
    </row>
    <row r="41" spans="1:39" x14ac:dyDescent="0.25">
      <c r="A41" s="2" t="s">
        <v>45</v>
      </c>
      <c r="B41" s="2">
        <v>38</v>
      </c>
      <c r="C41" s="3">
        <v>276539243.5639236</v>
      </c>
      <c r="D41" s="3">
        <v>130409182.59368569</v>
      </c>
      <c r="E41" s="3">
        <v>502455809.19287783</v>
      </c>
      <c r="F41" s="3">
        <v>1070206325.4413755</v>
      </c>
      <c r="G41" s="3">
        <v>906163247.79434252</v>
      </c>
      <c r="H41" s="3">
        <v>1199828627.3161061</v>
      </c>
      <c r="I41" s="37">
        <v>1.8720494936349044E-2</v>
      </c>
      <c r="J41" s="37">
        <v>8.2885120506941464E-3</v>
      </c>
      <c r="K41" s="37">
        <v>3.5686270696168879E-2</v>
      </c>
      <c r="L41" s="37">
        <v>4.6875898882105714E-2</v>
      </c>
      <c r="M41" s="37">
        <v>3.9706541113417079E-2</v>
      </c>
      <c r="N41" s="37">
        <v>5.2511254562936531E-2</v>
      </c>
      <c r="O41" s="14">
        <v>1.5912420695896684E-2</v>
      </c>
      <c r="P41" s="4">
        <v>7.0452352430900225E-3</v>
      </c>
      <c r="Q41" s="4">
        <v>3.0333330091743549E-2</v>
      </c>
      <c r="R41" s="4">
        <v>3.2813129217473994E-2</v>
      </c>
      <c r="S41" s="4">
        <v>2.7794578779391947E-2</v>
      </c>
      <c r="T41" s="4">
        <v>3.6757878194055564E-2</v>
      </c>
      <c r="U41" s="14">
        <v>1.3104346455444327E-2</v>
      </c>
      <c r="V41" s="4">
        <v>5.8019584354859011E-3</v>
      </c>
      <c r="W41" s="4">
        <v>2.4980389487318216E-2</v>
      </c>
      <c r="X41" s="4">
        <v>1.8750359552842287E-2</v>
      </c>
      <c r="Y41" s="4">
        <v>1.5882616445366832E-2</v>
      </c>
      <c r="Z41" s="4">
        <v>2.1004501825174611E-2</v>
      </c>
      <c r="AA41" s="14">
        <v>1.5552212865754879E-2</v>
      </c>
      <c r="AB41" s="4">
        <f t="shared" si="4"/>
        <v>2.2636897114886523</v>
      </c>
      <c r="AC41" s="4">
        <v>3.1454121039746361E-2</v>
      </c>
      <c r="AD41" s="4">
        <f t="shared" si="3"/>
        <v>4.1416597872168808</v>
      </c>
      <c r="AE41" s="14">
        <v>1.5089633519731298E-2</v>
      </c>
      <c r="AF41" s="4">
        <v>1.5346829970496106E-2</v>
      </c>
      <c r="AG41" s="4">
        <v>1.4810344285598695E-2</v>
      </c>
      <c r="AH41" s="4">
        <v>3.044535046647107E-2</v>
      </c>
      <c r="AI41" s="4">
        <v>2.5788936080984676E-2</v>
      </c>
      <c r="AJ41" s="4">
        <v>3.4105448358942796E-2</v>
      </c>
      <c r="AK41" s="15">
        <v>7.2159492479675151</v>
      </c>
      <c r="AM41" s="15"/>
    </row>
    <row r="42" spans="1:39" x14ac:dyDescent="0.25">
      <c r="A42" s="2" t="s">
        <v>46</v>
      </c>
      <c r="B42" s="2">
        <v>39</v>
      </c>
      <c r="C42" s="3">
        <v>117087782.39950354</v>
      </c>
      <c r="D42" s="3">
        <v>71078266.268071443</v>
      </c>
      <c r="E42" s="3">
        <v>177210679.8317101</v>
      </c>
      <c r="F42" s="3">
        <v>340007461.53632927</v>
      </c>
      <c r="G42" s="3">
        <v>287046356.7760151</v>
      </c>
      <c r="H42" s="3">
        <v>384089334.04667592</v>
      </c>
      <c r="I42" s="37">
        <v>7.9155246369169204E-3</v>
      </c>
      <c r="J42" s="37">
        <v>4.4877726725136421E-3</v>
      </c>
      <c r="K42" s="37">
        <v>1.2477599075872399E-2</v>
      </c>
      <c r="L42" s="37">
        <v>1.4888008203769698E-2</v>
      </c>
      <c r="M42" s="37">
        <v>1.2572835410025778E-2</v>
      </c>
      <c r="N42" s="37">
        <v>1.6806438357660488E-2</v>
      </c>
      <c r="O42" s="14">
        <v>6.7281959413793826E-3</v>
      </c>
      <c r="P42" s="4">
        <v>3.8146067716365948E-3</v>
      </c>
      <c r="Q42" s="4">
        <v>1.0605959214491541E-2</v>
      </c>
      <c r="R42" s="4">
        <v>1.0421605742638791E-2</v>
      </c>
      <c r="S42" s="4">
        <v>8.8009847870180458E-3</v>
      </c>
      <c r="T42" s="4">
        <v>1.1764506850362337E-2</v>
      </c>
      <c r="U42" s="14">
        <v>5.5408672458418457E-3</v>
      </c>
      <c r="V42" s="4">
        <v>3.1414408707595479E-3</v>
      </c>
      <c r="W42" s="4">
        <v>8.7343193531106804E-3</v>
      </c>
      <c r="X42" s="4">
        <v>5.9552032815078796E-3</v>
      </c>
      <c r="Y42" s="4">
        <v>5.0291341640103116E-3</v>
      </c>
      <c r="Z42" s="4">
        <v>6.7225753430641957E-3</v>
      </c>
      <c r="AA42" s="14">
        <v>6.5848634125842556E-3</v>
      </c>
      <c r="AB42" s="4">
        <f t="shared" si="4"/>
        <v>2.1303263169494073</v>
      </c>
      <c r="AC42" s="4">
        <v>9.910221002249562E-3</v>
      </c>
      <c r="AD42" s="4">
        <f t="shared" si="3"/>
        <v>4.9069668630521903</v>
      </c>
      <c r="AE42" s="14">
        <v>5.837813684828096E-3</v>
      </c>
      <c r="AF42" s="4">
        <v>6.0349958349222629E-3</v>
      </c>
      <c r="AG42" s="4">
        <v>5.6183788076743096E-3</v>
      </c>
      <c r="AH42" s="4">
        <v>8.6005177746080168E-3</v>
      </c>
      <c r="AI42" s="4">
        <v>7.2630867031473105E-3</v>
      </c>
      <c r="AJ42" s="4">
        <v>9.7087582062396916E-3</v>
      </c>
      <c r="AK42" s="15">
        <v>17.474159097959387</v>
      </c>
      <c r="AM42" s="15"/>
    </row>
    <row r="43" spans="1:39" x14ac:dyDescent="0.25">
      <c r="A43" s="2" t="s">
        <v>47</v>
      </c>
      <c r="B43" s="2">
        <v>40</v>
      </c>
      <c r="C43" s="3">
        <v>10457974.785118673</v>
      </c>
      <c r="D43" s="3">
        <v>4400023.9834867725</v>
      </c>
      <c r="E43" s="3">
        <v>27083969.141672071</v>
      </c>
      <c r="F43" s="3">
        <v>181982386.04506832</v>
      </c>
      <c r="G43" s="3">
        <v>159976887.98512498</v>
      </c>
      <c r="H43" s="3">
        <v>199498529.02712673</v>
      </c>
      <c r="I43" s="37">
        <v>6.7453636013979992E-4</v>
      </c>
      <c r="J43" s="37">
        <v>2.6276499107686377E-4</v>
      </c>
      <c r="K43" s="37">
        <v>1.833984054617208E-3</v>
      </c>
      <c r="L43" s="37">
        <v>7.969816340641216E-3</v>
      </c>
      <c r="M43" s="37">
        <v>7.008792085982379E-3</v>
      </c>
      <c r="N43" s="37">
        <v>8.7302850880840582E-3</v>
      </c>
      <c r="O43" s="14">
        <v>5.7335590611882993E-4</v>
      </c>
      <c r="P43" s="4">
        <v>2.2335024241533418E-4</v>
      </c>
      <c r="Q43" s="4">
        <v>1.5588864464246269E-3</v>
      </c>
      <c r="R43" s="4">
        <v>5.5788714384488501E-3</v>
      </c>
      <c r="S43" s="4">
        <v>4.9061544601876643E-3</v>
      </c>
      <c r="T43" s="4">
        <v>6.1111995616588404E-3</v>
      </c>
      <c r="U43" s="14">
        <v>4.7217545209785988E-4</v>
      </c>
      <c r="V43" s="4">
        <v>1.8393549375380456E-4</v>
      </c>
      <c r="W43" s="4">
        <v>1.2837888382320457E-3</v>
      </c>
      <c r="X43" s="4">
        <v>3.1879265362564865E-3</v>
      </c>
      <c r="Y43" s="4">
        <v>2.8035168343929508E-3</v>
      </c>
      <c r="Z43" s="4">
        <v>3.4921140352336235E-3</v>
      </c>
      <c r="AA43" s="14">
        <v>5.4528036558399709E-4</v>
      </c>
      <c r="AB43" s="4">
        <f t="shared" si="4"/>
        <v>4.8967038161134866</v>
      </c>
      <c r="AC43" s="4">
        <v>4.9228209607962408E-3</v>
      </c>
      <c r="AD43" s="4">
        <f t="shared" si="3"/>
        <v>11.759555402750379</v>
      </c>
      <c r="AE43" s="14">
        <v>5.683408665351445E-4</v>
      </c>
      <c r="AF43" s="4">
        <v>5.7224110467759127E-4</v>
      </c>
      <c r="AG43" s="4">
        <v>5.4408334683631325E-4</v>
      </c>
      <c r="AH43" s="4">
        <v>5.4473807317670679E-3</v>
      </c>
      <c r="AI43" s="4">
        <v>4.7905192955889579E-3</v>
      </c>
      <c r="AJ43" s="4">
        <v>5.9671621953381456E-3</v>
      </c>
      <c r="AK43" s="15">
        <v>2.3569409715299372</v>
      </c>
      <c r="AM43" s="15"/>
    </row>
    <row r="44" spans="1:39" x14ac:dyDescent="0.25">
      <c r="A44" s="2" t="s">
        <v>48</v>
      </c>
      <c r="B44" s="2">
        <v>41</v>
      </c>
      <c r="C44" s="3">
        <v>132752041.52926621</v>
      </c>
      <c r="D44" s="3">
        <v>60542345.726995036</v>
      </c>
      <c r="E44" s="3">
        <v>247583542.91404343</v>
      </c>
      <c r="F44" s="3">
        <v>320205884.99416548</v>
      </c>
      <c r="G44" s="3">
        <v>240029579.50424057</v>
      </c>
      <c r="H44" s="3">
        <v>380908654.56665814</v>
      </c>
      <c r="I44" s="37">
        <v>9.0605819356294384E-3</v>
      </c>
      <c r="J44" s="37">
        <v>3.9262613597543152E-3</v>
      </c>
      <c r="K44" s="37">
        <v>1.7508953133670895E-2</v>
      </c>
      <c r="L44" s="37">
        <v>1.4021607314988126E-2</v>
      </c>
      <c r="M44" s="37">
        <v>1.0511689719643752E-2</v>
      </c>
      <c r="N44" s="37">
        <v>1.6669712984605012E-2</v>
      </c>
      <c r="O44" s="14">
        <v>7.701494645285023E-3</v>
      </c>
      <c r="P44" s="4">
        <v>3.3373221557911684E-3</v>
      </c>
      <c r="Q44" s="4">
        <v>1.4882610163620262E-2</v>
      </c>
      <c r="R44" s="4">
        <v>9.8151251204916887E-3</v>
      </c>
      <c r="S44" s="4">
        <v>7.3581828037506255E-3</v>
      </c>
      <c r="T44" s="4">
        <v>1.1668799089223508E-2</v>
      </c>
      <c r="U44" s="14">
        <v>6.342407354940606E-3</v>
      </c>
      <c r="V44" s="4">
        <v>2.7483829518280206E-3</v>
      </c>
      <c r="W44" s="4">
        <v>1.2256267193569627E-2</v>
      </c>
      <c r="X44" s="4">
        <v>5.6086429259952506E-3</v>
      </c>
      <c r="Y44" s="4">
        <v>4.2046758878575008E-3</v>
      </c>
      <c r="Z44" s="4">
        <v>6.6678851938420051E-3</v>
      </c>
      <c r="AA44" s="14">
        <v>7.4913368877766954E-3</v>
      </c>
      <c r="AB44" s="4">
        <f t="shared" si="4"/>
        <v>2.7287918409057141</v>
      </c>
      <c r="AC44" s="4">
        <v>9.4554126047213527E-3</v>
      </c>
      <c r="AD44" s="4">
        <f t="shared" si="3"/>
        <v>3.6648795746815352</v>
      </c>
      <c r="AE44" s="14">
        <v>7.3440135483363467E-3</v>
      </c>
      <c r="AF44" s="4">
        <v>7.4122148233795775E-3</v>
      </c>
      <c r="AG44" s="4">
        <v>7.2216433214523515E-3</v>
      </c>
      <c r="AH44" s="4">
        <v>9.4133455248529632E-3</v>
      </c>
      <c r="AI44" s="4">
        <v>7.0569775032339214E-3</v>
      </c>
      <c r="AJ44" s="4">
        <v>1.1191139831485702E-2</v>
      </c>
      <c r="AK44" s="15">
        <v>4.0934740077831862</v>
      </c>
      <c r="AM44" s="15"/>
    </row>
    <row r="45" spans="1:39" x14ac:dyDescent="0.25">
      <c r="A45" s="2" t="s">
        <v>49</v>
      </c>
      <c r="B45" s="2">
        <v>42</v>
      </c>
      <c r="C45" s="3">
        <v>177659689.1016359</v>
      </c>
      <c r="D45" s="3">
        <v>102114643.32325098</v>
      </c>
      <c r="E45" s="3">
        <v>273614512.99655384</v>
      </c>
      <c r="F45" s="3">
        <v>929123278.08598006</v>
      </c>
      <c r="G45" s="3">
        <v>834125147.26359332</v>
      </c>
      <c r="H45" s="3">
        <v>1024423515.8987561</v>
      </c>
      <c r="I45" s="37">
        <v>1.2017133025745506E-2</v>
      </c>
      <c r="J45" s="37">
        <v>6.5279502031310582E-3</v>
      </c>
      <c r="K45" s="37">
        <v>1.9251409238174137E-2</v>
      </c>
      <c r="L45" s="37">
        <v>4.0655806453463346E-2</v>
      </c>
      <c r="M45" s="37">
        <v>3.6526755186962231E-2</v>
      </c>
      <c r="N45" s="37">
        <v>4.4773995077792048E-2</v>
      </c>
      <c r="O45" s="14">
        <v>1.0214563071883682E-2</v>
      </c>
      <c r="P45" s="4">
        <v>5.5487576726613976E-3</v>
      </c>
      <c r="Q45" s="4">
        <v>1.6363697852448008E-2</v>
      </c>
      <c r="R45" s="4">
        <v>2.8459064517424339E-2</v>
      </c>
      <c r="S45" s="4">
        <v>2.5568728630873568E-2</v>
      </c>
      <c r="T45" s="4">
        <v>3.1341796554454425E-2</v>
      </c>
      <c r="U45" s="14">
        <v>8.411993118021854E-3</v>
      </c>
      <c r="V45" s="4">
        <v>4.5695651421917404E-3</v>
      </c>
      <c r="W45" s="4">
        <v>1.3475986466721891E-2</v>
      </c>
      <c r="X45" s="4">
        <v>1.6262322581385342E-2</v>
      </c>
      <c r="Y45" s="4">
        <v>1.4610702074784893E-2</v>
      </c>
      <c r="Z45" s="4">
        <v>1.7909598031116816E-2</v>
      </c>
      <c r="AA45" s="14">
        <v>9.9744755499793329E-3</v>
      </c>
      <c r="AB45" s="4">
        <f t="shared" si="4"/>
        <v>2.3504433837724008</v>
      </c>
      <c r="AC45" s="4">
        <v>2.7128285900058564E-2</v>
      </c>
      <c r="AD45" s="4">
        <f t="shared" si="3"/>
        <v>4.6761151145744577</v>
      </c>
      <c r="AE45" s="14">
        <v>5.5811301297516349E-3</v>
      </c>
      <c r="AF45" s="4">
        <v>5.6405824386626278E-3</v>
      </c>
      <c r="AG45" s="4">
        <v>5.5284568115941176E-3</v>
      </c>
      <c r="AH45" s="4">
        <v>8.2691744855847744E-3</v>
      </c>
      <c r="AI45" s="4">
        <v>7.4293474507501553E-3</v>
      </c>
      <c r="AJ45" s="4">
        <v>9.1067921168597639E-3</v>
      </c>
      <c r="AK45" s="15">
        <v>70.943618049982305</v>
      </c>
      <c r="AM45" s="15"/>
    </row>
    <row r="46" spans="1:39" x14ac:dyDescent="0.25">
      <c r="A46" s="2" t="s">
        <v>50</v>
      </c>
      <c r="B46" s="2">
        <v>43</v>
      </c>
      <c r="C46" s="3">
        <v>42252971.510185756</v>
      </c>
      <c r="D46" s="3">
        <v>20152079.066536903</v>
      </c>
      <c r="E46" s="3">
        <v>77467861.094228923</v>
      </c>
      <c r="F46" s="3">
        <v>130110337.47434328</v>
      </c>
      <c r="G46" s="3">
        <v>102840560.83674461</v>
      </c>
      <c r="H46" s="3">
        <v>149706000.77651662</v>
      </c>
      <c r="I46" s="37">
        <v>2.9045729143546092E-3</v>
      </c>
      <c r="J46" s="37">
        <v>1.3212135351062452E-3</v>
      </c>
      <c r="K46" s="37">
        <v>5.5043016680934405E-3</v>
      </c>
      <c r="L46" s="37">
        <v>5.6983471075989708E-3</v>
      </c>
      <c r="M46" s="37">
        <v>4.5054601380012599E-3</v>
      </c>
      <c r="N46" s="37">
        <v>6.5512305281337337E-3</v>
      </c>
      <c r="O46" s="14">
        <v>2.4688869772014179E-3</v>
      </c>
      <c r="P46" s="4">
        <v>1.1230315048403087E-3</v>
      </c>
      <c r="Q46" s="4">
        <v>4.6786564178794236E-3</v>
      </c>
      <c r="R46" s="4">
        <v>3.9888429753192787E-3</v>
      </c>
      <c r="S46" s="4">
        <v>3.1538220966008815E-3</v>
      </c>
      <c r="T46" s="4">
        <v>4.5858613696936118E-3</v>
      </c>
      <c r="U46" s="14">
        <v>2.0332010400482261E-3</v>
      </c>
      <c r="V46" s="4">
        <v>9.2484947457437193E-4</v>
      </c>
      <c r="W46" s="4">
        <v>3.8530111676654088E-3</v>
      </c>
      <c r="X46" s="4">
        <v>2.2793388430395883E-3</v>
      </c>
      <c r="Y46" s="4">
        <v>1.802184055200504E-3</v>
      </c>
      <c r="Z46" s="4">
        <v>2.6204922112534933E-3</v>
      </c>
      <c r="AA46" s="14">
        <v>2.3573211382487405E-3</v>
      </c>
      <c r="AB46" s="4">
        <f t="shared" si="4"/>
        <v>4.5188718634314142</v>
      </c>
      <c r="AC46" s="4">
        <v>3.6759888534488535E-3</v>
      </c>
      <c r="AD46" s="4">
        <f t="shared" si="3"/>
        <v>7.8432298239412006</v>
      </c>
      <c r="AE46" s="14">
        <v>1.9816189067063329E-3</v>
      </c>
      <c r="AF46" s="4">
        <v>2.1768537310057905E-3</v>
      </c>
      <c r="AG46" s="4">
        <v>1.7603103127725598E-3</v>
      </c>
      <c r="AH46" s="4">
        <v>2.6538854048170288E-3</v>
      </c>
      <c r="AI46" s="4">
        <v>2.0983233692944683E-3</v>
      </c>
      <c r="AJ46" s="4">
        <v>3.0510979331218107E-3</v>
      </c>
      <c r="AK46" s="15">
        <v>33.467288102395059</v>
      </c>
      <c r="AM46" s="15"/>
    </row>
    <row r="47" spans="1:39" x14ac:dyDescent="0.25">
      <c r="A47" s="2" t="s">
        <v>51</v>
      </c>
      <c r="B47" s="2">
        <v>44</v>
      </c>
      <c r="C47" s="3">
        <v>43180753.984241173</v>
      </c>
      <c r="D47" s="3">
        <v>19966904.35578274</v>
      </c>
      <c r="E47" s="3">
        <v>77995148.41865699</v>
      </c>
      <c r="F47" s="3">
        <v>194962941.98847538</v>
      </c>
      <c r="G47" s="3">
        <v>165643565.67025676</v>
      </c>
      <c r="H47" s="3">
        <v>217226107.07010782</v>
      </c>
      <c r="I47" s="37">
        <v>2.9212961854114166E-3</v>
      </c>
      <c r="J47" s="37">
        <v>1.2648191519230589E-3</v>
      </c>
      <c r="K47" s="37">
        <v>5.5320931715599772E-3</v>
      </c>
      <c r="L47" s="37">
        <v>8.5399021194055517E-3</v>
      </c>
      <c r="M47" s="37">
        <v>7.2580189813989593E-3</v>
      </c>
      <c r="N47" s="37">
        <v>9.5080624097350977E-3</v>
      </c>
      <c r="O47" s="14">
        <v>2.4831017575997036E-3</v>
      </c>
      <c r="P47" s="4">
        <v>1.0750962791345998E-3</v>
      </c>
      <c r="Q47" s="4">
        <v>4.7022791958259806E-3</v>
      </c>
      <c r="R47" s="4">
        <v>5.9779314835838862E-3</v>
      </c>
      <c r="S47" s="4">
        <v>5.0806132869792697E-3</v>
      </c>
      <c r="T47" s="4">
        <v>6.6556436868145672E-3</v>
      </c>
      <c r="U47" s="14">
        <v>2.0449073297879911E-3</v>
      </c>
      <c r="V47" s="4">
        <v>8.8537340634614093E-4</v>
      </c>
      <c r="W47" s="4">
        <v>3.8724652200919848E-3</v>
      </c>
      <c r="X47" s="4">
        <v>3.4159608477622207E-3</v>
      </c>
      <c r="Y47" s="4">
        <v>2.903207592559584E-3</v>
      </c>
      <c r="Z47" s="4">
        <v>3.8032249638940397E-3</v>
      </c>
      <c r="AA47" s="14">
        <v>2.3669081888909051E-3</v>
      </c>
      <c r="AB47" s="4">
        <f t="shared" si="4"/>
        <v>4.6793720133772183</v>
      </c>
      <c r="AC47" s="4">
        <v>5.4589089589115423E-3</v>
      </c>
      <c r="AD47" s="4">
        <f t="shared" si="3"/>
        <v>8.682309693539338</v>
      </c>
      <c r="AE47" s="14">
        <v>2.3679091450342594E-3</v>
      </c>
      <c r="AF47" s="4">
        <v>2.4394752329326068E-3</v>
      </c>
      <c r="AG47" s="4">
        <v>2.2718808766156447E-3</v>
      </c>
      <c r="AH47" s="4">
        <v>5.6448705647174097E-3</v>
      </c>
      <c r="AI47" s="4">
        <v>4.7975465214244286E-3</v>
      </c>
      <c r="AJ47" s="4">
        <v>6.2848239796858153E-3</v>
      </c>
      <c r="AK47" s="15">
        <v>5.5715077996645022</v>
      </c>
      <c r="AM47" s="15"/>
    </row>
    <row r="48" spans="1:39" x14ac:dyDescent="0.25">
      <c r="A48" s="2" t="s">
        <v>52</v>
      </c>
      <c r="B48" s="2">
        <v>45</v>
      </c>
      <c r="C48" s="3">
        <v>31968105.203032069</v>
      </c>
      <c r="D48" s="3">
        <v>11637423.289101714</v>
      </c>
      <c r="E48" s="3">
        <v>83990974.99944663</v>
      </c>
      <c r="F48" s="3">
        <v>186045021.37109736</v>
      </c>
      <c r="G48" s="3">
        <v>150783889.44175142</v>
      </c>
      <c r="H48" s="3">
        <v>211793328.38928488</v>
      </c>
      <c r="I48" s="37">
        <v>2.1531397681190606E-3</v>
      </c>
      <c r="J48" s="37">
        <v>7.4492995002531273E-4</v>
      </c>
      <c r="K48" s="37">
        <v>5.8781000003701985E-3</v>
      </c>
      <c r="L48" s="37">
        <v>8.149445071938358E-3</v>
      </c>
      <c r="M48" s="37">
        <v>6.6062839205780072E-3</v>
      </c>
      <c r="N48" s="37">
        <v>9.2711772588905377E-3</v>
      </c>
      <c r="O48" s="14">
        <v>1.8301688029012015E-3</v>
      </c>
      <c r="P48" s="4">
        <v>6.3319045752151585E-4</v>
      </c>
      <c r="Q48" s="4">
        <v>4.9963850003146701E-3</v>
      </c>
      <c r="R48" s="4">
        <v>5.7046115503568496E-3</v>
      </c>
      <c r="S48" s="4">
        <v>4.6243987444046057E-3</v>
      </c>
      <c r="T48" s="4">
        <v>6.4898240812233752E-3</v>
      </c>
      <c r="U48" s="14">
        <v>1.5071978376833422E-3</v>
      </c>
      <c r="V48" s="4">
        <v>5.2145096501771875E-4</v>
      </c>
      <c r="W48" s="4">
        <v>4.114670000259139E-3</v>
      </c>
      <c r="X48" s="4">
        <v>3.2597780287753424E-3</v>
      </c>
      <c r="Y48" s="4">
        <v>2.6425135682312034E-3</v>
      </c>
      <c r="Z48" s="4">
        <v>3.7084709035562148E-3</v>
      </c>
      <c r="AA48" s="14">
        <v>1.8103301032120908E-3</v>
      </c>
      <c r="AB48" s="4">
        <f t="shared" si="4"/>
        <v>1.083981961536125</v>
      </c>
      <c r="AC48" s="4">
        <v>5.5601415960908297E-3</v>
      </c>
      <c r="AD48" s="4">
        <f t="shared" si="3"/>
        <v>2.5325116879690484</v>
      </c>
      <c r="AE48" s="14">
        <v>1.7330903132926968E-3</v>
      </c>
      <c r="AF48" s="4">
        <v>1.7330903132926968E-3</v>
      </c>
      <c r="AG48" s="4">
        <v>1.6832195596451849E-3</v>
      </c>
      <c r="AH48" s="4">
        <v>5.2187021521907569E-3</v>
      </c>
      <c r="AI48" s="4">
        <v>4.2305000904930851E-3</v>
      </c>
      <c r="AJ48" s="4">
        <v>5.9370315754279888E-3</v>
      </c>
      <c r="AK48" s="15">
        <v>8.517834980993527</v>
      </c>
      <c r="AM48" s="15"/>
    </row>
    <row r="49" spans="1:39" x14ac:dyDescent="0.25">
      <c r="A49" s="2" t="s">
        <v>53</v>
      </c>
      <c r="B49" s="2">
        <v>46</v>
      </c>
      <c r="C49" s="3">
        <v>716729333.7819066</v>
      </c>
      <c r="D49" s="3">
        <v>510370467.2813459</v>
      </c>
      <c r="E49" s="3">
        <v>917422180.30915427</v>
      </c>
      <c r="F49" s="3">
        <v>444301364.88909155</v>
      </c>
      <c r="G49" s="3">
        <v>294179509.20957881</v>
      </c>
      <c r="H49" s="3">
        <v>593033362.42789125</v>
      </c>
      <c r="I49" s="37">
        <v>4.6972508555904305E-2</v>
      </c>
      <c r="J49" s="37">
        <v>3.1692509032726641E-2</v>
      </c>
      <c r="K49" s="37">
        <v>6.169679204363724E-2</v>
      </c>
      <c r="L49" s="37">
        <v>1.9445995007752022E-2</v>
      </c>
      <c r="M49" s="37">
        <v>1.287756632652858E-2</v>
      </c>
      <c r="N49" s="37">
        <v>2.5945115251047295E-2</v>
      </c>
      <c r="O49" s="14">
        <v>3.9926632272518657E-2</v>
      </c>
      <c r="P49" s="4">
        <v>2.693863267781765E-2</v>
      </c>
      <c r="Q49" s="4">
        <v>5.2442273237091643E-2</v>
      </c>
      <c r="R49" s="4">
        <v>1.3612196505426414E-2</v>
      </c>
      <c r="S49" s="4">
        <v>9.0142964285700056E-3</v>
      </c>
      <c r="T49" s="4">
        <v>1.8161580675733102E-2</v>
      </c>
      <c r="U49" s="14">
        <v>3.2880755989133002E-2</v>
      </c>
      <c r="V49" s="4">
        <v>2.2184756322908651E-2</v>
      </c>
      <c r="W49" s="4">
        <v>4.3187754430546073E-2</v>
      </c>
      <c r="X49" s="4">
        <v>7.7783980031008075E-3</v>
      </c>
      <c r="Y49" s="4">
        <v>5.1510265306114328E-3</v>
      </c>
      <c r="Z49" s="4">
        <v>1.0378046100418916E-2</v>
      </c>
      <c r="AA49" s="14">
        <v>3.9530130185124177E-2</v>
      </c>
      <c r="AB49" s="4">
        <f t="shared" si="4"/>
        <v>0.99307671302743472</v>
      </c>
      <c r="AC49" s="4">
        <v>1.329101377070473E-2</v>
      </c>
      <c r="AD49" s="4">
        <f t="shared" si="3"/>
        <v>2.3595217318060833</v>
      </c>
      <c r="AE49" s="14">
        <v>2.8432362439437683E-2</v>
      </c>
      <c r="AF49" s="4">
        <v>3.1443771022707415E-2</v>
      </c>
      <c r="AG49" s="4">
        <v>2.5472337351501013E-2</v>
      </c>
      <c r="AH49" s="4">
        <v>7.4660502864186103E-3</v>
      </c>
      <c r="AI49" s="4">
        <v>4.9441829910079659E-3</v>
      </c>
      <c r="AJ49" s="4">
        <v>9.9613074606892168E-3</v>
      </c>
      <c r="AK49" s="15">
        <v>45.151759428081149</v>
      </c>
      <c r="AM49" s="15"/>
    </row>
    <row r="50" spans="1:39" x14ac:dyDescent="0.25">
      <c r="A50" s="2" t="s">
        <v>54</v>
      </c>
      <c r="B50" s="2">
        <v>47</v>
      </c>
      <c r="C50" s="3">
        <v>16951484.346150734</v>
      </c>
      <c r="D50" s="3">
        <v>8649338.681382006</v>
      </c>
      <c r="E50" s="3">
        <v>33372335.798016418</v>
      </c>
      <c r="F50" s="3">
        <v>71238707.308710188</v>
      </c>
      <c r="G50" s="3">
        <v>59478628.109064721</v>
      </c>
      <c r="H50" s="3">
        <v>80650510.135931253</v>
      </c>
      <c r="I50" s="37">
        <v>1.1552781318314052E-3</v>
      </c>
      <c r="J50" s="37">
        <v>5.7746253634047718E-4</v>
      </c>
      <c r="K50" s="37">
        <v>2.3387491563565113E-3</v>
      </c>
      <c r="L50" s="37">
        <v>3.1198278392798864E-3</v>
      </c>
      <c r="M50" s="37">
        <v>2.6061204208154705E-3</v>
      </c>
      <c r="N50" s="37">
        <v>3.5288585147295547E-3</v>
      </c>
      <c r="O50" s="14">
        <v>9.8198641205669455E-4</v>
      </c>
      <c r="P50" s="4">
        <v>4.9084315588940547E-4</v>
      </c>
      <c r="Q50" s="4">
        <v>1.987936782903035E-3</v>
      </c>
      <c r="R50" s="4">
        <v>2.1838794874959205E-3</v>
      </c>
      <c r="S50" s="4">
        <v>1.8242842945708291E-3</v>
      </c>
      <c r="T50" s="4">
        <v>2.4702009603106883E-3</v>
      </c>
      <c r="U50" s="14">
        <v>8.086946922819839E-4</v>
      </c>
      <c r="V50" s="4">
        <v>4.0422377543833398E-4</v>
      </c>
      <c r="W50" s="4">
        <v>1.6371244094495576E-3</v>
      </c>
      <c r="X50" s="4">
        <v>1.2479311357119546E-3</v>
      </c>
      <c r="Y50" s="4">
        <v>1.0424481683261881E-3</v>
      </c>
      <c r="Z50" s="4">
        <v>1.4115434058918218E-3</v>
      </c>
      <c r="AA50" s="14">
        <v>9.6492167289029273E-4</v>
      </c>
      <c r="AB50" s="4">
        <f t="shared" si="4"/>
        <v>1.737777524911067</v>
      </c>
      <c r="AC50" s="4">
        <v>2.0876215432618088E-3</v>
      </c>
      <c r="AD50" s="4">
        <f t="shared" si="3"/>
        <v>4.407658242373202</v>
      </c>
      <c r="AE50" s="14">
        <v>6.939674734408013E-4</v>
      </c>
      <c r="AF50" s="4">
        <v>7.4590473598219026E-4</v>
      </c>
      <c r="AG50" s="4">
        <v>6.3968245714896975E-4</v>
      </c>
      <c r="AH50" s="4">
        <v>1.5678547067449243E-3</v>
      </c>
      <c r="AI50" s="4">
        <v>1.3096934762473066E-3</v>
      </c>
      <c r="AJ50" s="4">
        <v>1.773411135735199E-3</v>
      </c>
      <c r="AK50" s="15">
        <v>28.207819354416046</v>
      </c>
      <c r="AM50" s="15"/>
    </row>
    <row r="51" spans="1:39" x14ac:dyDescent="0.25">
      <c r="A51" s="2" t="s">
        <v>55</v>
      </c>
      <c r="B51" s="2">
        <v>48</v>
      </c>
      <c r="C51" s="3">
        <v>7805468.9928123327</v>
      </c>
      <c r="D51" s="3">
        <v>2449514.6808573091</v>
      </c>
      <c r="E51" s="3">
        <v>26926787.775199488</v>
      </c>
      <c r="F51" s="3">
        <v>615885838.53419769</v>
      </c>
      <c r="G51" s="3">
        <v>568723537.81642818</v>
      </c>
      <c r="H51" s="3">
        <v>662293309.63455665</v>
      </c>
      <c r="I51" s="37">
        <v>5.1391351278010956E-4</v>
      </c>
      <c r="J51" s="37">
        <v>1.4996480158872602E-4</v>
      </c>
      <c r="K51" s="37">
        <v>1.8333495622706373E-3</v>
      </c>
      <c r="L51" s="37">
        <v>2.6966888672113446E-2</v>
      </c>
      <c r="M51" s="37">
        <v>2.4918101550106757E-2</v>
      </c>
      <c r="N51" s="37">
        <v>2.8969940942865886E-2</v>
      </c>
      <c r="O51" s="14">
        <v>4.3682648586309305E-4</v>
      </c>
      <c r="P51" s="4">
        <v>1.274700813504171E-4</v>
      </c>
      <c r="Q51" s="4">
        <v>1.5583471279300421E-3</v>
      </c>
      <c r="R51" s="4">
        <v>1.8876822070479412E-2</v>
      </c>
      <c r="S51" s="4">
        <v>1.7442671085074728E-2</v>
      </c>
      <c r="T51" s="4">
        <v>2.0278958660006119E-2</v>
      </c>
      <c r="U51" s="14">
        <v>3.5973945894607671E-4</v>
      </c>
      <c r="V51" s="4">
        <v>1.0497536111210822E-4</v>
      </c>
      <c r="W51" s="4">
        <v>1.2833446935894464E-3</v>
      </c>
      <c r="X51" s="4">
        <v>1.0786755468845376E-2</v>
      </c>
      <c r="Y51" s="4">
        <v>9.9672406200427034E-3</v>
      </c>
      <c r="Z51" s="4">
        <v>1.1587976377146354E-2</v>
      </c>
      <c r="AA51" s="14">
        <v>4.3245639386517795E-4</v>
      </c>
      <c r="AB51" s="4">
        <f t="shared" si="4"/>
        <v>1.0004182757555498</v>
      </c>
      <c r="AC51" s="4">
        <v>1.8517217026982977E-2</v>
      </c>
      <c r="AD51" s="4">
        <f t="shared" si="3"/>
        <v>1.905008386230449</v>
      </c>
      <c r="AE51" s="14">
        <v>3.2065645585369648E-4</v>
      </c>
      <c r="AF51" s="4">
        <v>3.3649429786016287E-4</v>
      </c>
      <c r="AG51" s="4">
        <v>3.0601293845479677E-4</v>
      </c>
      <c r="AH51" s="4">
        <v>1.3194650204865589E-2</v>
      </c>
      <c r="AI51" s="4">
        <v>1.2192197539754595E-2</v>
      </c>
      <c r="AJ51" s="4">
        <v>1.4174725228573127E-2</v>
      </c>
      <c r="AK51" s="15">
        <v>30.101316018123143</v>
      </c>
      <c r="AM51" s="15"/>
    </row>
    <row r="52" spans="1:39" x14ac:dyDescent="0.25">
      <c r="A52" s="2" t="s">
        <v>56</v>
      </c>
      <c r="B52" s="2">
        <v>49</v>
      </c>
      <c r="C52" s="3">
        <v>7398766.7763428986</v>
      </c>
      <c r="D52" s="3">
        <v>1921671.520087867</v>
      </c>
      <c r="E52" s="3">
        <v>20877536.852757677</v>
      </c>
      <c r="F52" s="3">
        <v>319196581.93467367</v>
      </c>
      <c r="G52" s="3">
        <v>293164710.12511665</v>
      </c>
      <c r="H52" s="3">
        <v>341742319.58649403</v>
      </c>
      <c r="I52" s="37">
        <v>4.8658588174442454E-4</v>
      </c>
      <c r="J52" s="37">
        <v>1.1926103713947251E-4</v>
      </c>
      <c r="K52" s="37">
        <v>1.4433946226147193E-3</v>
      </c>
      <c r="L52" s="37">
        <v>1.3975278940742668E-2</v>
      </c>
      <c r="M52" s="37">
        <v>1.2843838124956545E-2</v>
      </c>
      <c r="N52" s="37">
        <v>1.4946760579378941E-2</v>
      </c>
      <c r="O52" s="14">
        <v>4.1359799948276091E-4</v>
      </c>
      <c r="P52" s="4">
        <v>1.0137188156855163E-4</v>
      </c>
      <c r="Q52" s="4">
        <v>1.226885429222512E-3</v>
      </c>
      <c r="R52" s="4">
        <v>9.7826952585198714E-3</v>
      </c>
      <c r="S52" s="4">
        <v>8.990686687469579E-3</v>
      </c>
      <c r="T52" s="4">
        <v>1.0462732405565261E-2</v>
      </c>
      <c r="U52" s="14">
        <v>3.4061011722109717E-4</v>
      </c>
      <c r="V52" s="4">
        <v>8.3482725997630758E-5</v>
      </c>
      <c r="W52" s="4">
        <v>1.0103762358303037E-3</v>
      </c>
      <c r="X52" s="4">
        <v>5.5901115762970683E-3</v>
      </c>
      <c r="Y52" s="4">
        <v>5.1375352499826148E-3</v>
      </c>
      <c r="Z52" s="4">
        <v>5.9787042317515776E-3</v>
      </c>
      <c r="AA52" s="14">
        <v>4.0748252910415928E-4</v>
      </c>
      <c r="AB52" s="4">
        <f t="shared" si="4"/>
        <v>1.4786025044244724</v>
      </c>
      <c r="AC52" s="4">
        <v>9.3783489364185624E-3</v>
      </c>
      <c r="AD52" s="4">
        <f t="shared" si="3"/>
        <v>4.1332813853028796</v>
      </c>
      <c r="AE52" s="14">
        <v>2.5277611874195276E-4</v>
      </c>
      <c r="AF52" s="4">
        <v>2.7710865110444193E-4</v>
      </c>
      <c r="AG52" s="4">
        <v>2.2920539079474711E-4</v>
      </c>
      <c r="AH52" s="4">
        <v>4.0400727606502602E-3</v>
      </c>
      <c r="AI52" s="4">
        <v>3.7129878244906572E-3</v>
      </c>
      <c r="AJ52" s="4">
        <v>4.3209155633140402E-3</v>
      </c>
      <c r="AK52" s="15">
        <v>58.701843879561608</v>
      </c>
      <c r="AM52" s="15"/>
    </row>
    <row r="53" spans="1:39" x14ac:dyDescent="0.25">
      <c r="A53" s="2" t="s">
        <v>57</v>
      </c>
      <c r="B53" s="2">
        <v>50</v>
      </c>
      <c r="C53" s="3">
        <v>49572085.551747456</v>
      </c>
      <c r="D53" s="3">
        <v>34703840.259903543</v>
      </c>
      <c r="E53" s="3">
        <v>69015463.461998478</v>
      </c>
      <c r="F53" s="3">
        <v>38868258.654492401</v>
      </c>
      <c r="G53" s="3">
        <v>27043374.577476017</v>
      </c>
      <c r="H53" s="3">
        <v>49011860.469262108</v>
      </c>
      <c r="I53" s="37">
        <v>3.0903810813086119E-3</v>
      </c>
      <c r="J53" s="37">
        <v>2.0433061206355384E-3</v>
      </c>
      <c r="K53" s="37">
        <v>4.4965795670797509E-3</v>
      </c>
      <c r="L53" s="37">
        <v>1.7022593897569366E-3</v>
      </c>
      <c r="M53" s="37">
        <v>1.1844620339787784E-3</v>
      </c>
      <c r="N53" s="37">
        <v>2.1453373162171252E-3</v>
      </c>
      <c r="O53" s="14">
        <v>2.6268239191123187E-3</v>
      </c>
      <c r="P53" s="4">
        <v>1.7368102025402078E-3</v>
      </c>
      <c r="Q53" s="4">
        <v>3.8220926320177888E-3</v>
      </c>
      <c r="R53" s="4">
        <v>1.1915815728298555E-3</v>
      </c>
      <c r="S53" s="4">
        <v>8.2912342378514486E-4</v>
      </c>
      <c r="T53" s="4">
        <v>1.5017361213519869E-3</v>
      </c>
      <c r="U53" s="14">
        <v>2.1632667569160282E-3</v>
      </c>
      <c r="V53" s="4">
        <v>1.4303142844448767E-3</v>
      </c>
      <c r="W53" s="4">
        <v>3.1476056969558255E-3</v>
      </c>
      <c r="X53" s="4">
        <v>6.8090375590277447E-4</v>
      </c>
      <c r="Y53" s="4">
        <v>4.7378481359151142E-4</v>
      </c>
      <c r="Z53" s="4">
        <v>8.5813492648684989E-4</v>
      </c>
      <c r="AA53" s="14">
        <v>2.5257370445603568E-3</v>
      </c>
      <c r="AB53" s="4">
        <f t="shared" si="4"/>
        <v>3.848254685686058</v>
      </c>
      <c r="AC53" s="4">
        <v>1.095428603327758E-3</v>
      </c>
      <c r="AD53" s="4">
        <f t="shared" si="3"/>
        <v>8.0693568694375131</v>
      </c>
      <c r="AE53" s="14">
        <v>2.112117168039726E-3</v>
      </c>
      <c r="AF53" s="4">
        <v>2.1744859747235118E-3</v>
      </c>
      <c r="AG53" s="4">
        <v>2.0514412230943713E-3</v>
      </c>
      <c r="AH53" s="4">
        <v>5.191725951558836E-4</v>
      </c>
      <c r="AI53" s="4">
        <v>3.6124942634752354E-4</v>
      </c>
      <c r="AJ53" s="4">
        <v>6.5430706309937937E-4</v>
      </c>
      <c r="AK53" s="15">
        <v>56.42995771385467</v>
      </c>
      <c r="AM53" s="15"/>
    </row>
    <row r="54" spans="1:39" x14ac:dyDescent="0.25">
      <c r="A54" s="2" t="s">
        <v>58</v>
      </c>
      <c r="B54" s="2">
        <v>51</v>
      </c>
      <c r="C54" s="3">
        <v>8765799.8374335095</v>
      </c>
      <c r="D54" s="3">
        <v>276937.98098311567</v>
      </c>
      <c r="E54" s="3">
        <v>32674419.668762438</v>
      </c>
      <c r="F54" s="3">
        <v>60798289.779344596</v>
      </c>
      <c r="G54" s="3">
        <v>45631647.781596787</v>
      </c>
      <c r="H54" s="3">
        <v>71169472.664463624</v>
      </c>
      <c r="I54" s="37">
        <v>5.5935965984836447E-4</v>
      </c>
      <c r="J54" s="37">
        <v>1.7252722734713985E-5</v>
      </c>
      <c r="K54" s="37">
        <v>2.2097382547021662E-3</v>
      </c>
      <c r="L54" s="37">
        <v>2.6617287949345556E-3</v>
      </c>
      <c r="M54" s="37">
        <v>1.9975982654829457E-3</v>
      </c>
      <c r="N54" s="37">
        <v>3.1140611194216453E-3</v>
      </c>
      <c r="O54" s="14">
        <v>4.7545571087110971E-4</v>
      </c>
      <c r="P54" s="4">
        <v>1.4664814324506879E-5</v>
      </c>
      <c r="Q54" s="4">
        <v>1.878277516496841E-3</v>
      </c>
      <c r="R54" s="4">
        <v>1.8632101564541887E-3</v>
      </c>
      <c r="S54" s="4">
        <v>1.2038840778864147E-2</v>
      </c>
      <c r="T54" s="4">
        <v>1.3875268817207426E-2</v>
      </c>
      <c r="U54" s="14">
        <v>3.9155176189385505E-4</v>
      </c>
      <c r="V54" s="4">
        <v>1.2076905914299786E-5</v>
      </c>
      <c r="W54" s="4">
        <v>1.5468167782915164E-3</v>
      </c>
      <c r="X54" s="4">
        <v>1.0646915179738225E-3</v>
      </c>
      <c r="Y54" s="4">
        <v>7.9903930619317832E-4</v>
      </c>
      <c r="Z54" s="4">
        <v>1.2456244477686582E-3</v>
      </c>
      <c r="AA54" s="14">
        <v>4.2517633461729777E-4</v>
      </c>
      <c r="AB54" s="4">
        <f t="shared" si="4"/>
        <v>10.574986292980299</v>
      </c>
      <c r="AC54" s="4">
        <v>1.5736544593839806E-3</v>
      </c>
      <c r="AD54" s="4">
        <f t="shared" si="3"/>
        <v>15.540689066511518</v>
      </c>
      <c r="AE54" s="14">
        <v>1.1092338389911925E-3</v>
      </c>
      <c r="AF54" s="4">
        <v>1.1568016407505419E-3</v>
      </c>
      <c r="AG54" s="4">
        <v>1.0572724882657409E-3</v>
      </c>
      <c r="AH54" s="4">
        <v>1.8632101564541887E-3</v>
      </c>
      <c r="AI54" s="4">
        <v>1.2038840778864147E-2</v>
      </c>
      <c r="AJ54" s="4">
        <v>1.3875268817207426E-2</v>
      </c>
      <c r="AK54" s="15">
        <v>0</v>
      </c>
      <c r="AM54" s="15"/>
    </row>
    <row r="55" spans="1:39" x14ac:dyDescent="0.25">
      <c r="A55" s="2" t="s">
        <v>59</v>
      </c>
      <c r="B55" s="2">
        <v>52</v>
      </c>
      <c r="C55" s="3">
        <v>22259891.769156925</v>
      </c>
      <c r="D55" s="3">
        <v>9879597.1915042959</v>
      </c>
      <c r="E55" s="3">
        <v>43593997.386226676</v>
      </c>
      <c r="F55" s="3">
        <v>427566620.60860741</v>
      </c>
      <c r="G55" s="3">
        <v>392733156.86141258</v>
      </c>
      <c r="H55" s="3">
        <v>453589273.48281223</v>
      </c>
      <c r="I55" s="37">
        <v>1.53129341690632E-3</v>
      </c>
      <c r="J55" s="37">
        <v>6.3580706998213571E-4</v>
      </c>
      <c r="K55" s="37">
        <v>3.0799636832299191E-3</v>
      </c>
      <c r="L55" s="37">
        <v>1.870936494123689E-2</v>
      </c>
      <c r="M55" s="37">
        <v>1.7198343969805924E-2</v>
      </c>
      <c r="N55" s="37">
        <v>1.982181259601061E-2</v>
      </c>
      <c r="O55" s="14">
        <v>1.3015994043703717E-3</v>
      </c>
      <c r="P55" s="4">
        <v>5.4043600948481554E-4</v>
      </c>
      <c r="Q55" s="4">
        <v>2.6179691307454322E-3</v>
      </c>
      <c r="R55" s="4">
        <v>1.309655545886582E-2</v>
      </c>
      <c r="S55" s="4">
        <v>1.2038840778864144E-2</v>
      </c>
      <c r="T55" s="4">
        <v>1.3875268817207432E-2</v>
      </c>
      <c r="U55" s="14">
        <v>1.0719053918344238E-3</v>
      </c>
      <c r="V55" s="4">
        <v>4.4506494898749509E-4</v>
      </c>
      <c r="W55" s="4">
        <v>2.1559745782609432E-3</v>
      </c>
      <c r="X55" s="4">
        <v>7.4837459764947531E-3</v>
      </c>
      <c r="Y55" s="4">
        <v>6.8793375879223672E-3</v>
      </c>
      <c r="Z55" s="4">
        <v>7.9287250384042461E-3</v>
      </c>
      <c r="AA55" s="14">
        <v>1.2788989288205572E-3</v>
      </c>
      <c r="AB55" s="4">
        <f t="shared" si="4"/>
        <v>1.7440447094239033</v>
      </c>
      <c r="AC55" s="4">
        <v>1.2511049853901024E-2</v>
      </c>
      <c r="AD55" s="4">
        <f t="shared" si="3"/>
        <v>4.4706839657478952</v>
      </c>
      <c r="AE55" s="14">
        <v>1.1092338389911925E-3</v>
      </c>
      <c r="AF55" s="4">
        <v>1.1568016407505419E-3</v>
      </c>
      <c r="AG55" s="4">
        <v>1.0572724882657409E-3</v>
      </c>
      <c r="AH55" s="4">
        <v>1.0604166549736421E-2</v>
      </c>
      <c r="AI55" s="4">
        <v>9.7477442130336767E-3</v>
      </c>
      <c r="AJ55" s="4">
        <v>1.1234683953514448E-2</v>
      </c>
      <c r="AK55" s="15">
        <v>19.030873552649723</v>
      </c>
      <c r="AM55" s="15"/>
    </row>
    <row r="56" spans="1:39" x14ac:dyDescent="0.25">
      <c r="AK56" s="15"/>
    </row>
  </sheetData>
  <mergeCells count="2">
    <mergeCell ref="O1:T1"/>
    <mergeCell ref="U1: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E56" sqref="E56"/>
    </sheetView>
  </sheetViews>
  <sheetFormatPr defaultRowHeight="15" x14ac:dyDescent="0.25"/>
  <cols>
    <col min="1" max="1" width="20.28515625" style="26" customWidth="1"/>
    <col min="2" max="2" width="12.42578125" style="30" customWidth="1"/>
    <col min="3" max="3" width="20.85546875" style="26" customWidth="1"/>
    <col min="4" max="4" width="14.42578125" style="26" customWidth="1"/>
    <col min="5" max="5" width="13.42578125" style="26" customWidth="1"/>
    <col min="6" max="6" width="11.5703125" style="26" customWidth="1"/>
    <col min="7" max="7" width="11.7109375" style="26" customWidth="1"/>
    <col min="8" max="8" width="13.5703125" style="26" customWidth="1"/>
    <col min="9" max="9" width="13.7109375" style="28" customWidth="1"/>
    <col min="10" max="13" width="8.7109375" style="26"/>
    <col min="14" max="14" width="8.7109375" style="28"/>
    <col min="15" max="15" width="11.85546875" style="26" customWidth="1"/>
    <col min="16" max="16" width="8.7109375" style="26"/>
  </cols>
  <sheetData>
    <row r="1" spans="1:16" ht="30" customHeight="1" x14ac:dyDescent="0.25">
      <c r="A1" s="19"/>
      <c r="B1" s="20"/>
      <c r="C1" s="41" t="s">
        <v>89</v>
      </c>
      <c r="D1" s="42"/>
      <c r="E1" s="42"/>
      <c r="F1" s="42"/>
      <c r="G1" s="42"/>
      <c r="H1" s="42"/>
      <c r="I1" s="41" t="s">
        <v>90</v>
      </c>
      <c r="J1" s="43"/>
      <c r="K1" s="43"/>
      <c r="L1" s="43"/>
      <c r="M1" s="43"/>
      <c r="N1" s="41" t="s">
        <v>91</v>
      </c>
      <c r="O1" s="43"/>
      <c r="P1" s="43"/>
    </row>
    <row r="2" spans="1:16" s="1" customFormat="1" ht="38.25" x14ac:dyDescent="0.25">
      <c r="A2" s="21" t="s">
        <v>92</v>
      </c>
      <c r="B2" s="22" t="s">
        <v>93</v>
      </c>
      <c r="C2" s="21" t="s">
        <v>94</v>
      </c>
      <c r="D2" s="21" t="s">
        <v>95</v>
      </c>
      <c r="E2" s="21" t="s">
        <v>96</v>
      </c>
      <c r="F2" s="21" t="s">
        <v>97</v>
      </c>
      <c r="G2" s="21" t="s">
        <v>98</v>
      </c>
      <c r="H2" s="21" t="s">
        <v>99</v>
      </c>
      <c r="I2" s="23" t="s">
        <v>95</v>
      </c>
      <c r="J2" s="21" t="s">
        <v>96</v>
      </c>
      <c r="K2" s="21" t="s">
        <v>100</v>
      </c>
      <c r="L2" s="21" t="s">
        <v>98</v>
      </c>
      <c r="M2" s="21" t="s">
        <v>101</v>
      </c>
      <c r="N2" s="23" t="s">
        <v>102</v>
      </c>
      <c r="O2" s="21" t="s">
        <v>96</v>
      </c>
      <c r="P2" s="21" t="s">
        <v>100</v>
      </c>
    </row>
    <row r="3" spans="1:16" x14ac:dyDescent="0.25">
      <c r="A3" s="24" t="s">
        <v>8</v>
      </c>
      <c r="B3" s="25">
        <v>163</v>
      </c>
      <c r="C3" s="26" t="s">
        <v>103</v>
      </c>
      <c r="D3" s="27">
        <v>64.7</v>
      </c>
      <c r="E3" s="27">
        <v>32.4</v>
      </c>
      <c r="F3" s="27">
        <v>78.12</v>
      </c>
      <c r="G3" s="27">
        <v>6.2</v>
      </c>
      <c r="H3" s="27">
        <v>189.8</v>
      </c>
      <c r="I3" s="28">
        <v>63.96</v>
      </c>
      <c r="J3" s="26">
        <v>39</v>
      </c>
      <c r="K3" s="26">
        <v>69.5</v>
      </c>
      <c r="L3" s="26">
        <v>8.02</v>
      </c>
      <c r="M3" s="26">
        <v>161</v>
      </c>
      <c r="N3" s="28">
        <v>65.5</v>
      </c>
      <c r="O3" s="26">
        <v>40.299999999999997</v>
      </c>
      <c r="P3" s="26">
        <v>69.959999999999994</v>
      </c>
    </row>
    <row r="4" spans="1:16" x14ac:dyDescent="0.25">
      <c r="A4" s="29" t="s">
        <v>9</v>
      </c>
      <c r="B4" s="30">
        <v>15</v>
      </c>
      <c r="C4" s="26" t="s">
        <v>104</v>
      </c>
      <c r="D4" s="26">
        <v>42.7</v>
      </c>
      <c r="E4" s="26">
        <v>23.6</v>
      </c>
      <c r="F4" s="26">
        <v>37.200000000000003</v>
      </c>
      <c r="G4" s="26">
        <v>9.5</v>
      </c>
      <c r="H4" s="26">
        <v>93.7</v>
      </c>
      <c r="I4" s="28">
        <v>39.6</v>
      </c>
      <c r="J4" s="26">
        <v>24.4</v>
      </c>
      <c r="K4" s="26">
        <v>46.2</v>
      </c>
      <c r="L4" s="26">
        <v>7.7</v>
      </c>
      <c r="M4" s="26">
        <v>89.4</v>
      </c>
      <c r="N4" s="28">
        <v>52.1</v>
      </c>
      <c r="O4" s="26">
        <v>28.8</v>
      </c>
      <c r="P4" s="26">
        <v>59.8</v>
      </c>
    </row>
    <row r="5" spans="1:16" x14ac:dyDescent="0.25">
      <c r="A5" s="29" t="s">
        <v>11</v>
      </c>
      <c r="B5" s="30">
        <v>166</v>
      </c>
      <c r="C5" s="26" t="s">
        <v>105</v>
      </c>
      <c r="D5" s="26">
        <v>90.36</v>
      </c>
      <c r="E5" s="26">
        <v>58.6</v>
      </c>
      <c r="F5" s="26">
        <v>77.400000000000006</v>
      </c>
      <c r="G5" s="26">
        <v>32.9</v>
      </c>
      <c r="H5" s="26">
        <v>182.15</v>
      </c>
      <c r="I5" s="28">
        <v>92.78</v>
      </c>
      <c r="J5" s="26">
        <v>67.2</v>
      </c>
      <c r="K5" s="26">
        <v>74.959999999999994</v>
      </c>
      <c r="L5" s="26">
        <v>32.950000000000003</v>
      </c>
      <c r="M5" s="26">
        <v>188</v>
      </c>
      <c r="N5" s="28">
        <v>90.7</v>
      </c>
      <c r="O5" s="26">
        <v>63.8</v>
      </c>
      <c r="P5" s="26">
        <v>76.97</v>
      </c>
    </row>
    <row r="6" spans="1:16" x14ac:dyDescent="0.25">
      <c r="A6" s="24" t="s">
        <v>10</v>
      </c>
      <c r="B6" s="25">
        <v>201</v>
      </c>
      <c r="C6" s="26" t="s">
        <v>106</v>
      </c>
      <c r="D6" s="27">
        <v>108.1</v>
      </c>
      <c r="E6" s="27">
        <v>74</v>
      </c>
      <c r="F6" s="27">
        <v>61.15</v>
      </c>
      <c r="G6" s="27">
        <v>24.28</v>
      </c>
      <c r="H6" s="27">
        <v>227.8</v>
      </c>
      <c r="I6" s="28">
        <v>109.9</v>
      </c>
      <c r="J6" s="26">
        <v>73.2</v>
      </c>
      <c r="K6" s="26">
        <v>103.3</v>
      </c>
      <c r="L6" s="26">
        <v>24.8</v>
      </c>
      <c r="M6" s="26">
        <v>253</v>
      </c>
      <c r="N6" s="28">
        <v>111.6</v>
      </c>
      <c r="O6" s="26">
        <v>68.3</v>
      </c>
      <c r="P6" s="26">
        <v>112.1</v>
      </c>
    </row>
    <row r="7" spans="1:16" x14ac:dyDescent="0.25">
      <c r="A7" s="24" t="s">
        <v>12</v>
      </c>
      <c r="B7" s="25">
        <v>156</v>
      </c>
      <c r="C7" s="26" t="s">
        <v>107</v>
      </c>
      <c r="D7" s="27">
        <v>14.7</v>
      </c>
      <c r="E7" s="27">
        <v>10.1</v>
      </c>
      <c r="F7" s="27">
        <v>12.8</v>
      </c>
      <c r="G7" s="27">
        <v>3.6</v>
      </c>
      <c r="H7" s="27">
        <v>31.9</v>
      </c>
      <c r="I7" s="28">
        <v>15.8</v>
      </c>
      <c r="J7" s="26">
        <v>11.2</v>
      </c>
      <c r="K7" s="26">
        <v>14.9</v>
      </c>
      <c r="L7" s="26">
        <v>2.8</v>
      </c>
      <c r="M7" s="26">
        <v>34.5</v>
      </c>
      <c r="N7" s="28">
        <v>15.7</v>
      </c>
      <c r="O7" s="26">
        <v>11.3</v>
      </c>
      <c r="P7" s="26">
        <v>14.7</v>
      </c>
    </row>
    <row r="8" spans="1:16" x14ac:dyDescent="0.25">
      <c r="A8" s="29" t="s">
        <v>13</v>
      </c>
      <c r="B8" s="30">
        <v>192</v>
      </c>
      <c r="C8" s="26" t="s">
        <v>108</v>
      </c>
      <c r="D8" s="26">
        <v>37.9</v>
      </c>
      <c r="E8" s="26">
        <v>25</v>
      </c>
      <c r="F8" s="26">
        <v>43.2</v>
      </c>
      <c r="G8" s="26">
        <v>5.7</v>
      </c>
      <c r="H8" s="26">
        <v>87.3</v>
      </c>
      <c r="I8" s="28">
        <v>46.2</v>
      </c>
      <c r="J8" s="26">
        <v>26.6</v>
      </c>
      <c r="K8" s="26">
        <v>51.8</v>
      </c>
      <c r="L8" s="26">
        <v>7.4</v>
      </c>
      <c r="M8" s="26">
        <v>112.8</v>
      </c>
      <c r="N8" s="28">
        <v>46.2</v>
      </c>
      <c r="O8" s="26">
        <v>26.7</v>
      </c>
      <c r="P8" s="26">
        <v>51.6</v>
      </c>
    </row>
    <row r="9" spans="1:16" x14ac:dyDescent="0.25">
      <c r="A9" s="29" t="s">
        <v>109</v>
      </c>
      <c r="B9" s="30">
        <v>535</v>
      </c>
      <c r="C9" s="26" t="s">
        <v>110</v>
      </c>
      <c r="D9" s="26">
        <v>38.6</v>
      </c>
      <c r="E9" s="26">
        <v>26</v>
      </c>
      <c r="F9" s="26">
        <v>32</v>
      </c>
      <c r="G9" s="26">
        <v>11.3</v>
      </c>
      <c r="H9" s="26">
        <v>86.08</v>
      </c>
      <c r="I9" s="28">
        <v>38.200000000000003</v>
      </c>
      <c r="J9" s="26">
        <v>27.3</v>
      </c>
      <c r="K9" s="26">
        <v>29.5</v>
      </c>
      <c r="L9" s="26">
        <v>12.2</v>
      </c>
      <c r="M9" s="26">
        <v>83.5</v>
      </c>
      <c r="N9" s="28">
        <v>40.299999999999997</v>
      </c>
      <c r="O9" s="26">
        <v>29.4</v>
      </c>
      <c r="P9" s="26">
        <v>29.8</v>
      </c>
    </row>
    <row r="10" spans="1:16" x14ac:dyDescent="0.25">
      <c r="A10" s="29" t="s">
        <v>111</v>
      </c>
      <c r="B10" s="30">
        <v>59</v>
      </c>
      <c r="C10" s="26" t="s">
        <v>112</v>
      </c>
      <c r="D10" s="26">
        <v>45.6</v>
      </c>
      <c r="E10" s="26">
        <v>33.96</v>
      </c>
      <c r="F10" s="26">
        <v>30.58</v>
      </c>
      <c r="G10" s="26">
        <v>14.1</v>
      </c>
      <c r="H10" s="26">
        <v>86.7</v>
      </c>
      <c r="I10" s="28">
        <v>48.3</v>
      </c>
      <c r="J10" s="26">
        <v>34.799999999999997</v>
      </c>
      <c r="K10" s="26">
        <v>48.2</v>
      </c>
      <c r="L10" s="26">
        <v>11.9</v>
      </c>
      <c r="M10" s="26">
        <v>94.6</v>
      </c>
      <c r="N10" s="28">
        <v>47.3</v>
      </c>
      <c r="O10" s="26">
        <v>33.6</v>
      </c>
      <c r="P10" s="26">
        <v>48.4</v>
      </c>
    </row>
    <row r="11" spans="1:16" x14ac:dyDescent="0.25">
      <c r="A11" s="29" t="s">
        <v>113</v>
      </c>
      <c r="B11" s="30">
        <v>147</v>
      </c>
      <c r="C11" s="26" t="s">
        <v>114</v>
      </c>
      <c r="D11" s="26">
        <v>21.7</v>
      </c>
      <c r="E11" s="26">
        <v>9.0500000000000007</v>
      </c>
      <c r="F11" s="26">
        <v>52.6</v>
      </c>
      <c r="G11" s="26">
        <v>3.3</v>
      </c>
      <c r="H11" s="26">
        <v>40.799999999999997</v>
      </c>
      <c r="I11" s="28">
        <v>16.5</v>
      </c>
      <c r="J11" s="26">
        <v>8.8000000000000007</v>
      </c>
      <c r="K11" s="26">
        <v>20.8</v>
      </c>
      <c r="L11" s="26">
        <v>3.8</v>
      </c>
      <c r="M11" s="26">
        <v>38.1</v>
      </c>
      <c r="N11" s="28">
        <v>21.98</v>
      </c>
      <c r="O11" s="26">
        <v>13.7</v>
      </c>
      <c r="P11" s="26">
        <v>22.8</v>
      </c>
    </row>
    <row r="12" spans="1:16" x14ac:dyDescent="0.25">
      <c r="A12" s="29" t="s">
        <v>17</v>
      </c>
      <c r="B12" s="30">
        <v>170</v>
      </c>
      <c r="C12" s="26" t="s">
        <v>115</v>
      </c>
      <c r="D12" s="26">
        <v>27.6</v>
      </c>
      <c r="E12" s="26">
        <v>14.7</v>
      </c>
      <c r="F12" s="26">
        <v>32.18</v>
      </c>
      <c r="G12" s="26">
        <v>5.2</v>
      </c>
      <c r="H12" s="26">
        <v>67.900000000000006</v>
      </c>
      <c r="I12" s="28">
        <v>32.799999999999997</v>
      </c>
      <c r="J12" s="26">
        <v>19.600000000000001</v>
      </c>
      <c r="K12" s="26">
        <v>36.799999999999997</v>
      </c>
      <c r="L12" s="26">
        <v>5.32</v>
      </c>
      <c r="M12" s="26">
        <v>77.7</v>
      </c>
      <c r="N12" s="28">
        <v>31</v>
      </c>
      <c r="O12" s="26">
        <v>18.48</v>
      </c>
      <c r="P12" s="26">
        <v>35.25</v>
      </c>
    </row>
    <row r="13" spans="1:16" x14ac:dyDescent="0.25">
      <c r="A13" s="29" t="s">
        <v>116</v>
      </c>
      <c r="B13" s="30">
        <v>104</v>
      </c>
      <c r="C13" s="26" t="s">
        <v>117</v>
      </c>
      <c r="D13" s="26">
        <v>12.9</v>
      </c>
      <c r="E13" s="26">
        <v>10.029999999999999</v>
      </c>
      <c r="F13" s="26">
        <v>8.8000000000000007</v>
      </c>
      <c r="G13" s="26">
        <v>6.1</v>
      </c>
      <c r="H13" s="26">
        <v>23.7</v>
      </c>
      <c r="I13" s="28">
        <v>20.29</v>
      </c>
      <c r="J13" s="26">
        <v>13.6</v>
      </c>
      <c r="K13" s="26">
        <v>28.2</v>
      </c>
      <c r="L13" s="26">
        <v>6.9</v>
      </c>
      <c r="M13" s="26">
        <v>40.299999999999997</v>
      </c>
      <c r="N13" s="28">
        <v>20.5</v>
      </c>
      <c r="O13" s="26">
        <v>15</v>
      </c>
      <c r="P13" s="26">
        <v>16.2</v>
      </c>
    </row>
    <row r="14" spans="1:16" x14ac:dyDescent="0.25">
      <c r="A14" s="24" t="s">
        <v>18</v>
      </c>
      <c r="B14" s="25">
        <v>80</v>
      </c>
      <c r="C14" s="26" t="s">
        <v>118</v>
      </c>
      <c r="D14" s="27">
        <v>57.2</v>
      </c>
      <c r="E14" s="27">
        <v>47.9</v>
      </c>
      <c r="F14" s="27">
        <v>47.9</v>
      </c>
      <c r="G14" s="27">
        <v>15.6</v>
      </c>
      <c r="H14" s="27">
        <v>103.3</v>
      </c>
      <c r="I14" s="28">
        <v>54.3</v>
      </c>
      <c r="J14" s="26">
        <v>44.9</v>
      </c>
      <c r="K14" s="26">
        <v>40.340000000000003</v>
      </c>
      <c r="L14" s="26">
        <v>14.2</v>
      </c>
      <c r="M14" s="26">
        <v>106.4</v>
      </c>
      <c r="N14" s="28">
        <v>45.76</v>
      </c>
      <c r="O14" s="26">
        <v>33.979999999999997</v>
      </c>
      <c r="P14" s="26">
        <v>42.53</v>
      </c>
    </row>
    <row r="15" spans="1:16" x14ac:dyDescent="0.25">
      <c r="A15" s="29" t="s">
        <v>19</v>
      </c>
      <c r="B15" s="30">
        <v>45</v>
      </c>
      <c r="C15" s="26" t="s">
        <v>119</v>
      </c>
      <c r="D15" s="26">
        <v>25.9</v>
      </c>
      <c r="E15" s="26">
        <v>9.1999999999999993</v>
      </c>
      <c r="F15" s="26">
        <v>39.049999999999997</v>
      </c>
      <c r="G15" s="26">
        <v>2.0099999999999998</v>
      </c>
      <c r="H15" s="26">
        <v>62.9</v>
      </c>
      <c r="I15" s="28">
        <v>18.09</v>
      </c>
      <c r="J15" s="26">
        <v>8.44</v>
      </c>
      <c r="K15" s="26">
        <v>26.7</v>
      </c>
      <c r="L15" s="26">
        <v>1.66</v>
      </c>
      <c r="M15" s="26">
        <v>44.13</v>
      </c>
      <c r="N15" s="28">
        <v>19.149999999999999</v>
      </c>
      <c r="O15" s="26">
        <v>9.0060000000000002</v>
      </c>
      <c r="P15" s="26">
        <v>28.8</v>
      </c>
    </row>
    <row r="16" spans="1:16" x14ac:dyDescent="0.25">
      <c r="A16" s="29" t="s">
        <v>21</v>
      </c>
      <c r="B16" s="30">
        <v>252</v>
      </c>
      <c r="C16" s="26" t="s">
        <v>120</v>
      </c>
      <c r="D16" s="26">
        <v>7</v>
      </c>
      <c r="E16" s="26">
        <v>4.3600000000000003</v>
      </c>
      <c r="F16" s="26">
        <v>8.5399999999999991</v>
      </c>
      <c r="G16" s="26">
        <v>1.4</v>
      </c>
      <c r="H16" s="26">
        <v>13.9</v>
      </c>
      <c r="I16" s="28">
        <v>8.6</v>
      </c>
      <c r="J16" s="26">
        <v>4.6100000000000003</v>
      </c>
      <c r="K16" s="26">
        <v>13.05</v>
      </c>
      <c r="L16" s="26">
        <v>1.42</v>
      </c>
      <c r="M16" s="26">
        <v>18.97</v>
      </c>
      <c r="N16" s="28">
        <v>8.69</v>
      </c>
      <c r="O16" s="26">
        <v>4.7</v>
      </c>
      <c r="P16" s="26">
        <v>13.3</v>
      </c>
    </row>
    <row r="17" spans="1:16" x14ac:dyDescent="0.25">
      <c r="A17" s="24" t="s">
        <v>121</v>
      </c>
      <c r="B17" s="25">
        <v>81</v>
      </c>
      <c r="C17" s="26" t="s">
        <v>122</v>
      </c>
      <c r="D17" s="27">
        <v>39.5</v>
      </c>
      <c r="E17" s="27">
        <v>22.2</v>
      </c>
      <c r="F17" s="27">
        <v>42.4</v>
      </c>
      <c r="G17" s="27">
        <v>6.2</v>
      </c>
      <c r="H17" s="27">
        <v>94</v>
      </c>
      <c r="I17" s="28">
        <v>41.4</v>
      </c>
      <c r="J17" s="26">
        <v>27.36</v>
      </c>
      <c r="K17" s="26">
        <v>40.82</v>
      </c>
      <c r="L17" s="26">
        <v>5.9</v>
      </c>
      <c r="M17" s="26">
        <v>99.9</v>
      </c>
      <c r="N17" s="28">
        <v>41.64</v>
      </c>
      <c r="O17" s="26">
        <v>28.38</v>
      </c>
      <c r="P17" s="26">
        <v>41.12</v>
      </c>
    </row>
    <row r="18" spans="1:16" x14ac:dyDescent="0.25">
      <c r="A18" s="29" t="s">
        <v>23</v>
      </c>
      <c r="B18" s="30">
        <v>44</v>
      </c>
      <c r="C18" s="26" t="s">
        <v>123</v>
      </c>
      <c r="D18" s="26">
        <v>20.61</v>
      </c>
      <c r="E18" s="26">
        <v>6.71</v>
      </c>
      <c r="F18" s="26">
        <v>44.04</v>
      </c>
      <c r="G18" s="26">
        <v>4.76</v>
      </c>
      <c r="H18" s="26">
        <v>29.3</v>
      </c>
      <c r="I18" s="28">
        <v>18.66</v>
      </c>
      <c r="J18" s="26">
        <v>12.54</v>
      </c>
      <c r="K18" s="26">
        <v>21.92</v>
      </c>
      <c r="L18" s="26">
        <v>5.2</v>
      </c>
      <c r="M18" s="26">
        <v>35.81</v>
      </c>
      <c r="N18" s="28">
        <v>16.899999999999999</v>
      </c>
      <c r="O18" s="26">
        <v>11.4</v>
      </c>
      <c r="P18" s="26">
        <v>19.21</v>
      </c>
    </row>
    <row r="19" spans="1:16" x14ac:dyDescent="0.25">
      <c r="A19" s="29" t="s">
        <v>124</v>
      </c>
      <c r="B19" s="30">
        <v>57</v>
      </c>
      <c r="C19" s="26" t="s">
        <v>125</v>
      </c>
      <c r="D19" s="26">
        <v>17.04</v>
      </c>
      <c r="E19" s="26">
        <v>10.130000000000001</v>
      </c>
      <c r="F19" s="26">
        <v>13.04</v>
      </c>
      <c r="G19" s="26">
        <v>5.5</v>
      </c>
      <c r="H19" s="26">
        <v>44.72</v>
      </c>
      <c r="I19" s="28">
        <v>17.8</v>
      </c>
      <c r="J19" s="26">
        <v>10.5</v>
      </c>
      <c r="K19" s="26">
        <v>20.9</v>
      </c>
      <c r="L19" s="26">
        <v>5.6</v>
      </c>
      <c r="M19" s="26">
        <v>37.6</v>
      </c>
      <c r="N19" s="28">
        <v>16.5</v>
      </c>
      <c r="O19" s="26">
        <v>10.199999999999999</v>
      </c>
      <c r="P19" s="26">
        <v>18.600000000000001</v>
      </c>
    </row>
    <row r="20" spans="1:16" x14ac:dyDescent="0.25">
      <c r="A20" s="24" t="s">
        <v>126</v>
      </c>
      <c r="B20" s="30">
        <v>56</v>
      </c>
      <c r="C20" s="26" t="s">
        <v>127</v>
      </c>
      <c r="D20" s="27">
        <v>24.05</v>
      </c>
      <c r="E20" s="27">
        <v>20.827999999999999</v>
      </c>
      <c r="F20" s="27">
        <v>16.75</v>
      </c>
      <c r="G20" s="27">
        <v>7.04</v>
      </c>
      <c r="H20" s="27">
        <v>45.34</v>
      </c>
      <c r="I20" s="28">
        <v>17.100000000000001</v>
      </c>
      <c r="J20" s="26">
        <v>22.8</v>
      </c>
      <c r="K20" s="26">
        <v>21</v>
      </c>
      <c r="L20" s="26">
        <v>7.3</v>
      </c>
      <c r="M20" s="26">
        <v>42.7</v>
      </c>
      <c r="N20" s="28">
        <v>15.6</v>
      </c>
      <c r="O20" s="26">
        <v>21.1</v>
      </c>
      <c r="P20" s="26">
        <v>19.3</v>
      </c>
    </row>
    <row r="21" spans="1:16" x14ac:dyDescent="0.25">
      <c r="A21" s="24" t="s">
        <v>26</v>
      </c>
      <c r="B21" s="25">
        <v>103</v>
      </c>
      <c r="C21" s="26" t="s">
        <v>128</v>
      </c>
      <c r="D21" s="27">
        <v>28.2</v>
      </c>
      <c r="E21" s="27">
        <v>22.2</v>
      </c>
      <c r="F21" s="27">
        <v>23.81</v>
      </c>
      <c r="G21" s="27">
        <v>6.3</v>
      </c>
      <c r="H21" s="27">
        <v>57.25</v>
      </c>
      <c r="I21" s="28">
        <v>29.8</v>
      </c>
      <c r="J21" s="26">
        <v>20.399999999999999</v>
      </c>
      <c r="K21" s="26">
        <v>29.78</v>
      </c>
      <c r="L21" s="26">
        <v>5.95</v>
      </c>
      <c r="M21" s="26">
        <v>63.7</v>
      </c>
      <c r="N21" s="28">
        <v>29.6</v>
      </c>
      <c r="O21" s="26">
        <v>19.3</v>
      </c>
      <c r="P21" s="26">
        <v>30.13</v>
      </c>
    </row>
    <row r="22" spans="1:16" x14ac:dyDescent="0.25">
      <c r="A22" s="24" t="s">
        <v>129</v>
      </c>
      <c r="B22" s="25">
        <v>125</v>
      </c>
      <c r="C22" s="26" t="s">
        <v>130</v>
      </c>
      <c r="D22" s="27">
        <v>45.5</v>
      </c>
      <c r="E22" s="27">
        <v>30.76</v>
      </c>
      <c r="F22" s="27">
        <v>45.26</v>
      </c>
      <c r="G22" s="27">
        <v>12.04</v>
      </c>
      <c r="H22" s="27">
        <v>88.6</v>
      </c>
      <c r="I22" s="28">
        <v>53.3</v>
      </c>
      <c r="J22" s="26">
        <v>32.1</v>
      </c>
      <c r="K22" s="26">
        <v>60.1</v>
      </c>
      <c r="L22" s="26">
        <v>11.7</v>
      </c>
      <c r="M22" s="26">
        <v>119.6</v>
      </c>
      <c r="N22" s="28">
        <v>54.62</v>
      </c>
      <c r="O22" s="26">
        <v>33.119999999999997</v>
      </c>
      <c r="P22" s="26">
        <v>64.239999999999995</v>
      </c>
    </row>
    <row r="23" spans="1:16" x14ac:dyDescent="0.25">
      <c r="A23" s="24" t="s">
        <v>131</v>
      </c>
      <c r="B23" s="25">
        <v>211</v>
      </c>
      <c r="C23" s="26" t="s">
        <v>132</v>
      </c>
      <c r="D23" s="27">
        <v>16.7</v>
      </c>
      <c r="E23" s="27">
        <v>8.74</v>
      </c>
      <c r="F23" s="27">
        <v>20.7</v>
      </c>
      <c r="G23" s="27">
        <v>2.7</v>
      </c>
      <c r="H23" s="27">
        <v>39.299999999999997</v>
      </c>
      <c r="I23" s="28">
        <v>18.899999999999999</v>
      </c>
      <c r="J23" s="26">
        <v>10.4</v>
      </c>
      <c r="K23" s="26">
        <v>23.5</v>
      </c>
      <c r="L23" s="26">
        <v>3</v>
      </c>
      <c r="M23" s="26">
        <v>44.55</v>
      </c>
      <c r="N23" s="28">
        <v>18</v>
      </c>
      <c r="O23" s="26">
        <v>9.9700000000000006</v>
      </c>
      <c r="P23" s="26">
        <v>22.88</v>
      </c>
    </row>
    <row r="24" spans="1:16" x14ac:dyDescent="0.25">
      <c r="A24" s="24" t="s">
        <v>29</v>
      </c>
      <c r="B24" s="25">
        <v>308</v>
      </c>
      <c r="C24" s="26" t="s">
        <v>133</v>
      </c>
      <c r="D24" s="27">
        <v>20.85</v>
      </c>
      <c r="E24" s="27">
        <v>12.92</v>
      </c>
      <c r="F24" s="27">
        <v>23.25</v>
      </c>
      <c r="G24" s="27">
        <v>4.2699999999999996</v>
      </c>
      <c r="H24" s="27">
        <v>46.7</v>
      </c>
      <c r="I24" s="28">
        <v>25.64</v>
      </c>
      <c r="J24" s="26">
        <v>14.2</v>
      </c>
      <c r="K24" s="26">
        <v>29.6</v>
      </c>
      <c r="L24" s="26">
        <v>5.14</v>
      </c>
      <c r="M24" s="26">
        <v>60.7</v>
      </c>
      <c r="N24" s="28">
        <v>25.4</v>
      </c>
      <c r="O24" s="26">
        <v>13.9</v>
      </c>
      <c r="P24" s="26">
        <v>29.4</v>
      </c>
    </row>
    <row r="25" spans="1:16" x14ac:dyDescent="0.25">
      <c r="A25" s="24" t="s">
        <v>30</v>
      </c>
      <c r="B25" s="30">
        <v>106</v>
      </c>
      <c r="C25" s="26" t="s">
        <v>134</v>
      </c>
      <c r="D25" s="27">
        <v>3.84</v>
      </c>
      <c r="E25" s="27">
        <v>3.06</v>
      </c>
      <c r="F25" s="27">
        <v>3.05</v>
      </c>
      <c r="G25" s="27">
        <v>1.04</v>
      </c>
      <c r="H25" s="27">
        <v>7.3</v>
      </c>
      <c r="I25" s="28">
        <v>4.46</v>
      </c>
      <c r="J25" s="26">
        <v>3.19</v>
      </c>
      <c r="K25" s="26">
        <v>4.5199999999999996</v>
      </c>
      <c r="L25" s="26">
        <v>1.23</v>
      </c>
      <c r="M25" s="26">
        <v>8.5399999999999991</v>
      </c>
      <c r="N25" s="28">
        <v>4.09</v>
      </c>
      <c r="O25" s="26">
        <v>2.7</v>
      </c>
      <c r="P25" s="26">
        <v>4.4000000000000004</v>
      </c>
    </row>
    <row r="26" spans="1:16" x14ac:dyDescent="0.25">
      <c r="A26" s="24" t="s">
        <v>31</v>
      </c>
      <c r="B26" s="25">
        <v>58</v>
      </c>
      <c r="C26" s="31" t="s">
        <v>135</v>
      </c>
      <c r="D26" s="27">
        <v>9.8000000000000007</v>
      </c>
      <c r="E26" s="27">
        <v>9.3800000000000008</v>
      </c>
      <c r="F26" s="27">
        <v>3.6</v>
      </c>
      <c r="G26" s="27">
        <v>5.33</v>
      </c>
      <c r="H26" s="27">
        <v>15.2</v>
      </c>
      <c r="I26" s="28">
        <v>10.3</v>
      </c>
      <c r="J26" s="26">
        <v>9.44</v>
      </c>
      <c r="K26" s="26">
        <v>3.98</v>
      </c>
      <c r="L26" s="26">
        <v>5.7</v>
      </c>
      <c r="M26" s="26">
        <v>15.4</v>
      </c>
      <c r="N26" s="28">
        <v>11.79</v>
      </c>
      <c r="O26" s="26">
        <v>10.8</v>
      </c>
      <c r="P26" s="26">
        <v>4.3</v>
      </c>
    </row>
    <row r="27" spans="1:16" x14ac:dyDescent="0.25">
      <c r="A27" s="29" t="s">
        <v>32</v>
      </c>
      <c r="B27" s="30">
        <v>22</v>
      </c>
      <c r="C27" s="26" t="s">
        <v>136</v>
      </c>
      <c r="D27" s="26">
        <v>3.31</v>
      </c>
      <c r="E27" s="26">
        <v>2.7</v>
      </c>
      <c r="F27" s="26">
        <v>2.2400000000000002</v>
      </c>
      <c r="G27" s="26">
        <v>1.41</v>
      </c>
      <c r="H27" s="26">
        <v>7.03</v>
      </c>
      <c r="I27" s="33">
        <v>3.3</v>
      </c>
      <c r="J27" s="32"/>
      <c r="K27" s="32"/>
      <c r="L27" s="32"/>
      <c r="M27" s="32"/>
      <c r="N27" s="33">
        <v>3.3</v>
      </c>
      <c r="O27" s="34">
        <v>2.5</v>
      </c>
      <c r="P27" s="34">
        <v>2</v>
      </c>
    </row>
    <row r="28" spans="1:16" x14ac:dyDescent="0.25">
      <c r="A28" s="29" t="s">
        <v>137</v>
      </c>
      <c r="B28" s="30">
        <v>176</v>
      </c>
      <c r="C28" s="26" t="s">
        <v>138</v>
      </c>
      <c r="D28" s="26">
        <v>6.67</v>
      </c>
      <c r="E28" s="26">
        <v>4.7750000000000004</v>
      </c>
      <c r="F28" s="26">
        <v>6.97</v>
      </c>
      <c r="G28" s="26">
        <v>2.9</v>
      </c>
      <c r="H28" s="26">
        <v>11.23</v>
      </c>
      <c r="I28" s="28">
        <v>5.9</v>
      </c>
      <c r="J28" s="26">
        <v>4.5999999999999996</v>
      </c>
      <c r="K28" s="26">
        <v>3.8</v>
      </c>
      <c r="L28" s="26">
        <v>3.32</v>
      </c>
      <c r="M28" s="26">
        <v>9.6999999999999993</v>
      </c>
      <c r="N28" s="28">
        <v>5.62</v>
      </c>
      <c r="O28" s="26">
        <v>4.62</v>
      </c>
      <c r="P28" s="26">
        <v>3.25</v>
      </c>
    </row>
    <row r="29" spans="1:16" x14ac:dyDescent="0.25">
      <c r="A29" s="29" t="s">
        <v>34</v>
      </c>
      <c r="B29" s="30">
        <v>203</v>
      </c>
      <c r="C29" s="26" t="s">
        <v>139</v>
      </c>
      <c r="D29" s="26">
        <v>61.42</v>
      </c>
      <c r="E29" s="26">
        <v>43.53</v>
      </c>
      <c r="F29" s="26">
        <v>58.97</v>
      </c>
      <c r="G29" s="26">
        <v>11.9</v>
      </c>
      <c r="H29" s="26">
        <v>138.37</v>
      </c>
      <c r="I29" s="28">
        <v>75.900000000000006</v>
      </c>
      <c r="J29" s="26">
        <v>46.1</v>
      </c>
      <c r="K29" s="26">
        <v>85.2</v>
      </c>
      <c r="L29" s="26">
        <v>13.5</v>
      </c>
      <c r="M29" s="26">
        <v>181.4</v>
      </c>
      <c r="N29" s="28">
        <v>73.540000000000006</v>
      </c>
      <c r="O29" s="26">
        <v>44.2</v>
      </c>
      <c r="P29" s="26">
        <v>82.4</v>
      </c>
    </row>
    <row r="30" spans="1:16" x14ac:dyDescent="0.25">
      <c r="A30" s="24" t="s">
        <v>35</v>
      </c>
      <c r="B30" s="25">
        <v>280</v>
      </c>
      <c r="C30" s="26" t="s">
        <v>140</v>
      </c>
      <c r="D30" s="27">
        <v>2.14</v>
      </c>
      <c r="E30" s="27">
        <v>1.03</v>
      </c>
      <c r="F30" s="27">
        <v>3.15</v>
      </c>
      <c r="G30" s="27">
        <v>0.443</v>
      </c>
      <c r="H30" s="27">
        <v>4.6500000000000004</v>
      </c>
      <c r="I30" s="28">
        <v>2.4</v>
      </c>
      <c r="J30" s="26">
        <v>1.1000000000000001</v>
      </c>
      <c r="K30" s="26">
        <v>3.5</v>
      </c>
      <c r="L30" s="26">
        <v>0.44</v>
      </c>
      <c r="M30" s="26">
        <v>5.65</v>
      </c>
      <c r="N30" s="28">
        <v>1.9</v>
      </c>
      <c r="O30" s="26">
        <v>0.86</v>
      </c>
      <c r="P30" s="26">
        <v>2.9</v>
      </c>
    </row>
    <row r="31" spans="1:16" x14ac:dyDescent="0.25">
      <c r="A31" s="29" t="s">
        <v>36</v>
      </c>
      <c r="B31" s="35">
        <v>144</v>
      </c>
      <c r="C31" s="26" t="s">
        <v>141</v>
      </c>
      <c r="D31" s="26">
        <v>64.95</v>
      </c>
      <c r="E31" s="26">
        <v>46.3</v>
      </c>
      <c r="F31" s="26">
        <v>54.68</v>
      </c>
      <c r="G31" s="26">
        <v>15.48</v>
      </c>
      <c r="H31" s="26">
        <v>126.9</v>
      </c>
      <c r="I31" s="28">
        <v>81.099999999999994</v>
      </c>
      <c r="J31" s="26">
        <v>53.09</v>
      </c>
      <c r="K31" s="26">
        <v>86.9</v>
      </c>
      <c r="L31" s="26">
        <v>16.899999999999999</v>
      </c>
      <c r="M31" s="26">
        <v>176.3</v>
      </c>
      <c r="N31" s="28">
        <v>81.8</v>
      </c>
      <c r="O31" s="26">
        <v>53.3</v>
      </c>
      <c r="P31" s="26">
        <v>88.5</v>
      </c>
    </row>
    <row r="32" spans="1:16" x14ac:dyDescent="0.25">
      <c r="A32" s="29" t="s">
        <v>37</v>
      </c>
      <c r="B32" s="35">
        <v>165</v>
      </c>
      <c r="C32" s="26" t="s">
        <v>142</v>
      </c>
      <c r="D32" s="26">
        <v>18.190000000000001</v>
      </c>
      <c r="E32" s="26">
        <v>9.09</v>
      </c>
      <c r="F32" s="26">
        <v>29.76</v>
      </c>
      <c r="G32" s="26">
        <v>2.98</v>
      </c>
      <c r="H32" s="26">
        <v>40.058</v>
      </c>
      <c r="I32" s="28">
        <v>19.79</v>
      </c>
      <c r="J32" s="26">
        <v>10.1</v>
      </c>
      <c r="K32" s="26">
        <v>27.52</v>
      </c>
      <c r="L32" s="26">
        <v>3.3</v>
      </c>
      <c r="M32" s="26">
        <v>46.1</v>
      </c>
      <c r="N32" s="28">
        <v>20.8</v>
      </c>
      <c r="O32" s="26">
        <v>11</v>
      </c>
      <c r="P32" s="26">
        <v>29.045000000000002</v>
      </c>
    </row>
    <row r="33" spans="1:16" x14ac:dyDescent="0.25">
      <c r="A33" s="24" t="s">
        <v>38</v>
      </c>
      <c r="B33" s="36">
        <v>158</v>
      </c>
      <c r="C33" s="26" t="s">
        <v>143</v>
      </c>
      <c r="D33" s="27">
        <v>51.82</v>
      </c>
      <c r="E33" s="27">
        <v>26.16</v>
      </c>
      <c r="F33" s="27">
        <v>67.58</v>
      </c>
      <c r="G33" s="27">
        <v>10.54</v>
      </c>
      <c r="H33" s="27">
        <v>139.03</v>
      </c>
      <c r="I33" s="28">
        <v>48.69</v>
      </c>
      <c r="J33" s="26">
        <v>28.38</v>
      </c>
      <c r="K33" s="26">
        <v>53.16</v>
      </c>
      <c r="L33" s="26">
        <v>11.65</v>
      </c>
      <c r="M33" s="26">
        <v>115.09</v>
      </c>
      <c r="N33" s="28">
        <v>48.63</v>
      </c>
      <c r="O33" s="26">
        <v>28.29</v>
      </c>
      <c r="P33" s="26">
        <v>54.39</v>
      </c>
    </row>
    <row r="34" spans="1:16" x14ac:dyDescent="0.25">
      <c r="A34" s="29" t="s">
        <v>39</v>
      </c>
      <c r="B34" s="35">
        <v>426</v>
      </c>
      <c r="C34" s="26" t="s">
        <v>144</v>
      </c>
      <c r="D34" s="26">
        <v>10.54</v>
      </c>
      <c r="E34" s="26">
        <v>5.17</v>
      </c>
      <c r="F34" s="26">
        <v>14.8</v>
      </c>
      <c r="G34" s="26">
        <v>1.99</v>
      </c>
      <c r="H34" s="26">
        <v>24.47</v>
      </c>
      <c r="I34" s="28">
        <v>11.46</v>
      </c>
      <c r="J34" s="26">
        <v>4.53</v>
      </c>
      <c r="K34" s="26">
        <v>20.260000000000002</v>
      </c>
      <c r="L34" s="26">
        <v>1.95</v>
      </c>
      <c r="M34" s="26">
        <v>26.41</v>
      </c>
      <c r="N34" s="28">
        <v>11.176</v>
      </c>
      <c r="O34" s="26">
        <v>4.45</v>
      </c>
      <c r="P34" s="26">
        <v>19.739999999999998</v>
      </c>
    </row>
    <row r="35" spans="1:16" x14ac:dyDescent="0.25">
      <c r="A35" s="24" t="s">
        <v>40</v>
      </c>
      <c r="B35" s="36">
        <v>76</v>
      </c>
      <c r="C35" s="26" t="s">
        <v>145</v>
      </c>
      <c r="D35" s="27">
        <v>102.1</v>
      </c>
      <c r="E35" s="27">
        <v>84.43</v>
      </c>
      <c r="F35" s="27">
        <v>90.34</v>
      </c>
      <c r="G35" s="27">
        <v>33.409999999999997</v>
      </c>
      <c r="H35" s="27">
        <v>185.04</v>
      </c>
      <c r="I35" s="28">
        <v>92.9</v>
      </c>
      <c r="J35" s="26">
        <v>68.900000000000006</v>
      </c>
      <c r="K35" s="26">
        <v>77.3</v>
      </c>
      <c r="L35" s="26">
        <v>26.9</v>
      </c>
      <c r="M35" s="26">
        <v>187</v>
      </c>
      <c r="N35" s="28">
        <v>90.81</v>
      </c>
      <c r="O35" s="26">
        <v>68.19</v>
      </c>
      <c r="P35" s="26">
        <v>74.069999999999993</v>
      </c>
    </row>
    <row r="36" spans="1:16" x14ac:dyDescent="0.25">
      <c r="A36" s="29" t="s">
        <v>41</v>
      </c>
      <c r="B36" s="30">
        <v>206</v>
      </c>
      <c r="C36" s="26" t="s">
        <v>146</v>
      </c>
      <c r="D36" s="26">
        <v>3.4</v>
      </c>
      <c r="E36" s="26">
        <v>1.83</v>
      </c>
      <c r="F36" s="26">
        <v>4.5</v>
      </c>
      <c r="G36" s="26">
        <v>0.82</v>
      </c>
      <c r="H36" s="26">
        <v>8.02</v>
      </c>
      <c r="I36" s="28">
        <v>3.36</v>
      </c>
      <c r="J36" s="26">
        <v>1.68</v>
      </c>
      <c r="K36" s="26">
        <v>4.16</v>
      </c>
      <c r="L36" s="26">
        <v>0.8</v>
      </c>
      <c r="M36" s="26">
        <v>9.3000000000000007</v>
      </c>
      <c r="N36" s="28">
        <v>3.1</v>
      </c>
      <c r="O36" s="26">
        <v>1.52</v>
      </c>
      <c r="P36" s="26">
        <v>4.2</v>
      </c>
    </row>
    <row r="37" spans="1:16" x14ac:dyDescent="0.25">
      <c r="A37" s="29" t="s">
        <v>42</v>
      </c>
      <c r="B37" s="35">
        <v>445</v>
      </c>
      <c r="C37" s="26" t="s">
        <v>147</v>
      </c>
      <c r="D37" s="26">
        <v>18.489999999999998</v>
      </c>
      <c r="E37" s="26">
        <v>9.31</v>
      </c>
      <c r="F37" s="26">
        <v>23.39</v>
      </c>
      <c r="G37" s="26">
        <v>2.8</v>
      </c>
      <c r="H37" s="26">
        <v>46.6</v>
      </c>
      <c r="I37" s="28">
        <v>22.26</v>
      </c>
      <c r="J37" s="26">
        <v>11.4</v>
      </c>
      <c r="K37" s="26">
        <v>29.04</v>
      </c>
      <c r="L37" s="26">
        <v>2.7</v>
      </c>
      <c r="M37" s="26">
        <v>55.7</v>
      </c>
      <c r="N37" s="28">
        <v>22.93</v>
      </c>
      <c r="O37" s="26">
        <v>11.8</v>
      </c>
      <c r="P37" s="26">
        <v>29.55</v>
      </c>
    </row>
    <row r="38" spans="1:16" x14ac:dyDescent="0.25">
      <c r="A38" s="29" t="s">
        <v>43</v>
      </c>
      <c r="B38" s="35">
        <v>170</v>
      </c>
      <c r="C38" s="26" t="s">
        <v>148</v>
      </c>
      <c r="D38" s="26">
        <v>38.53</v>
      </c>
      <c r="E38" s="26">
        <v>25.4</v>
      </c>
      <c r="F38" s="26">
        <v>44.74</v>
      </c>
      <c r="G38" s="26">
        <v>6.26</v>
      </c>
      <c r="H38" s="26">
        <v>84.7</v>
      </c>
      <c r="I38" s="28">
        <v>44.74</v>
      </c>
      <c r="J38" s="26">
        <v>25.3</v>
      </c>
      <c r="K38" s="26">
        <v>58.63</v>
      </c>
      <c r="L38" s="26">
        <v>7.38</v>
      </c>
      <c r="M38" s="26">
        <v>101</v>
      </c>
      <c r="N38" s="28">
        <v>45.26</v>
      </c>
      <c r="O38" s="26">
        <v>25.77</v>
      </c>
      <c r="P38" s="26">
        <v>59.58</v>
      </c>
    </row>
    <row r="39" spans="1:16" x14ac:dyDescent="0.25">
      <c r="A39" s="24" t="s">
        <v>44</v>
      </c>
      <c r="B39" s="36">
        <v>85</v>
      </c>
      <c r="C39" s="26" t="s">
        <v>149</v>
      </c>
      <c r="D39" s="27">
        <v>16.79</v>
      </c>
      <c r="E39" s="27">
        <v>6.08</v>
      </c>
      <c r="F39" s="27">
        <v>27.58</v>
      </c>
      <c r="G39" s="27">
        <v>1.4</v>
      </c>
      <c r="H39" s="27">
        <v>41.23</v>
      </c>
      <c r="I39" s="28">
        <v>33.4</v>
      </c>
      <c r="J39" s="26">
        <v>16.399999999999999</v>
      </c>
      <c r="K39" s="26">
        <v>45.24</v>
      </c>
      <c r="L39" s="26">
        <v>5.44</v>
      </c>
      <c r="M39" s="26">
        <v>81.42</v>
      </c>
      <c r="N39" s="28">
        <v>34.5</v>
      </c>
      <c r="O39" s="26">
        <v>17.100000000000001</v>
      </c>
      <c r="P39" s="26">
        <v>47.3</v>
      </c>
    </row>
    <row r="40" spans="1:16" x14ac:dyDescent="0.25">
      <c r="A40" s="24" t="s">
        <v>45</v>
      </c>
      <c r="B40" s="36">
        <v>145</v>
      </c>
      <c r="C40" s="31" t="s">
        <v>150</v>
      </c>
      <c r="D40" s="27">
        <v>175.34</v>
      </c>
      <c r="E40" s="27">
        <v>140.30000000000001</v>
      </c>
      <c r="F40" s="27">
        <v>123.8</v>
      </c>
      <c r="G40" s="27">
        <v>60.08</v>
      </c>
      <c r="H40" s="27">
        <v>329.5</v>
      </c>
      <c r="I40" s="28">
        <v>179.2</v>
      </c>
      <c r="J40" s="26">
        <v>136.4</v>
      </c>
      <c r="K40" s="26">
        <v>145.5</v>
      </c>
      <c r="L40" s="26">
        <v>53.9</v>
      </c>
      <c r="M40" s="26">
        <v>352.6</v>
      </c>
      <c r="N40" s="28">
        <v>172.5</v>
      </c>
      <c r="O40" s="26">
        <v>133.69999999999999</v>
      </c>
      <c r="P40" s="26">
        <v>138.6</v>
      </c>
    </row>
    <row r="41" spans="1:16" x14ac:dyDescent="0.25">
      <c r="A41" s="24" t="s">
        <v>46</v>
      </c>
      <c r="B41" s="36">
        <v>190</v>
      </c>
      <c r="C41" s="26" t="s">
        <v>151</v>
      </c>
      <c r="D41" s="27">
        <v>37.04</v>
      </c>
      <c r="E41" s="27">
        <v>19.46</v>
      </c>
      <c r="F41" s="27">
        <v>48.44</v>
      </c>
      <c r="G41" s="27">
        <v>6.07</v>
      </c>
      <c r="H41" s="27">
        <v>87.5</v>
      </c>
      <c r="I41" s="28">
        <v>30.1</v>
      </c>
      <c r="J41" s="26">
        <v>17.2</v>
      </c>
      <c r="K41" s="26">
        <v>35.700000000000003</v>
      </c>
      <c r="L41" s="26">
        <v>4.3</v>
      </c>
      <c r="M41" s="26">
        <v>73</v>
      </c>
      <c r="N41" s="28">
        <v>28.34</v>
      </c>
      <c r="O41" s="26">
        <v>15.7</v>
      </c>
      <c r="P41" s="26">
        <v>34.4</v>
      </c>
    </row>
    <row r="42" spans="1:16" x14ac:dyDescent="0.25">
      <c r="A42" s="24" t="s">
        <v>47</v>
      </c>
      <c r="B42" s="36">
        <v>307</v>
      </c>
      <c r="C42" s="26" t="s">
        <v>152</v>
      </c>
      <c r="D42" s="27">
        <v>13.8</v>
      </c>
      <c r="E42" s="27">
        <v>6.36</v>
      </c>
      <c r="F42" s="27">
        <v>18.399999999999999</v>
      </c>
      <c r="G42" s="27">
        <v>1.48</v>
      </c>
      <c r="H42" s="27">
        <v>34.6</v>
      </c>
      <c r="I42" s="28">
        <v>19.05</v>
      </c>
      <c r="J42" s="26">
        <v>8.9</v>
      </c>
      <c r="K42" s="26">
        <v>25.6</v>
      </c>
      <c r="L42" s="26">
        <v>1.6</v>
      </c>
      <c r="M42" s="26">
        <v>50.3</v>
      </c>
      <c r="N42" s="28">
        <v>18.2</v>
      </c>
      <c r="O42" s="26">
        <v>8.8000000000000007</v>
      </c>
      <c r="P42" s="26">
        <v>24.1</v>
      </c>
    </row>
    <row r="43" spans="1:16" x14ac:dyDescent="0.25">
      <c r="A43" s="24" t="s">
        <v>48</v>
      </c>
      <c r="B43" s="36">
        <v>98</v>
      </c>
      <c r="C43" s="26" t="s">
        <v>153</v>
      </c>
      <c r="D43" s="27">
        <v>69.900000000000006</v>
      </c>
      <c r="E43" s="27">
        <v>46.6</v>
      </c>
      <c r="F43" s="27">
        <v>81.3</v>
      </c>
      <c r="G43" s="27">
        <v>18.5</v>
      </c>
      <c r="H43" s="27">
        <v>138.9</v>
      </c>
      <c r="I43" s="28">
        <v>67.8</v>
      </c>
      <c r="J43" s="26">
        <v>51.6</v>
      </c>
      <c r="K43" s="26">
        <v>54.4</v>
      </c>
      <c r="L43" s="26">
        <v>23.8</v>
      </c>
      <c r="M43" s="26">
        <v>130.9</v>
      </c>
      <c r="N43" s="28">
        <v>65.7</v>
      </c>
      <c r="O43" s="26">
        <v>50.3</v>
      </c>
      <c r="P43" s="26">
        <v>52.3</v>
      </c>
    </row>
    <row r="44" spans="1:16" x14ac:dyDescent="0.25">
      <c r="A44" s="24" t="s">
        <v>49</v>
      </c>
      <c r="B44" s="36">
        <v>137</v>
      </c>
      <c r="C44" s="26" t="s">
        <v>154</v>
      </c>
      <c r="D44" s="27">
        <v>9.6</v>
      </c>
      <c r="E44" s="27">
        <v>5.5209999999999999</v>
      </c>
      <c r="F44" s="27">
        <v>11.21</v>
      </c>
      <c r="G44" s="27">
        <v>2.2400000000000002</v>
      </c>
      <c r="H44" s="27">
        <v>21.68</v>
      </c>
      <c r="I44" s="28">
        <v>10.5</v>
      </c>
      <c r="J44" s="26">
        <v>5.81</v>
      </c>
      <c r="K44" s="26">
        <v>12.4</v>
      </c>
      <c r="L44" s="26">
        <v>2.2999999999999998</v>
      </c>
      <c r="M44" s="26">
        <v>26.6</v>
      </c>
      <c r="N44" s="28">
        <v>9.3000000000000007</v>
      </c>
      <c r="O44" s="26">
        <v>4.7</v>
      </c>
      <c r="P44" s="26">
        <v>12.7</v>
      </c>
    </row>
    <row r="45" spans="1:16" x14ac:dyDescent="0.25">
      <c r="A45" s="29" t="s">
        <v>155</v>
      </c>
      <c r="B45" s="35">
        <v>234</v>
      </c>
      <c r="C45" s="26" t="s">
        <v>156</v>
      </c>
      <c r="D45" s="26">
        <v>6.1</v>
      </c>
      <c r="E45" s="26">
        <v>1.9</v>
      </c>
      <c r="F45" s="26">
        <v>10.49</v>
      </c>
      <c r="G45" s="26">
        <v>0.42</v>
      </c>
      <c r="H45" s="26">
        <v>17</v>
      </c>
      <c r="I45" s="28">
        <v>6.5</v>
      </c>
      <c r="J45" s="26">
        <v>1.2</v>
      </c>
      <c r="K45" s="26">
        <v>15.1</v>
      </c>
      <c r="L45" s="26">
        <v>0.3</v>
      </c>
      <c r="M45" s="26">
        <v>17.3</v>
      </c>
      <c r="N45" s="28">
        <v>5.6</v>
      </c>
      <c r="O45" s="26">
        <v>1.1000000000000001</v>
      </c>
      <c r="P45" s="26">
        <v>13</v>
      </c>
    </row>
    <row r="46" spans="1:16" x14ac:dyDescent="0.25">
      <c r="A46" s="29" t="s">
        <v>157</v>
      </c>
      <c r="B46" s="35">
        <v>105</v>
      </c>
      <c r="C46" s="26" t="s">
        <v>158</v>
      </c>
      <c r="D46" s="26">
        <v>18.100000000000001</v>
      </c>
      <c r="E46" s="26">
        <v>11.7</v>
      </c>
      <c r="F46" s="26">
        <v>18.899999999999999</v>
      </c>
      <c r="G46" s="26">
        <v>4.3</v>
      </c>
      <c r="H46" s="26">
        <v>41</v>
      </c>
      <c r="I46" s="28">
        <v>19.600000000000001</v>
      </c>
      <c r="J46" s="26">
        <v>12.1</v>
      </c>
      <c r="K46" s="26">
        <v>25.4</v>
      </c>
      <c r="L46" s="26">
        <v>4.3</v>
      </c>
      <c r="M46" s="26">
        <v>39.700000000000003</v>
      </c>
      <c r="N46" s="28">
        <v>19.600000000000001</v>
      </c>
      <c r="O46" s="26">
        <v>12.2</v>
      </c>
      <c r="P46" s="26">
        <v>24.6</v>
      </c>
    </row>
    <row r="47" spans="1:16" x14ac:dyDescent="0.25">
      <c r="A47" s="29" t="s">
        <v>159</v>
      </c>
      <c r="B47" s="35">
        <v>73</v>
      </c>
      <c r="C47" s="26" t="s">
        <v>160</v>
      </c>
      <c r="D47" s="26">
        <v>48</v>
      </c>
      <c r="E47" s="26">
        <v>53.2</v>
      </c>
      <c r="F47" s="26">
        <v>28.4</v>
      </c>
      <c r="G47" s="26">
        <v>10.7</v>
      </c>
      <c r="H47" s="26">
        <v>80.7</v>
      </c>
      <c r="I47" s="28">
        <v>51.4</v>
      </c>
      <c r="J47" s="26">
        <v>50.5</v>
      </c>
      <c r="K47" s="26">
        <v>31.8</v>
      </c>
      <c r="L47" s="26">
        <v>12</v>
      </c>
      <c r="M47" s="26">
        <v>91.6</v>
      </c>
      <c r="N47" s="28">
        <v>42.7</v>
      </c>
      <c r="O47" s="26">
        <v>39.799999999999997</v>
      </c>
      <c r="P47" s="26">
        <v>29.7</v>
      </c>
    </row>
    <row r="48" spans="1:16" x14ac:dyDescent="0.25">
      <c r="A48" s="24" t="s">
        <v>53</v>
      </c>
      <c r="B48" s="36">
        <v>201</v>
      </c>
      <c r="C48" s="26" t="s">
        <v>161</v>
      </c>
      <c r="D48" s="27">
        <v>14.8</v>
      </c>
      <c r="E48" s="27">
        <v>8.3000000000000007</v>
      </c>
      <c r="F48" s="27">
        <v>18.829999999999998</v>
      </c>
      <c r="G48" s="27">
        <v>3.05</v>
      </c>
      <c r="H48" s="27">
        <v>33.9</v>
      </c>
      <c r="I48" s="28">
        <v>14.6</v>
      </c>
      <c r="J48" s="26">
        <v>7.8</v>
      </c>
      <c r="K48" s="26">
        <v>20.3</v>
      </c>
      <c r="L48" s="26">
        <v>3.4</v>
      </c>
      <c r="M48" s="26">
        <v>32.5</v>
      </c>
      <c r="N48" s="28">
        <v>15</v>
      </c>
      <c r="O48" s="26">
        <v>8</v>
      </c>
      <c r="P48" s="26">
        <v>21.2</v>
      </c>
    </row>
    <row r="49" spans="1:16" x14ac:dyDescent="0.25">
      <c r="A49" s="24" t="s">
        <v>162</v>
      </c>
      <c r="B49" s="36">
        <v>173</v>
      </c>
      <c r="C49" s="26" t="s">
        <v>163</v>
      </c>
      <c r="D49" s="27">
        <v>14.1</v>
      </c>
      <c r="E49" s="27">
        <v>8.6999999999999993</v>
      </c>
      <c r="F49" s="27">
        <v>14.6</v>
      </c>
      <c r="G49" s="27">
        <v>1.5</v>
      </c>
      <c r="H49" s="27">
        <v>34.5</v>
      </c>
      <c r="I49" s="28">
        <v>13.9</v>
      </c>
      <c r="J49" s="26">
        <v>9.1999999999999993</v>
      </c>
      <c r="K49" s="26">
        <v>13.6</v>
      </c>
      <c r="L49" s="26">
        <v>1.8</v>
      </c>
      <c r="M49" s="26">
        <v>33</v>
      </c>
      <c r="N49" s="28">
        <v>14.3</v>
      </c>
      <c r="O49" s="26">
        <v>10.1</v>
      </c>
      <c r="P49" s="26">
        <v>13.3</v>
      </c>
    </row>
    <row r="50" spans="1:16" x14ac:dyDescent="0.25">
      <c r="A50" s="29" t="s">
        <v>55</v>
      </c>
      <c r="B50" s="35">
        <v>49</v>
      </c>
      <c r="C50" s="26" t="s">
        <v>164</v>
      </c>
      <c r="D50" s="26">
        <v>24</v>
      </c>
      <c r="E50" s="26">
        <v>16.100000000000001</v>
      </c>
      <c r="F50" s="26">
        <v>24.3</v>
      </c>
      <c r="G50" s="26">
        <v>2.2999999999999998</v>
      </c>
      <c r="H50" s="26">
        <v>56.3</v>
      </c>
      <c r="I50" s="28">
        <v>29.6</v>
      </c>
      <c r="J50" s="26">
        <v>14.9</v>
      </c>
      <c r="K50" s="26">
        <v>40.799999999999997</v>
      </c>
      <c r="L50" s="26">
        <v>2.8</v>
      </c>
      <c r="M50" s="26">
        <v>72</v>
      </c>
      <c r="N50" s="28">
        <v>36.9</v>
      </c>
      <c r="O50" s="26">
        <v>17.899999999999999</v>
      </c>
      <c r="P50" s="26">
        <v>52.2</v>
      </c>
    </row>
    <row r="51" spans="1:16" x14ac:dyDescent="0.25">
      <c r="A51" s="24" t="s">
        <v>56</v>
      </c>
      <c r="B51" s="36">
        <v>198</v>
      </c>
      <c r="C51" s="26" t="s">
        <v>165</v>
      </c>
      <c r="D51" s="27">
        <v>2.7</v>
      </c>
      <c r="E51" s="27">
        <v>1.8</v>
      </c>
      <c r="F51" s="27">
        <v>2.9</v>
      </c>
      <c r="G51" s="27">
        <v>0.9</v>
      </c>
      <c r="H51" s="27">
        <v>5.4</v>
      </c>
      <c r="I51" s="28">
        <v>4.4000000000000004</v>
      </c>
      <c r="J51" s="26">
        <v>2.5</v>
      </c>
      <c r="K51" s="26">
        <v>5.6</v>
      </c>
      <c r="L51" s="26">
        <v>1.1000000000000001</v>
      </c>
      <c r="M51" s="26">
        <v>9.5</v>
      </c>
      <c r="N51" s="28">
        <v>4.0999999999999996</v>
      </c>
      <c r="O51" s="26">
        <v>2.2000000000000002</v>
      </c>
      <c r="P51" s="26">
        <v>5.3</v>
      </c>
    </row>
    <row r="52" spans="1:16" x14ac:dyDescent="0.25">
      <c r="A52" s="24" t="s">
        <v>166</v>
      </c>
      <c r="B52" s="36">
        <v>75</v>
      </c>
      <c r="C52" s="26" t="s">
        <v>167</v>
      </c>
      <c r="D52" s="27">
        <v>14.33</v>
      </c>
      <c r="E52" s="27">
        <v>8.6</v>
      </c>
      <c r="F52" s="27">
        <v>13.2</v>
      </c>
      <c r="G52" s="27">
        <v>4.0999999999999996</v>
      </c>
      <c r="H52" s="27">
        <v>31</v>
      </c>
      <c r="I52" s="28">
        <v>17.100000000000001</v>
      </c>
      <c r="N52" s="28">
        <v>17.100000000000001</v>
      </c>
      <c r="O52" s="26">
        <v>8.9</v>
      </c>
      <c r="P52" s="26">
        <v>22</v>
      </c>
    </row>
    <row r="53" spans="1:16" x14ac:dyDescent="0.25">
      <c r="A53" s="24" t="s">
        <v>58</v>
      </c>
      <c r="B53" s="36">
        <v>29</v>
      </c>
      <c r="C53" s="26" t="s">
        <v>168</v>
      </c>
      <c r="D53" s="27">
        <v>4.2</v>
      </c>
      <c r="E53" s="27">
        <v>3.1</v>
      </c>
      <c r="F53" s="27">
        <v>2.5</v>
      </c>
      <c r="G53" s="27">
        <v>1.6</v>
      </c>
      <c r="H53" s="27">
        <v>8.1</v>
      </c>
      <c r="I53" s="28">
        <v>5.4</v>
      </c>
      <c r="J53" s="26">
        <v>3.8</v>
      </c>
      <c r="K53" s="26">
        <v>5.7</v>
      </c>
      <c r="L53" s="26">
        <v>1.7</v>
      </c>
      <c r="M53" s="26">
        <v>10.4</v>
      </c>
      <c r="N53" s="28">
        <v>5</v>
      </c>
      <c r="O53" s="26">
        <v>3.5</v>
      </c>
      <c r="P53" s="26">
        <v>5.3</v>
      </c>
    </row>
    <row r="54" spans="1:16" x14ac:dyDescent="0.25">
      <c r="A54" s="24" t="s">
        <v>59</v>
      </c>
      <c r="B54" s="36">
        <v>121</v>
      </c>
      <c r="C54" s="26" t="s">
        <v>169</v>
      </c>
      <c r="D54" s="27">
        <v>4.3</v>
      </c>
      <c r="E54" s="27">
        <v>3.7</v>
      </c>
      <c r="F54" s="27">
        <v>2.7</v>
      </c>
      <c r="G54" s="27">
        <v>2</v>
      </c>
      <c r="H54" s="27">
        <v>6.63</v>
      </c>
      <c r="I54" s="28">
        <v>4.0999999999999996</v>
      </c>
      <c r="J54" s="26">
        <v>3.2</v>
      </c>
      <c r="K54" s="26">
        <v>3.2</v>
      </c>
      <c r="L54" s="26">
        <v>1.5</v>
      </c>
      <c r="M54" s="26">
        <v>7.6</v>
      </c>
      <c r="N54" s="28">
        <v>4.0999999999999996</v>
      </c>
      <c r="O54" s="26">
        <v>3.3</v>
      </c>
      <c r="P54" s="26">
        <v>2.9</v>
      </c>
    </row>
    <row r="58" spans="1:16" x14ac:dyDescent="0.25">
      <c r="C58" s="26" t="s">
        <v>170</v>
      </c>
      <c r="D58" s="26">
        <f>SUM(D3:D54)</f>
        <v>1675.7099999999994</v>
      </c>
      <c r="I58" s="28">
        <f>SUM(I3:I54)</f>
        <v>1761.1299999999997</v>
      </c>
    </row>
  </sheetData>
  <mergeCells count="3">
    <mergeCell ref="C1:H1"/>
    <mergeCell ref="I1:M1"/>
    <mergeCell ref="N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calculated results</vt:lpstr>
      <vt:lpstr>flow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Kirsty</dc:creator>
  <cp:lastModifiedBy>E738334</cp:lastModifiedBy>
  <dcterms:created xsi:type="dcterms:W3CDTF">2023-05-09T11:17:04Z</dcterms:created>
  <dcterms:modified xsi:type="dcterms:W3CDTF">2024-11-11T04:38:38Z</dcterms:modified>
</cp:coreProperties>
</file>