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iposity" sheetId="1" r:id="rId5"/>
    <sheet state="visible" name="Abdominal adiposity " sheetId="2" r:id="rId6"/>
    <sheet state="visible" name="Peripheral adiposity " sheetId="3" r:id="rId7"/>
    <sheet state="visible" name="Converting OLS risk difference" sheetId="4" r:id="rId8"/>
    <sheet state="visible" name="Adipose tissue" sheetId="5" r:id="rId9"/>
    <sheet state="visible" name="Subgroup analyses" sheetId="6" r:id="rId10"/>
    <sheet state="visible" name="Sensitivity analyses" sheetId="7" r:id="rId11"/>
  </sheets>
  <definedNames>
    <definedName hidden="1" localSheetId="0" name="_xlnm._FilterDatabase">Adiposity!$A$1:$BO$153</definedName>
    <definedName hidden="1" localSheetId="1" name="_xlnm._FilterDatabase">'Abdominal adiposity '!$A$1:$BK$39</definedName>
    <definedName hidden="1" localSheetId="2" name="_xlnm._FilterDatabase">'Peripheral adiposity '!$A$1:$BK$18</definedName>
    <definedName hidden="1" localSheetId="4" name="_xlnm._FilterDatabase">'Adipose tissue'!$A$1:$BK$220</definedName>
    <definedName hidden="1" localSheetId="5" name="_xlnm._FilterDatabase">'Subgroup analyses'!$B$1:$AY$78</definedName>
  </definedNames>
  <calcPr/>
</workbook>
</file>

<file path=xl/sharedStrings.xml><?xml version="1.0" encoding="utf-8"?>
<sst xmlns="http://schemas.openxmlformats.org/spreadsheetml/2006/main" count="7460" uniqueCount="621">
  <si>
    <t>Year</t>
  </si>
  <si>
    <t>Authors</t>
  </si>
  <si>
    <t>For meta-analysis</t>
  </si>
  <si>
    <t>Category</t>
  </si>
  <si>
    <t>MR design (i.e. Individual or Summary)</t>
  </si>
  <si>
    <t>Exposure Category</t>
  </si>
  <si>
    <t>Exposure</t>
  </si>
  <si>
    <t>Outcome</t>
  </si>
  <si>
    <t>Outcome details</t>
  </si>
  <si>
    <t>Exposure database_long</t>
  </si>
  <si>
    <t>Exposure database</t>
  </si>
  <si>
    <t>Outcome source_long</t>
  </si>
  <si>
    <t>Outcome database</t>
  </si>
  <si>
    <t>Exposure measurement</t>
  </si>
  <si>
    <t>Exposure sample size</t>
  </si>
  <si>
    <t>Exposure population ancestry (Asian, European, or trans-ancestry, etc.)</t>
  </si>
  <si>
    <t>Outcome measurement</t>
  </si>
  <si>
    <t>Outcome sample size</t>
  </si>
  <si>
    <t>Cases</t>
  </si>
  <si>
    <t>Controls</t>
  </si>
  <si>
    <t>Outcome population ancestry (Asian, European, or trans-ancestry, etc.)</t>
  </si>
  <si>
    <t>Adjustment factors used (e.g. whether age, sex, genetic principal components and other factors were used)</t>
  </si>
  <si>
    <t>Number of genetic instruments</t>
  </si>
  <si>
    <t>R-squared,%</t>
  </si>
  <si>
    <t>LD (linkage disequilibrium)</t>
  </si>
  <si>
    <t>F statistic</t>
  </si>
  <si>
    <t>Exposure unit(e.g. 1SD, unit)</t>
  </si>
  <si>
    <t>Outcome unit(e.g. 1SD, unit)</t>
  </si>
  <si>
    <t>Exposure (SD values)</t>
  </si>
  <si>
    <t>Outcome (SD values)</t>
  </si>
  <si>
    <t>Main analysis method(e.g.IVW)</t>
  </si>
  <si>
    <t>Main analysis metric(e.g.OR)</t>
  </si>
  <si>
    <t>Main analysis effect size</t>
  </si>
  <si>
    <t>Main analysis CI lower</t>
  </si>
  <si>
    <t>Main analysis CI upper</t>
  </si>
  <si>
    <t>Main analysis p-value</t>
  </si>
  <si>
    <t>Cochran’s Q test</t>
  </si>
  <si>
    <t>Standard error</t>
  </si>
  <si>
    <t>beta to the correct units (estimate)</t>
  </si>
  <si>
    <t>Transform beta to the correct units lower</t>
  </si>
  <si>
    <t>Transform beta to the correct units upper</t>
  </si>
  <si>
    <t>Chinn's method(estimate)</t>
  </si>
  <si>
    <t>Chinn's method(95%CI L)</t>
  </si>
  <si>
    <t>Chinn's method(95%CI U)</t>
  </si>
  <si>
    <t>Antilog(estimate)</t>
  </si>
  <si>
    <t>Antilog(95%CI L)</t>
  </si>
  <si>
    <t>Antilog(95%CI U)</t>
  </si>
  <si>
    <t>Main analysis metric_final</t>
  </si>
  <si>
    <t>Main analysis effect size_final</t>
  </si>
  <si>
    <t>Main analysis CI lower_final</t>
  </si>
  <si>
    <t>Main analysis CI upper_final</t>
  </si>
  <si>
    <t>MR Egger intercept value</t>
  </si>
  <si>
    <t>MR Egger intercept P-value</t>
  </si>
  <si>
    <t>MR Egger slope metric(e.g.OR)</t>
  </si>
  <si>
    <t>MR Egger slope effect size</t>
  </si>
  <si>
    <t>MR Egger slope CI lower (or standard error if effect size shown in beta values)</t>
  </si>
  <si>
    <t>MR Egger slope CI upper</t>
  </si>
  <si>
    <t>MR Egger p-value</t>
  </si>
  <si>
    <t>Weighted median metric(e.g.OR)</t>
  </si>
  <si>
    <t>Weighted median effect size</t>
  </si>
  <si>
    <t>Weighted median CI lower (or standard error if effect size shown in beta values)</t>
  </si>
  <si>
    <t>Weighted median CI upper</t>
  </si>
  <si>
    <t>Weighted median p-value</t>
  </si>
  <si>
    <t>Amin 2020</t>
  </si>
  <si>
    <t>Yes</t>
  </si>
  <si>
    <t>Adiposity</t>
  </si>
  <si>
    <t>Individual</t>
  </si>
  <si>
    <t>Body Mass Index</t>
  </si>
  <si>
    <t>BMI</t>
  </si>
  <si>
    <t>Depression</t>
  </si>
  <si>
    <t xml:space="preserve">Health and retirement study </t>
  </si>
  <si>
    <t>HRS</t>
  </si>
  <si>
    <t>Self-reported or measured</t>
  </si>
  <si>
    <t>Mostly European</t>
  </si>
  <si>
    <t>CES-D (item) (Self reported) (scores ≥ 4/8 classified as depression)</t>
  </si>
  <si>
    <t>European</t>
  </si>
  <si>
    <t>age, age squared, gender, mother’s education and the first 10 ancestry-specific principal components of the genetic data</t>
  </si>
  <si>
    <t>1 kg/m2</t>
  </si>
  <si>
    <t>LogOR</t>
  </si>
  <si>
    <t>instrumental variable analyses</t>
  </si>
  <si>
    <t>beta</t>
  </si>
  <si>
    <t>p≤0.01</t>
  </si>
  <si>
    <t>See separate sheet, converting OLS risk difference</t>
  </si>
  <si>
    <t>OR</t>
  </si>
  <si>
    <t>The national longitudinal studsy of adolescent health (Add health)</t>
  </si>
  <si>
    <t>Add health</t>
  </si>
  <si>
    <t>CES-D (Self reported) (scores ≥ 4/8 classified as depression)</t>
  </si>
  <si>
    <t>age, age squared, gender, birth order, mother’s education, picture vocabulary score and the first 20 ancestry-specific principal components of the genetic data</t>
  </si>
  <si>
    <t>p&gt;0.1</t>
  </si>
  <si>
    <t>Hartwig 2016</t>
  </si>
  <si>
    <t>Summary</t>
  </si>
  <si>
    <t>Major Depression</t>
  </si>
  <si>
    <t>GIANT (Locke. et al., 2015)</t>
  </si>
  <si>
    <t>GIANT</t>
  </si>
  <si>
    <t>Psychiatric Genomics Consortium (Ripke,2013)</t>
  </si>
  <si>
    <t>PGC (Ripke)</t>
  </si>
  <si>
    <t>Clinical disgnoses</t>
  </si>
  <si>
    <t>1SD</t>
  </si>
  <si>
    <t>IVW</t>
  </si>
  <si>
    <t>Kappelmann 2021</t>
  </si>
  <si>
    <t>Psychiatric Genomics Consortium (Howard, 2019)</t>
  </si>
  <si>
    <t>PGC (Howard)</t>
  </si>
  <si>
    <t>Self-report or clinical disgnosis</t>
  </si>
  <si>
    <t>354.55 (P = 0.33)</t>
  </si>
  <si>
    <t>Martin 2022</t>
  </si>
  <si>
    <t xml:space="preserve">FinnGen </t>
  </si>
  <si>
    <t>hospital discharge register and/or causes of death register</t>
  </si>
  <si>
    <t>68.76 (P = 0.586)</t>
  </si>
  <si>
    <t>Psychiatric Genomics Consortium (Wray et al., 2018)</t>
  </si>
  <si>
    <t>PGC (Wray)</t>
  </si>
  <si>
    <t>Self-report/Clinial diagnoses</t>
  </si>
  <si>
    <t>145.94 (P = 6.E-07)</t>
  </si>
  <si>
    <t>Casanova 2021</t>
  </si>
  <si>
    <t xml:space="preserve">PHQ9 severity </t>
  </si>
  <si>
    <t>UK biobank</t>
  </si>
  <si>
    <t>UKB</t>
  </si>
  <si>
    <t>Composite International Diagnostic Interview Short Form (CIDI-SF) and the Patient Health Questionnaire-9 (PHQ9)</t>
  </si>
  <si>
    <t>N/A</t>
  </si>
  <si>
    <t> adjusting for age, sex and genotyping platform</t>
  </si>
  <si>
    <t>1 SD</t>
  </si>
  <si>
    <t>2.06E−04</t>
  </si>
  <si>
    <t>Day 2018</t>
  </si>
  <si>
    <t>Depressive symptoms</t>
  </si>
  <si>
    <t>23andMe</t>
  </si>
  <si>
    <t>Self-reported and/or diagnosed</t>
  </si>
  <si>
    <t>Current depression</t>
  </si>
  <si>
    <t>Measured onsite</t>
  </si>
  <si>
    <t>two-stage least-squares regression</t>
  </si>
  <si>
    <t>Severe current depression</t>
  </si>
  <si>
    <t>Severe major depression</t>
  </si>
  <si>
    <t xml:space="preserve">Atypical depression </t>
  </si>
  <si>
    <t>Major depression without atypical depression</t>
  </si>
  <si>
    <t>Khandaker 2020</t>
  </si>
  <si>
    <t>Lifetime major depression</t>
  </si>
  <si>
    <t>UK Biobank</t>
  </si>
  <si>
    <t>self-reported</t>
  </si>
  <si>
    <t>not reported</t>
  </si>
  <si>
    <t>Moderate depression</t>
  </si>
  <si>
    <t xml:space="preserve">Severe depression </t>
  </si>
  <si>
    <t>Kivimaki 2011</t>
  </si>
  <si>
    <t>Common mental disorders (yes/no)</t>
  </si>
  <si>
    <t>Whitehall II (men only)</t>
  </si>
  <si>
    <t>Whitehall II</t>
  </si>
  <si>
    <t>self-administered 30-item General Health Questionnaire (GHQ) (no [scoring 0-4] or yes [scoring 5+])</t>
  </si>
  <si>
    <t xml:space="preserve">for age, marital status, socioeconomic position, chronic illness, coronary heart disease, diabetes, use of antidepressants, alcohol intake, physical activity, and smoking. </t>
  </si>
  <si>
    <t>1 (FTO only)</t>
  </si>
  <si>
    <t>1 unit</t>
  </si>
  <si>
    <t>instrumental-variable regression</t>
  </si>
  <si>
    <t>Body fat %</t>
  </si>
  <si>
    <t>UK Biobank (Martin, 2021)</t>
  </si>
  <si>
    <t>814.82 (P=1.E-05)</t>
  </si>
  <si>
    <t xml:space="preserve">Major Depression </t>
  </si>
  <si>
    <t>1011.76 (P=2.E-18)</t>
  </si>
  <si>
    <t>Pistis 2021</t>
  </si>
  <si>
    <t>Atypical major depression disorder</t>
  </si>
  <si>
    <t>GWAS(Yengo. et al., 2018)</t>
  </si>
  <si>
    <t>GIANT+UKB</t>
  </si>
  <si>
    <t>CoLaus|PsyCoLaus</t>
  </si>
  <si>
    <t>C|P</t>
  </si>
  <si>
    <t>Diagnostic Interview for Genetic Studies (DIGS)</t>
  </si>
  <si>
    <t>year of birth, gender, and the first five ancestry-informative genetic principal components</t>
  </si>
  <si>
    <t>NESDA | NTR</t>
  </si>
  <si>
    <t>NESDA|NTR</t>
  </si>
  <si>
    <t>Composite Interview Diagnostic Instrument</t>
  </si>
  <si>
    <t>CoLaus|PsyCoLaus combined NESDA | NTR</t>
  </si>
  <si>
    <t>C|P|N|N</t>
  </si>
  <si>
    <t>Diagnostic Interview</t>
  </si>
  <si>
    <t>Qi 2019</t>
  </si>
  <si>
    <t>-</t>
  </si>
  <si>
    <t>Speed 2019</t>
  </si>
  <si>
    <t>UK biobank (Neale Lab, 2017)</t>
  </si>
  <si>
    <t>no evidence for pleiotropy</t>
  </si>
  <si>
    <t>Fat mass</t>
  </si>
  <si>
    <t>Major depression</t>
  </si>
  <si>
    <t>Tyrrell 2019</t>
  </si>
  <si>
    <t>age, sex, assessment centre, ancestral principal components and genotyping platform</t>
  </si>
  <si>
    <t>two-stage IV regression</t>
  </si>
  <si>
    <t>age, sex, assessment centre and genotyping platform</t>
  </si>
  <si>
    <t>Recurrent major depressive disorder</t>
  </si>
  <si>
    <t xml:space="preserve">Single episode major depressive disorder </t>
  </si>
  <si>
    <t>Lawlor 2011</t>
  </si>
  <si>
    <t>Obese</t>
  </si>
  <si>
    <t>Using antidepressants</t>
  </si>
  <si>
    <t>Copenhagen General Population Study</t>
  </si>
  <si>
    <t>CGPS</t>
  </si>
  <si>
    <t>Self-report</t>
  </si>
  <si>
    <t>age and sex</t>
  </si>
  <si>
    <t>2, FTO &amp; MC4R</t>
  </si>
  <si>
    <t xml:space="preserve"> control function estimator</t>
  </si>
  <si>
    <t>Overweight</t>
  </si>
  <si>
    <t>Underweight</t>
  </si>
  <si>
    <t xml:space="preserve">1, FTO(rs9939609) genotypes </t>
  </si>
  <si>
    <t>1, MC4R(rs17782313) genotypes</t>
  </si>
  <si>
    <t>Wray 2018</t>
  </si>
  <si>
    <t>Multiple</t>
  </si>
  <si>
    <t>Self-reported and clinical diagnosis</t>
  </si>
  <si>
    <t>Willage 2018</t>
  </si>
  <si>
    <t>Depression symptoms</t>
  </si>
  <si>
    <t>Center for Epidemiologic Studies Depression Scale (CES-D)</t>
  </si>
  <si>
    <t>Age, age squared, native born, wave, race/ethnicity, parent education, parent obesity, county unemployment rate, gender, intelligence (picture vocabulary and number recall).</t>
  </si>
  <si>
    <t>CES-D Score</t>
  </si>
  <si>
    <t>CES-D (item) (Self reported)</t>
  </si>
  <si>
    <t>CES-D (Self reported)</t>
  </si>
  <si>
    <t>p&gt;0.01</t>
  </si>
  <si>
    <t>vandenBroek 2018</t>
  </si>
  <si>
    <t>Clinical diagnoses (Diagnostic and Statistical Manual of Mental Disorders (DSM) oriented or International Classification of Diseases (ICD) )</t>
  </si>
  <si>
    <t>119.46(P=0.001)</t>
  </si>
  <si>
    <t>Walter 2015b</t>
  </si>
  <si>
    <t>GDS-15</t>
  </si>
  <si>
    <t>Speliotes et al</t>
  </si>
  <si>
    <t>Speliotes, 2010</t>
  </si>
  <si>
    <t>Nurses’ Health Study (NHS)</t>
  </si>
  <si>
    <t>NHS</t>
  </si>
  <si>
    <t>Self-reported</t>
  </si>
  <si>
    <t>Geriatric Depression Scale 15 (GDS-15)</t>
  </si>
  <si>
    <t>Age, age2, and the top 3 eigenvectors</t>
  </si>
  <si>
    <t>Hung 2014</t>
  </si>
  <si>
    <t>RADIANT study</t>
  </si>
  <si>
    <t>RADIANT</t>
  </si>
  <si>
    <t xml:space="preserve">White European </t>
  </si>
  <si>
    <t>Clinial diagnosis (the Schedules for Clinical Assessment in Neuropsychiatry[SCAN])</t>
  </si>
  <si>
    <t>first five principal components of ancestry</t>
  </si>
  <si>
    <t>IV probit regression</t>
  </si>
  <si>
    <t>Jokela 2012</t>
  </si>
  <si>
    <t>BDI</t>
  </si>
  <si>
    <t>Cardiovascular Risk in Young Finns</t>
  </si>
  <si>
    <t>Young Finns</t>
  </si>
  <si>
    <t>modified Beck’s Depression Inventory</t>
  </si>
  <si>
    <t>sex, age, measurement time, parental education, education, smoking, alcohol consumption and physical activity.</t>
  </si>
  <si>
    <t>Instrumental-variables analysis</t>
  </si>
  <si>
    <t>Major depression and major depression severity (CIDI severity)</t>
  </si>
  <si>
    <t>1.56E−01</t>
  </si>
  <si>
    <t>Severity of common mental disorders</t>
  </si>
  <si>
    <t>self-administered 30-item General Health Questionnaire (GHQ) (continuous)</t>
  </si>
  <si>
    <t>He ML 2023</t>
  </si>
  <si>
    <t>Psychiatric Genomics Consortium (Howard et al., 2019)</t>
  </si>
  <si>
    <t>10 above</t>
  </si>
  <si>
    <t>&lt;0.001</t>
  </si>
  <si>
    <t>He RX 2023</t>
  </si>
  <si>
    <t>Psychiatric Genomics Consortium (Howard, 2019)without 23andMe</t>
  </si>
  <si>
    <t>PGC (Howard) without 23andMe</t>
  </si>
  <si>
    <t>−0.304</t>
  </si>
  <si>
    <t>37-39</t>
  </si>
  <si>
    <t>Karageorgiou 2023</t>
  </si>
  <si>
    <t>Treatment-resistant depression</t>
  </si>
  <si>
    <t>Clinical diagnosis</t>
  </si>
  <si>
    <t>&gt;10</t>
  </si>
  <si>
    <t>Lifetime diagnosis of depression</t>
  </si>
  <si>
    <t>GP diagnosis of depression</t>
  </si>
  <si>
    <t>Chen 2023</t>
  </si>
  <si>
    <t>GIANT (Pulit. et al., 2019)</t>
  </si>
  <si>
    <t>Meng 2024</t>
  </si>
  <si>
    <t>GIANT (Turcot. et al., 2018)</t>
  </si>
  <si>
    <t>GIANT (Turcot)</t>
  </si>
  <si>
    <t>African ancestry Summary statistics</t>
  </si>
  <si>
    <t>African Summary data</t>
  </si>
  <si>
    <t>African</t>
  </si>
  <si>
    <t>age, sex, principal components and other relevant study-level covariates</t>
  </si>
  <si>
    <t>East Asian Summary statistics</t>
  </si>
  <si>
    <t>East Asian Summary data</t>
  </si>
  <si>
    <t>East Asian</t>
  </si>
  <si>
    <t>GWAS(Meng 2024)</t>
  </si>
  <si>
    <t>GWAS(Meng)</t>
  </si>
  <si>
    <t>Hispanic/Latin American ancestry Summary statistics</t>
  </si>
  <si>
    <t>Hispanic/Latin American Summary data</t>
  </si>
  <si>
    <t>Hispanic/Latin American</t>
  </si>
  <si>
    <t>South Asian ancestry Summary statistics</t>
  </si>
  <si>
    <t>South Asian Summary data</t>
  </si>
  <si>
    <t>South Asian</t>
  </si>
  <si>
    <t>Palmos 2023</t>
  </si>
  <si>
    <t>GIANT and UK Biobank</t>
  </si>
  <si>
    <t>Psychiatric Genomic Consortium MDD GWAS (with 23andMe)</t>
  </si>
  <si>
    <t>PGC&amp;23andMe</t>
  </si>
  <si>
    <t>F &gt; 30</t>
  </si>
  <si>
    <t>p&lt;0.001</t>
  </si>
  <si>
    <t>O'Loughlin 2023</t>
  </si>
  <si>
    <t>China Kadoorie Biobank</t>
  </si>
  <si>
    <t>CKB</t>
  </si>
  <si>
    <t>8223 </t>
  </si>
  <si>
    <t>age, sex, region, smoking status, household income, education and SES</t>
  </si>
  <si>
    <t>3398 </t>
  </si>
  <si>
    <t>age, regional principal components, and chip</t>
  </si>
  <si>
    <t>Ding 2022</t>
  </si>
  <si>
    <t>Class I obesity</t>
  </si>
  <si>
    <t>Berndt et al., 2013</t>
  </si>
  <si>
    <t>Berndt, et al.</t>
  </si>
  <si>
    <t>Psychiatric Genomics Consortium (Howard, D.M., et al., 2019)</t>
  </si>
  <si>
    <t>Class II obesity</t>
  </si>
  <si>
    <t>Class III obesity</t>
  </si>
  <si>
    <t>Zhou 2025</t>
  </si>
  <si>
    <t>6.1 × 10(-4)</t>
  </si>
  <si>
    <t>Chen 2025</t>
  </si>
  <si>
    <t>East Asian GWAS (KoGES and BBJ)</t>
  </si>
  <si>
    <t>EAS</t>
  </si>
  <si>
    <t>Multi-ancestry GWAS of depression</t>
  </si>
  <si>
    <t>GWAS</t>
  </si>
  <si>
    <t>Taiwan Biobank</t>
  </si>
  <si>
    <t>TWB</t>
  </si>
  <si>
    <t>Biobank Japan</t>
  </si>
  <si>
    <t>BBJ</t>
  </si>
  <si>
    <t>Genome and Epidemiology Study</t>
  </si>
  <si>
    <t>KoGES</t>
  </si>
  <si>
    <t>Pathak 2025</t>
  </si>
  <si>
    <t>Psychiatric Genomics Consortium (PGC)</t>
  </si>
  <si>
    <t>Self-report or clinical diagnosis</t>
  </si>
  <si>
    <t>Yuan 2025</t>
  </si>
  <si>
    <t>UK Biobank and FinnGen</t>
  </si>
  <si>
    <t>UKB+FinnGen</t>
  </si>
  <si>
    <t>Zhang 2024</t>
  </si>
  <si>
    <t xml:space="preserve">Psychiatric Genomics Consortium (Als et al., 2023) </t>
  </si>
  <si>
    <t>PGC (Als）</t>
  </si>
  <si>
    <t>1.3 million</t>
  </si>
  <si>
    <t>Xiao 2024</t>
  </si>
  <si>
    <t>8.93-E01</t>
  </si>
  <si>
    <t>Huang 2024</t>
  </si>
  <si>
    <t>Ardissino 2024</t>
  </si>
  <si>
    <t>Postpartum depression</t>
  </si>
  <si>
    <t>European-female</t>
  </si>
  <si>
    <t>Clinial diagnoses</t>
  </si>
  <si>
    <t> 4.50%</t>
  </si>
  <si>
    <t> 67.5</t>
  </si>
  <si>
    <t>Cai 2024</t>
  </si>
  <si>
    <t>Luo 2024</t>
  </si>
  <si>
    <t>Obesity class 1</t>
  </si>
  <si>
    <t>Obesity class 2</t>
  </si>
  <si>
    <t>Guo 2024</t>
  </si>
  <si>
    <t>FinnGen</t>
  </si>
  <si>
    <t>Anxiety</t>
  </si>
  <si>
    <t xml:space="preserve">Current GAD </t>
  </si>
  <si>
    <t>GAD</t>
  </si>
  <si>
    <t>GAD (binary)</t>
  </si>
  <si>
    <t>Psychiatric Genomics Consortium (Otowa, 2016)</t>
  </si>
  <si>
    <t>PGC (Otowa)</t>
  </si>
  <si>
    <t>Walter 2015a</t>
  </si>
  <si>
    <t>Phobic anxiety (continuous)</t>
  </si>
  <si>
    <t>Nurses' Health Study (NHS) and Health Professionals Follow-up Study (HPFS)</t>
  </si>
  <si>
    <t>NHS/HPFS</t>
  </si>
  <si>
    <t>the validated phobic anxiety subscale of the Crown Crisp Index (CCI)</t>
  </si>
  <si>
    <t xml:space="preserve"> </t>
  </si>
  <si>
    <t>age and age-squared at the time of anxiety assessment, and the first three genetic eigenvectors</t>
  </si>
  <si>
    <t>GAD severity (continuous)</t>
  </si>
  <si>
    <t>5.85E−01</t>
  </si>
  <si>
    <t>Fan 2025</t>
  </si>
  <si>
    <t>Obesity</t>
  </si>
  <si>
    <t>Bradfield JP</t>
  </si>
  <si>
    <t>Bradfield, 2012</t>
  </si>
  <si>
    <t>Qin 2025</t>
  </si>
  <si>
    <t>UK Biobank (Neale, 2017)</t>
  </si>
  <si>
    <t>FinnGen Consortium</t>
  </si>
  <si>
    <t xml:space="preserve">Million Veteran Program (MVP) </t>
  </si>
  <si>
    <t>MVP</t>
  </si>
  <si>
    <t>Psychiatric Genomics Consortium (Forstner, 2021)</t>
  </si>
  <si>
    <t>PGC (Forstner)</t>
  </si>
  <si>
    <t>9.25-E01</t>
  </si>
  <si>
    <t>8.31-E01</t>
  </si>
  <si>
    <t>Carvalho 2021</t>
  </si>
  <si>
    <t>Fat mass (female)</t>
  </si>
  <si>
    <t>PTSD</t>
  </si>
  <si>
    <t>Post traumatic stress disorder (PTSD) (Female)</t>
  </si>
  <si>
    <t>UK biobank(Female)</t>
  </si>
  <si>
    <t>Psychiatric Genomics Consortium for PTSD freeze 1.5 dataset (PGC-PTSD) (Nievergelt et al., 2019)</t>
  </si>
  <si>
    <t>PGC (Nievergelt)</t>
  </si>
  <si>
    <t>European(Female)</t>
  </si>
  <si>
    <t>self-report or clinical disgnosis</t>
  </si>
  <si>
    <t>Fat mass (African)</t>
  </si>
  <si>
    <t>Post traumatic stress disorder (PTSD)</t>
  </si>
  <si>
    <t>UK biobank(African)</t>
  </si>
  <si>
    <t xml:space="preserve"> Psychiatric Genomics Consortium and Million Veterans Programme metan-analysis for PTSD (PGC-MVP)(Stein et al., 2021).</t>
  </si>
  <si>
    <t>PGC (Stein)</t>
  </si>
  <si>
    <t>electronic health record-validated</t>
  </si>
  <si>
    <t xml:space="preserve"> African</t>
  </si>
  <si>
    <t>BMI (female)</t>
  </si>
  <si>
    <t>BMI (African)</t>
  </si>
  <si>
    <t>Body fat % (African)</t>
  </si>
  <si>
    <t>Post-traumatic stress disorder</t>
  </si>
  <si>
    <t>Million Veteran Program (Nievergelt et al., 2019)</t>
  </si>
  <si>
    <t>Hubel 2019</t>
  </si>
  <si>
    <t>Anorexia nervosa</t>
  </si>
  <si>
    <t>Psychiatric Genomics Consortium (Watson,2019)</t>
  </si>
  <si>
    <t>PGC (Watson)</t>
  </si>
  <si>
    <t>Clininal diagnosis</t>
  </si>
  <si>
    <t>six principal components</t>
  </si>
  <si>
    <t>Yes, but not enough for analysis</t>
  </si>
  <si>
    <t>Schizophrenia</t>
  </si>
  <si>
    <t>Psychiatric Genomics Consortium (Ripke,2014)</t>
  </si>
  <si>
    <t>Clinical diagnoses</t>
  </si>
  <si>
    <t>So 2019</t>
  </si>
  <si>
    <t>335.140923905526(P=1.44843840009015E-34)</t>
  </si>
  <si>
    <t>GWAS (Lu et al., 2016)</t>
  </si>
  <si>
    <t>GWAS (Lu)</t>
  </si>
  <si>
    <t>4.766(P=0.782253581752755)</t>
  </si>
  <si>
    <t>Perry 2021</t>
  </si>
  <si>
    <t>Psychiatric Genomic Consortium (Pardinas, 2018)</t>
  </si>
  <si>
    <t>PGC (Pardinas)</t>
  </si>
  <si>
    <t>320.28(P&lt;0.001)</t>
  </si>
  <si>
    <t>12(less-stringent nominal significance threshold [p&lt;1x10-4])</t>
  </si>
  <si>
    <t>Rees 2019</t>
  </si>
  <si>
    <t>Richardson 2019</t>
  </si>
  <si>
    <t>P=4.677E-78</t>
  </si>
  <si>
    <t>Aoki 2022</t>
  </si>
  <si>
    <t>JENGER database</t>
  </si>
  <si>
    <t>JENGER</t>
  </si>
  <si>
    <t>Ikeda 2019 and PGC Asia</t>
  </si>
  <si>
    <t>Asian database</t>
  </si>
  <si>
    <t>Measured</t>
  </si>
  <si>
    <t>Asian</t>
  </si>
  <si>
    <t>Psychiatric Genomics Consortium (Trubetskoy, 2022)</t>
  </si>
  <si>
    <t>PGC (Trubetskoy)</t>
  </si>
  <si>
    <t>Khani 2023</t>
  </si>
  <si>
    <t>6.01x10-33</t>
  </si>
  <si>
    <t>Yu 2023</t>
  </si>
  <si>
    <t>Trans-ancestry</t>
  </si>
  <si>
    <t xml:space="preserve">Schizophrenia </t>
  </si>
  <si>
    <t>Psychiatric Genomics Consortium (Pardiñas, A.F., et al., 2018)</t>
  </si>
  <si>
    <t>1.59-E02</t>
  </si>
  <si>
    <t>1.27-E03</t>
  </si>
  <si>
    <t>Psychiatric Genomics Consortium (Sakaue,2021)</t>
  </si>
  <si>
    <t>PGC (Sakaue)</t>
  </si>
  <si>
    <t>OCD</t>
  </si>
  <si>
    <t>Obsessive compulsive disorder</t>
  </si>
  <si>
    <t>GWAS(Mattheisen,2015)</t>
  </si>
  <si>
    <t>GWAS(Mattheisen)</t>
  </si>
  <si>
    <t>clininal diagnosis</t>
  </si>
  <si>
    <t>Psychiatric Genomics Consortium (Arnold, 2018)</t>
  </si>
  <si>
    <t>PGC (Arnold)</t>
  </si>
  <si>
    <t>7.76-E04</t>
  </si>
  <si>
    <t>6.09-E04</t>
  </si>
  <si>
    <t>Bipolar disorder</t>
  </si>
  <si>
    <t>Psychiatric Genomics Consortium (Sklar,2011)</t>
  </si>
  <si>
    <t>PGC (Sklar)</t>
  </si>
  <si>
    <t>GWAS (Hou et al., 2016)</t>
  </si>
  <si>
    <t>GWAS (Hou)</t>
  </si>
  <si>
    <t>109.561(P=0.00570588817308191)</t>
  </si>
  <si>
    <t>5.666(P=0.684533210113186)</t>
  </si>
  <si>
    <t>Byg 2022</t>
  </si>
  <si>
    <t>Psychiatric Genomics Consortium (Mullins, 2021)</t>
  </si>
  <si>
    <t>PGC (Mullins)</t>
  </si>
  <si>
    <t xml:space="preserve">European </t>
  </si>
  <si>
    <t>Psychiatric Genomics Consortium (Stahl et al., 2019)</t>
  </si>
  <si>
    <t>PGC (Stahl)</t>
  </si>
  <si>
    <t>Ma 2025</t>
  </si>
  <si>
    <t>Psychiatric Genomics Consortium (O’Connell et al., 2025)</t>
  </si>
  <si>
    <t>PGC (O’Connell)</t>
  </si>
  <si>
    <t xml:space="preserve"> 2.8 million</t>
  </si>
  <si>
    <t>Mixed</t>
  </si>
  <si>
    <t>MR design (i.e. individual or summary)</t>
  </si>
  <si>
    <t>Outcome Category</t>
  </si>
  <si>
    <t>Exposure source long</t>
  </si>
  <si>
    <t>Exposure source</t>
  </si>
  <si>
    <t>Outcome source long</t>
  </si>
  <si>
    <t>Outcome source</t>
  </si>
  <si>
    <t>MR Egger slope CI lower</t>
  </si>
  <si>
    <t>Weighted median CI lower</t>
  </si>
  <si>
    <t>Zhang 2021</t>
  </si>
  <si>
    <t xml:space="preserve">Abdominal adiposity </t>
  </si>
  <si>
    <t>Fat distribution</t>
  </si>
  <si>
    <t>Waist</t>
  </si>
  <si>
    <t>GIANT (Shungin. et al., 2015)</t>
  </si>
  <si>
    <t>UK Biobank and PGC</t>
  </si>
  <si>
    <t>UKB/PGC</t>
  </si>
  <si>
    <t>WHR</t>
  </si>
  <si>
    <t>GWAS(Pulit. et al., 2019)</t>
  </si>
  <si>
    <t>GWAS (Pulit)</t>
  </si>
  <si>
    <t>adjustment for the first 10 principal components of ancestry</t>
  </si>
  <si>
    <t>Non-atypical major depression disorder</t>
  </si>
  <si>
    <t>Trunk fat percentage</t>
  </si>
  <si>
    <t>Trunk fat %</t>
  </si>
  <si>
    <t>Psychiatric Genomics Consortium (PGC) (Wray et al., 2018)</t>
  </si>
  <si>
    <t>Self-reporting, clinical assessment, and examination of medical records</t>
  </si>
  <si>
    <t>Trunk fat mass</t>
  </si>
  <si>
    <t>individual</t>
  </si>
  <si>
    <t> age, regional principal components, and chip</t>
  </si>
  <si>
    <t>Zhan 2025</t>
  </si>
  <si>
    <t>Yang 2025</t>
  </si>
  <si>
    <t>GWAS- ID finn- b- O15_POSTPART_DEPR</t>
  </si>
  <si>
    <t>fasting blood glucose, high- density lipoprotein cholesterol, hypertension, triglycerides</t>
  </si>
  <si>
    <t xml:space="preserve"> 0.01</t>
  </si>
  <si>
    <t>Yes, but not enough associations for meta-analysis</t>
  </si>
  <si>
    <t>Interview and clinical diagnosis</t>
  </si>
  <si>
    <t>38.386(P=0.202499244750585)</t>
  </si>
  <si>
    <t>WHRadjBMI</t>
  </si>
  <si>
    <t>38.309(P=0.501187593784276)</t>
  </si>
  <si>
    <t>Psychiatric Genomics Consortium</t>
  </si>
  <si>
    <t>Obsessive-compulsive disorder</t>
  </si>
  <si>
    <t>Hip (African)</t>
  </si>
  <si>
    <t>UK biobank (African)</t>
  </si>
  <si>
    <t>Waist (African)</t>
  </si>
  <si>
    <t>Trunk fat % (female)</t>
  </si>
  <si>
    <t>UK biobank (female)</t>
  </si>
  <si>
    <t>European (female)</t>
  </si>
  <si>
    <t>Trunk fat % (African)</t>
  </si>
  <si>
    <t>Trunk fat mass (African)</t>
  </si>
  <si>
    <t>Trunk fat mass (female)</t>
  </si>
  <si>
    <t>Polimanti 2017</t>
  </si>
  <si>
    <t>WCadjBMI</t>
  </si>
  <si>
    <t>Psychiatric Genomics Consortium PTSD Workgroup (Duncan, 2018)</t>
  </si>
  <si>
    <t>PGC-PTSD (Duncan)</t>
  </si>
  <si>
    <t>European American</t>
  </si>
  <si>
    <t>Not enough associations for meta-analysis</t>
  </si>
  <si>
    <t>GWAS (Pulit. et al., 2019)</t>
  </si>
  <si>
    <t>Psychiatric Genomics Consortium(Trubetskoy et al., 2022)</t>
  </si>
  <si>
    <t>PGC(Trubetskoy)</t>
  </si>
  <si>
    <t>Psychiatric Genomics Consortium (Ripke, et al,.2014)</t>
  </si>
  <si>
    <t>51.016(P=0.0177498828223236)</t>
  </si>
  <si>
    <t>86.55(P=0.0000183732920027041)</t>
  </si>
  <si>
    <t>Peters 2020</t>
  </si>
  <si>
    <t xml:space="preserve">Psychiatric Genomics Consortium (Pardinas et al., 2018) </t>
  </si>
  <si>
    <t xml:space="preserve">Mostly European </t>
  </si>
  <si>
    <t>Clinial diagnosis (Diagnoses-Diagnostic and Statistical Manual of Mental Disorders [fourth edition])</t>
  </si>
  <si>
    <t>860.0176(P=1.12 × 10-51)</t>
  </si>
  <si>
    <t xml:space="preserve">Clinial diagnosis </t>
  </si>
  <si>
    <t>Outcome source LONG</t>
  </si>
  <si>
    <t>Outcome source (e.g. self-report or Hospital Episode Statistic data)</t>
  </si>
  <si>
    <t xml:space="preserve">Peripheral adiposity </t>
  </si>
  <si>
    <t>Peripheral fat mass</t>
  </si>
  <si>
    <t>Arm fat mass (left)</t>
  </si>
  <si>
    <t>Arm fat mass (right)</t>
  </si>
  <si>
    <t>Leg fat mass (left)</t>
  </si>
  <si>
    <t>Leg fat mass (right)</t>
  </si>
  <si>
    <t>Peripheral body fat %</t>
  </si>
  <si>
    <t>Arm fat percentage (left)</t>
  </si>
  <si>
    <t>Arm fat percentage (right)</t>
  </si>
  <si>
    <t>Leg fat percentage (left)</t>
  </si>
  <si>
    <t>Leg fat percentage (right)</t>
  </si>
  <si>
    <t>Peripheral body fat % (female)</t>
  </si>
  <si>
    <t>Arm fat percentage left (female)</t>
  </si>
  <si>
    <t>UKB (Female)</t>
  </si>
  <si>
    <t>Arm fat percentage right (female)</t>
  </si>
  <si>
    <t>Leg fat percentage right (female)</t>
  </si>
  <si>
    <t>Peripheral fat mass (African)</t>
  </si>
  <si>
    <t>Arm fat mass left(African)</t>
  </si>
  <si>
    <t>UKB (African)</t>
  </si>
  <si>
    <t>Peripheral fat mass (female)</t>
  </si>
  <si>
    <t>Arm fat mass left (female)</t>
  </si>
  <si>
    <t>Arm fat mass right (female)</t>
  </si>
  <si>
    <t>Leg fat mass left(African)</t>
  </si>
  <si>
    <t>Leg fat mass right (African)</t>
  </si>
  <si>
    <t>Leg fat mass left (female)</t>
  </si>
  <si>
    <t>Amin AddHealth</t>
  </si>
  <si>
    <t>Amin HRS</t>
  </si>
  <si>
    <t>Note</t>
  </si>
  <si>
    <t>Overall rate depression</t>
  </si>
  <si>
    <t xml:space="preserve">Overall rate from Table 1, but note: there exists some point E0 on the exposure (BMI) distribution at which this is the risk of outcome (depression).  </t>
  </si>
  <si>
    <t>SD of exposure</t>
  </si>
  <si>
    <t>kg/m2 of BMI, Table 1 of Amin</t>
  </si>
  <si>
    <t>Beta from OLS</t>
  </si>
  <si>
    <t>Increased risk per kg/m2 (IV estimate, Table IV of Amin)</t>
  </si>
  <si>
    <t>SE of beta</t>
  </si>
  <si>
    <t>Lower limit</t>
  </si>
  <si>
    <t>Negative lower limit is not implausible - it denotes possible risk decrease; arises from non significance of beta</t>
  </si>
  <si>
    <t>Upper limit</t>
  </si>
  <si>
    <t>Risk at hypothetical lower point</t>
  </si>
  <si>
    <t>Predicted risk at E0-1SD (see line 2)</t>
  </si>
  <si>
    <t>Conf limits</t>
  </si>
  <si>
    <t>Risk at hypothetical upper point</t>
  </si>
  <si>
    <t>Predicted risk at E0+1SD</t>
  </si>
  <si>
    <t>OR per 2SD</t>
  </si>
  <si>
    <t>OR for upper point vs lower point</t>
  </si>
  <si>
    <t>OR per 1SD</t>
  </si>
  <si>
    <t>Convert to our usual scale, OR per 1 SD, by square root or equivalently, by exp(log(OR2SD)/2)</t>
  </si>
  <si>
    <t xml:space="preserve">Subgroup by sex </t>
  </si>
  <si>
    <t>Amin AddHealth (women)</t>
  </si>
  <si>
    <t>Amin HRS(women)</t>
  </si>
  <si>
    <t>Amin AddHealth (men)</t>
  </si>
  <si>
    <t>Amin HRS(men)</t>
  </si>
  <si>
    <t>Oucome Category</t>
  </si>
  <si>
    <t>Exposure source_long</t>
  </si>
  <si>
    <t>Transform beta to the correct units (95%CI L)</t>
  </si>
  <si>
    <t>Transform beta to the correct units (95%CI U)</t>
  </si>
  <si>
    <t>Main analysis metric_final(converted)</t>
  </si>
  <si>
    <t>Main analysis effect size_final(converted)</t>
  </si>
  <si>
    <t>Main analysis CI lower_final(converted)</t>
  </si>
  <si>
    <t>Main analysis CI upper_final(converted)</t>
  </si>
  <si>
    <t>Adipose tissue</t>
  </si>
  <si>
    <t xml:space="preserve">Pericardial fat (PAT) volume </t>
  </si>
  <si>
    <t>GWAS (Chu et al., 2017)</t>
  </si>
  <si>
    <t>GWAS (Chu)</t>
  </si>
  <si>
    <t>GWAS, Consortium on Lithium Genetics (ConLiGen), Stanley study and the St. Göran Bipolar Project (Hou et al., 2016)</t>
  </si>
  <si>
    <t>Pericardial fat (PAT) volume adjusted for height and weight</t>
  </si>
  <si>
    <t>0.441(P=0.801989285954331)</t>
  </si>
  <si>
    <t>Visceral adipose tissue volume/subcutaneous adipose tissue volume ratio (VATSAT)</t>
  </si>
  <si>
    <t>Visceral adipose tissue volume/subcutaneous adipose tissue volume ratio (VATSAT) adjusted for BMI</t>
  </si>
  <si>
    <t>0.118(P=0.942668514755701)</t>
  </si>
  <si>
    <t>0.543(P=0.762197242404678)</t>
  </si>
  <si>
    <t>2.054(P=0.358001633989055)</t>
  </si>
  <si>
    <t>Exposure database used or consortium</t>
  </si>
  <si>
    <t>Outcome database used or consortium</t>
  </si>
  <si>
    <t>Exposure source (e.g. self-report or measured onsite)</t>
  </si>
  <si>
    <t>Subgroup analyses (yes/no)</t>
  </si>
  <si>
    <t>gender</t>
  </si>
  <si>
    <t>Individual or summary-level data</t>
  </si>
  <si>
    <t>Main analysis I-squared_female</t>
  </si>
  <si>
    <t>Body Mass Index (aged 50–89)</t>
  </si>
  <si>
    <t>Health and Retirement Study (HRS)</t>
  </si>
  <si>
    <t>American</t>
  </si>
  <si>
    <t>CES-D (8-item) (Self reported) (scores ≥ 4/8 classified as depression)</t>
  </si>
  <si>
    <t>Women</t>
  </si>
  <si>
    <t>1kg/m2</t>
  </si>
  <si>
    <t>p≤0.05</t>
  </si>
  <si>
    <t>Body Mass Index (aged 25–34)</t>
  </si>
  <si>
    <t>The national longitudinal study of adolescent health (Add health)</t>
  </si>
  <si>
    <t>National Longitudinal Study ofAdolescent to Adult Health (Add Health).</t>
  </si>
  <si>
    <t>summary</t>
  </si>
  <si>
    <t>Two-stage least-squares regression</t>
  </si>
  <si>
    <t xml:space="preserve">Center for Epidemiologic Studies Depression Scale (CES-D) (10-item) </t>
  </si>
  <si>
    <t>FINNGEN consortium</t>
  </si>
  <si>
    <t>FINNGEN</t>
  </si>
  <si>
    <t>Validated subscale (Crown Crisp Experimental Index)</t>
  </si>
  <si>
    <t>1 point</t>
  </si>
  <si>
    <t>2SLS</t>
  </si>
  <si>
    <t>GWAS(Watson,2019)</t>
  </si>
  <si>
    <t>GWAS (Watson)</t>
  </si>
  <si>
    <t>Eating disorder</t>
  </si>
  <si>
    <t>trans-ancestry</t>
  </si>
  <si>
    <t>Body fat percentage</t>
  </si>
  <si>
    <t>Fat mass (FM)</t>
  </si>
  <si>
    <t>GWAS (Mattheisen)</t>
  </si>
  <si>
    <t>Men</t>
  </si>
  <si>
    <r>
      <rPr>
        <rFont val="Calibri"/>
        <color theme="1"/>
        <sz val="11.0"/>
      </rPr>
      <t>p</t>
    </r>
    <r>
      <rPr>
        <rFont val="Calibri"/>
        <color theme="1"/>
        <sz val="11.0"/>
      </rPr>
      <t>≤</t>
    </r>
    <r>
      <rPr>
        <rFont val="Calibri"/>
        <color theme="1"/>
        <sz val="11.0"/>
      </rPr>
      <t>0.05</t>
    </r>
  </si>
  <si>
    <r>
      <rPr>
        <rFont val="Calibri"/>
        <color theme="1"/>
        <sz val="11.0"/>
      </rPr>
      <t>p</t>
    </r>
    <r>
      <rPr>
        <rFont val="Calibri"/>
        <color theme="1"/>
        <sz val="11.0"/>
      </rPr>
      <t>≤</t>
    </r>
    <r>
      <rPr>
        <rFont val="Calibri"/>
        <color theme="1"/>
        <sz val="11.0"/>
      </rPr>
      <t>0.01</t>
    </r>
  </si>
  <si>
    <t>self-report or clininal diagnosis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</si>
</sst>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0.000000000"/>
    <numFmt numFmtId="166" formatCode="0.000000"/>
  </numFmts>
  <fonts count="7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9.0"/>
      <color theme="1"/>
      <name val="WarnockPro-Regular"/>
    </font>
    <font>
      <sz val="11.0"/>
      <color rgb="FFFF0000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</fills>
  <borders count="7">
    <border/>
    <border>
      <left/>
      <right/>
      <top/>
      <bottom/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2" numFmtId="0" xfId="0" applyAlignment="1" applyFont="1">
      <alignment shrinkToFit="0" wrapText="1"/>
    </xf>
    <xf borderId="1" fillId="2" fontId="2" numFmtId="0" xfId="0" applyBorder="1" applyFill="1" applyFont="1"/>
    <xf borderId="0" fillId="0" fontId="2" numFmtId="2" xfId="0" applyFont="1" applyNumberFormat="1"/>
    <xf borderId="0" fillId="0" fontId="2" numFmtId="164" xfId="0" applyFont="1" applyNumberFormat="1"/>
    <xf borderId="0" fillId="0" fontId="2" numFmtId="11" xfId="0" applyFont="1" applyNumberFormat="1"/>
    <xf borderId="0" fillId="0" fontId="2" numFmtId="3" xfId="0" applyFont="1" applyNumberFormat="1"/>
    <xf borderId="0" fillId="0" fontId="2" numFmtId="165" xfId="0" applyFont="1" applyNumberFormat="1"/>
    <xf borderId="1" fillId="3" fontId="2" numFmtId="0" xfId="0" applyBorder="1" applyFill="1" applyFont="1"/>
    <xf borderId="2" fillId="0" fontId="2" numFmtId="0" xfId="0" applyBorder="1" applyFont="1"/>
    <xf borderId="2" fillId="0" fontId="2" numFmtId="0" xfId="0" applyAlignment="1" applyBorder="1" applyFont="1">
      <alignment shrinkToFit="0" wrapText="1"/>
    </xf>
    <xf borderId="2" fillId="0" fontId="2" numFmtId="11" xfId="0" applyBorder="1" applyFont="1" applyNumberFormat="1"/>
    <xf borderId="1" fillId="4" fontId="2" numFmtId="0" xfId="0" applyBorder="1" applyFill="1" applyFont="1"/>
    <xf borderId="3" fillId="2" fontId="2" numFmtId="0" xfId="0" applyBorder="1" applyFont="1"/>
    <xf borderId="2" fillId="0" fontId="2" numFmtId="2" xfId="0" applyBorder="1" applyFont="1" applyNumberFormat="1"/>
    <xf borderId="0" fillId="0" fontId="3" numFmtId="0" xfId="0" applyAlignment="1" applyFont="1">
      <alignment horizontal="left" vertical="center"/>
    </xf>
    <xf borderId="0" fillId="0" fontId="4" numFmtId="0" xfId="0" applyFont="1"/>
    <xf borderId="4" fillId="0" fontId="2" numFmtId="0" xfId="0" applyBorder="1" applyFont="1"/>
    <xf borderId="5" fillId="2" fontId="2" numFmtId="0" xfId="0" applyBorder="1" applyFont="1"/>
    <xf borderId="4" fillId="0" fontId="2" numFmtId="0" xfId="0" applyAlignment="1" applyBorder="1" applyFont="1">
      <alignment shrinkToFit="0" wrapText="1"/>
    </xf>
    <xf borderId="4" fillId="0" fontId="2" numFmtId="2" xfId="0" applyBorder="1" applyFont="1" applyNumberFormat="1"/>
    <xf borderId="2" fillId="0" fontId="2" numFmtId="164" xfId="0" applyBorder="1" applyFont="1" applyNumberFormat="1"/>
    <xf borderId="0" fillId="0" fontId="5" numFmtId="0" xfId="0" applyFont="1"/>
    <xf borderId="2" fillId="0" fontId="5" numFmtId="0" xfId="0" applyBorder="1" applyFont="1"/>
    <xf borderId="0" fillId="0" fontId="6" numFmtId="0" xfId="0" applyFont="1"/>
    <xf borderId="1" fillId="2" fontId="2" numFmtId="0" xfId="0" applyAlignment="1" applyBorder="1" applyFont="1">
      <alignment shrinkToFit="0" wrapText="1"/>
    </xf>
    <xf borderId="0" fillId="0" fontId="2" numFmtId="166" xfId="0" applyFont="1" applyNumberFormat="1"/>
    <xf borderId="6" fillId="0" fontId="2" numFmtId="0" xfId="0" applyBorder="1" applyFont="1"/>
    <xf borderId="6" fillId="0" fontId="2" numFmtId="0" xfId="0" applyAlignment="1" applyBorder="1" applyFont="1">
      <alignment shrinkToFit="0" wrapText="1"/>
    </xf>
    <xf borderId="6" fillId="0" fontId="2" numFmtId="11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6.0"/>
    <col customWidth="1" min="3" max="3" width="12.86"/>
    <col customWidth="1" min="4" max="4" width="11.71"/>
    <col customWidth="1" min="5" max="5" width="12.43"/>
    <col customWidth="1" min="6" max="6" width="18.43"/>
    <col customWidth="1" min="7" max="7" width="12.57"/>
    <col customWidth="1" min="8" max="8" width="13.29"/>
    <col customWidth="1" min="9" max="9" width="25.14"/>
    <col customWidth="1" min="10" max="10" width="17.29"/>
    <col customWidth="1" min="11" max="11" width="19.43"/>
    <col customWidth="1" min="12" max="12" width="29.86"/>
    <col customWidth="1" min="13" max="13" width="32.57"/>
    <col customWidth="1" min="14" max="14" width="34.0"/>
    <col customWidth="1" min="15" max="15" width="10.14"/>
    <col customWidth="1" min="16" max="16" width="16.86"/>
    <col customWidth="1" min="17" max="17" width="22.57"/>
    <col customWidth="1" min="18" max="18" width="11.43"/>
    <col customWidth="1" min="19" max="20" width="9.57"/>
    <col customWidth="1" min="21" max="21" width="24.71"/>
    <col customWidth="1" min="22" max="22" width="15.43"/>
    <col customWidth="1" min="23" max="23" width="22.86"/>
    <col customWidth="1" min="24" max="24" width="9.71"/>
    <col customWidth="1" min="25" max="25" width="9.29"/>
    <col customWidth="1" min="26" max="26" width="9.43"/>
    <col customWidth="1" min="27" max="27" width="10.57"/>
    <col customWidth="1" min="28" max="28" width="11.0"/>
    <col customWidth="1" min="29" max="30" width="8.43"/>
    <col customWidth="1" min="31" max="31" width="11.0"/>
    <col customWidth="1" min="32" max="34" width="11.14"/>
    <col customWidth="1" min="35" max="35" width="13.29"/>
    <col customWidth="1" min="36" max="36" width="17.57"/>
    <col customWidth="1" min="37" max="37" width="19.43"/>
    <col customWidth="1" min="38" max="38" width="11.0"/>
    <col customWidth="1" min="39" max="39" width="13.0"/>
    <col customWidth="1" min="40" max="40" width="16.0"/>
    <col customWidth="1" min="41" max="41" width="13.86"/>
    <col customWidth="1" min="42" max="48" width="11.0"/>
    <col customWidth="1" min="49" max="49" width="12.57"/>
    <col customWidth="1" min="50" max="50" width="12.71"/>
    <col customWidth="1" min="51" max="51" width="13.71"/>
    <col customWidth="1" min="52" max="53" width="9.29"/>
    <col customWidth="1" min="54" max="54" width="9.14"/>
    <col customWidth="1" min="55" max="55" width="9.29"/>
    <col customWidth="1" min="56" max="56" width="11.57"/>
    <col customWidth="1" min="57" max="57" width="9.29"/>
    <col customWidth="1" min="58" max="58" width="11.57"/>
    <col customWidth="1" min="59" max="59" width="9.14"/>
    <col customWidth="1" min="60" max="61" width="11.57"/>
    <col customWidth="1" min="62" max="62" width="9.29"/>
    <col customWidth="1" min="63" max="63" width="12.0"/>
    <col customWidth="1" min="64" max="67" width="9.14"/>
  </cols>
  <sheetData>
    <row r="1" ht="52.5" customHeight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1"/>
      <c r="BM1" s="1"/>
      <c r="BN1" s="1"/>
      <c r="BO1" s="1"/>
    </row>
    <row r="2" ht="13.5" customHeight="1">
      <c r="A2" s="3">
        <v>2020.0</v>
      </c>
      <c r="B2" s="4" t="s">
        <v>63</v>
      </c>
      <c r="C2" s="5" t="s">
        <v>64</v>
      </c>
      <c r="D2" s="3" t="s">
        <v>65</v>
      </c>
      <c r="E2" s="3" t="s">
        <v>66</v>
      </c>
      <c r="F2" s="4" t="s">
        <v>67</v>
      </c>
      <c r="G2" s="4" t="s">
        <v>68</v>
      </c>
      <c r="H2" s="4" t="s">
        <v>69</v>
      </c>
      <c r="I2" s="4" t="s">
        <v>69</v>
      </c>
      <c r="J2" s="4" t="s">
        <v>70</v>
      </c>
      <c r="K2" s="4" t="s">
        <v>71</v>
      </c>
      <c r="L2" s="4" t="s">
        <v>70</v>
      </c>
      <c r="M2" s="4" t="s">
        <v>71</v>
      </c>
      <c r="N2" s="3" t="s">
        <v>72</v>
      </c>
      <c r="O2" s="3">
        <v>8867.0</v>
      </c>
      <c r="P2" s="3" t="s">
        <v>73</v>
      </c>
      <c r="Q2" s="3" t="s">
        <v>74</v>
      </c>
      <c r="R2" s="3">
        <v>9738.0</v>
      </c>
      <c r="S2" s="3">
        <v>1169.0</v>
      </c>
      <c r="T2" s="3">
        <v>8569.0</v>
      </c>
      <c r="U2" s="3" t="s">
        <v>75</v>
      </c>
      <c r="V2" s="3" t="s">
        <v>76</v>
      </c>
      <c r="W2" s="3">
        <v>32.0</v>
      </c>
      <c r="X2" s="6">
        <v>0.0145</v>
      </c>
      <c r="Y2" s="3"/>
      <c r="Z2" s="3"/>
      <c r="AA2" s="3" t="s">
        <v>77</v>
      </c>
      <c r="AB2" s="3" t="s">
        <v>78</v>
      </c>
      <c r="AC2" s="3">
        <v>5.51</v>
      </c>
      <c r="AD2" s="3"/>
      <c r="AE2" s="3" t="s">
        <v>79</v>
      </c>
      <c r="AF2" s="3" t="s">
        <v>80</v>
      </c>
      <c r="AG2" s="3">
        <v>0.007</v>
      </c>
      <c r="AH2" s="3"/>
      <c r="AI2" s="3"/>
      <c r="AJ2" s="3" t="s">
        <v>81</v>
      </c>
      <c r="AK2" s="3"/>
      <c r="AL2" s="3">
        <v>0.003</v>
      </c>
      <c r="AM2" s="3" t="s">
        <v>82</v>
      </c>
      <c r="AN2" s="3"/>
      <c r="AO2" s="3"/>
      <c r="AP2" s="3"/>
      <c r="AQ2" s="3"/>
      <c r="AR2" s="3"/>
      <c r="AS2" s="3"/>
      <c r="AT2" s="3"/>
      <c r="AU2" s="3"/>
      <c r="AV2" s="3" t="s">
        <v>83</v>
      </c>
      <c r="AW2" s="6">
        <v>1.361305</v>
      </c>
      <c r="AX2" s="6">
        <v>1.049617</v>
      </c>
      <c r="AY2" s="6">
        <v>1.818073</v>
      </c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ht="13.5" customHeight="1">
      <c r="A3" s="3">
        <v>2020.0</v>
      </c>
      <c r="B3" s="4" t="s">
        <v>63</v>
      </c>
      <c r="C3" s="5" t="s">
        <v>64</v>
      </c>
      <c r="D3" s="3" t="s">
        <v>65</v>
      </c>
      <c r="E3" s="3" t="s">
        <v>66</v>
      </c>
      <c r="F3" s="4" t="s">
        <v>67</v>
      </c>
      <c r="G3" s="4" t="s">
        <v>68</v>
      </c>
      <c r="H3" s="4" t="s">
        <v>69</v>
      </c>
      <c r="I3" s="4" t="s">
        <v>69</v>
      </c>
      <c r="J3" s="4" t="s">
        <v>84</v>
      </c>
      <c r="K3" s="4" t="s">
        <v>85</v>
      </c>
      <c r="L3" s="4" t="s">
        <v>84</v>
      </c>
      <c r="M3" s="4" t="s">
        <v>85</v>
      </c>
      <c r="N3" s="3" t="s">
        <v>72</v>
      </c>
      <c r="O3" s="3">
        <v>4928.0</v>
      </c>
      <c r="P3" s="3" t="s">
        <v>73</v>
      </c>
      <c r="Q3" s="3" t="s">
        <v>86</v>
      </c>
      <c r="R3" s="3">
        <v>4928.0</v>
      </c>
      <c r="S3" s="3">
        <v>739.0</v>
      </c>
      <c r="T3" s="3">
        <v>4189.0</v>
      </c>
      <c r="U3" s="3" t="s">
        <v>75</v>
      </c>
      <c r="V3" s="3" t="s">
        <v>87</v>
      </c>
      <c r="W3" s="3">
        <v>32.0</v>
      </c>
      <c r="X3" s="6">
        <v>0.0145</v>
      </c>
      <c r="Y3" s="3"/>
      <c r="Z3" s="3"/>
      <c r="AA3" s="3" t="s">
        <v>77</v>
      </c>
      <c r="AB3" s="3" t="s">
        <v>78</v>
      </c>
      <c r="AC3" s="3">
        <v>7.14</v>
      </c>
      <c r="AD3" s="3"/>
      <c r="AE3" s="3" t="s">
        <v>79</v>
      </c>
      <c r="AF3" s="3" t="s">
        <v>80</v>
      </c>
      <c r="AG3" s="3">
        <v>0.003</v>
      </c>
      <c r="AH3" s="3"/>
      <c r="AI3" s="3"/>
      <c r="AJ3" s="3" t="s">
        <v>88</v>
      </c>
      <c r="AK3" s="3"/>
      <c r="AL3" s="3">
        <v>0.003</v>
      </c>
      <c r="AM3" s="3" t="s">
        <v>82</v>
      </c>
      <c r="AN3" s="3"/>
      <c r="AO3" s="3"/>
      <c r="AP3" s="3"/>
      <c r="AQ3" s="3"/>
      <c r="AR3" s="3"/>
      <c r="AS3" s="3"/>
      <c r="AT3" s="3"/>
      <c r="AU3" s="3"/>
      <c r="AV3" s="3" t="s">
        <v>83</v>
      </c>
      <c r="AW3" s="6">
        <v>1.184106</v>
      </c>
      <c r="AX3" s="6">
        <v>0.8503108</v>
      </c>
      <c r="AY3" s="6">
        <v>1.6916274</v>
      </c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ht="13.5" customHeight="1">
      <c r="A4" s="3">
        <v>2016.0</v>
      </c>
      <c r="B4" s="4" t="s">
        <v>89</v>
      </c>
      <c r="C4" s="3"/>
      <c r="D4" s="3" t="s">
        <v>65</v>
      </c>
      <c r="E4" s="3" t="s">
        <v>90</v>
      </c>
      <c r="F4" s="4" t="s">
        <v>67</v>
      </c>
      <c r="G4" s="4" t="s">
        <v>68</v>
      </c>
      <c r="H4" s="4" t="s">
        <v>69</v>
      </c>
      <c r="I4" s="4" t="s">
        <v>91</v>
      </c>
      <c r="J4" s="4" t="s">
        <v>92</v>
      </c>
      <c r="K4" s="4" t="s">
        <v>93</v>
      </c>
      <c r="L4" s="4" t="s">
        <v>94</v>
      </c>
      <c r="M4" s="4" t="s">
        <v>95</v>
      </c>
      <c r="N4" s="3" t="s">
        <v>72</v>
      </c>
      <c r="O4" s="3">
        <v>322154.0</v>
      </c>
      <c r="P4" s="3" t="s">
        <v>73</v>
      </c>
      <c r="Q4" s="3" t="s">
        <v>96</v>
      </c>
      <c r="R4" s="3">
        <f t="shared" ref="R4:R7" si="1">S4+T4</f>
        <v>18759</v>
      </c>
      <c r="S4" s="3">
        <v>9240.0</v>
      </c>
      <c r="T4" s="3">
        <v>9519.0</v>
      </c>
      <c r="U4" s="3" t="s">
        <v>73</v>
      </c>
      <c r="V4" s="3"/>
      <c r="W4" s="3">
        <v>90.0</v>
      </c>
      <c r="X4" s="3"/>
      <c r="Y4" s="3"/>
      <c r="Z4" s="3"/>
      <c r="AA4" s="3" t="s">
        <v>97</v>
      </c>
      <c r="AB4" s="3" t="s">
        <v>78</v>
      </c>
      <c r="AC4" s="3"/>
      <c r="AD4" s="3"/>
      <c r="AE4" s="3" t="s">
        <v>98</v>
      </c>
      <c r="AF4" s="3" t="s">
        <v>83</v>
      </c>
      <c r="AG4" s="3">
        <v>1.15</v>
      </c>
      <c r="AH4" s="3">
        <v>0.92</v>
      </c>
      <c r="AI4" s="3">
        <v>1.44</v>
      </c>
      <c r="AJ4" s="3">
        <v>0.221</v>
      </c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 t="s">
        <v>83</v>
      </c>
      <c r="AW4" s="6">
        <v>1.15</v>
      </c>
      <c r="AX4" s="6">
        <v>0.92</v>
      </c>
      <c r="AY4" s="6">
        <v>1.44</v>
      </c>
      <c r="AZ4" s="3">
        <v>1.0</v>
      </c>
      <c r="BA4" s="3">
        <v>0.669</v>
      </c>
      <c r="BB4" s="3" t="s">
        <v>83</v>
      </c>
      <c r="BC4" s="3">
        <v>1.28</v>
      </c>
      <c r="BD4" s="3">
        <v>0.74</v>
      </c>
      <c r="BE4" s="3">
        <v>2.24</v>
      </c>
      <c r="BF4" s="3">
        <v>0.374</v>
      </c>
      <c r="BG4" s="3" t="s">
        <v>83</v>
      </c>
      <c r="BH4" s="3">
        <v>1.4</v>
      </c>
      <c r="BI4" s="3">
        <v>1.03</v>
      </c>
      <c r="BJ4" s="3">
        <v>1.9</v>
      </c>
      <c r="BK4" s="3">
        <v>0.035</v>
      </c>
      <c r="BL4" s="3"/>
      <c r="BM4" s="3"/>
      <c r="BN4" s="3"/>
      <c r="BO4" s="3"/>
    </row>
    <row r="5" ht="13.5" customHeight="1">
      <c r="A5" s="3">
        <v>2021.0</v>
      </c>
      <c r="B5" s="4" t="s">
        <v>99</v>
      </c>
      <c r="C5" s="3"/>
      <c r="D5" s="3" t="s">
        <v>65</v>
      </c>
      <c r="E5" s="3" t="s">
        <v>90</v>
      </c>
      <c r="F5" s="4" t="s">
        <v>67</v>
      </c>
      <c r="G5" s="4" t="s">
        <v>68</v>
      </c>
      <c r="H5" s="4" t="s">
        <v>69</v>
      </c>
      <c r="I5" s="4" t="s">
        <v>69</v>
      </c>
      <c r="J5" s="4" t="s">
        <v>92</v>
      </c>
      <c r="K5" s="4" t="s">
        <v>93</v>
      </c>
      <c r="L5" s="4" t="s">
        <v>100</v>
      </c>
      <c r="M5" s="4" t="s">
        <v>101</v>
      </c>
      <c r="N5" s="3" t="s">
        <v>72</v>
      </c>
      <c r="O5" s="3">
        <v>322154.0</v>
      </c>
      <c r="P5" s="3" t="s">
        <v>75</v>
      </c>
      <c r="Q5" s="3" t="s">
        <v>102</v>
      </c>
      <c r="R5" s="3">
        <f t="shared" si="1"/>
        <v>500199</v>
      </c>
      <c r="S5" s="3">
        <v>170756.0</v>
      </c>
      <c r="T5" s="3">
        <v>329443.0</v>
      </c>
      <c r="U5" s="3" t="s">
        <v>73</v>
      </c>
      <c r="V5" s="3"/>
      <c r="W5" s="3">
        <v>95.0</v>
      </c>
      <c r="X5" s="3"/>
      <c r="Y5" s="3"/>
      <c r="Z5" s="3"/>
      <c r="AA5" s="3" t="s">
        <v>97</v>
      </c>
      <c r="AB5" s="3" t="s">
        <v>78</v>
      </c>
      <c r="AC5" s="3"/>
      <c r="AD5" s="3"/>
      <c r="AE5" s="3" t="s">
        <v>98</v>
      </c>
      <c r="AF5" s="3" t="s">
        <v>80</v>
      </c>
      <c r="AG5" s="3">
        <v>0.023</v>
      </c>
      <c r="AH5" s="3"/>
      <c r="AI5" s="3"/>
      <c r="AJ5" s="3">
        <v>0.526</v>
      </c>
      <c r="AK5" s="3" t="s">
        <v>103</v>
      </c>
      <c r="AL5" s="3">
        <v>0.037</v>
      </c>
      <c r="AM5" s="3"/>
      <c r="AN5" s="3"/>
      <c r="AO5" s="3"/>
      <c r="AP5" s="3"/>
      <c r="AQ5" s="3"/>
      <c r="AR5" s="3"/>
      <c r="AS5" s="3">
        <f>EXP(AG5)</f>
        <v>1.02326654</v>
      </c>
      <c r="AT5" s="3">
        <f>EXP(AG5-1.96*AL5)</f>
        <v>0.9516861242</v>
      </c>
      <c r="AU5" s="3">
        <f>EXP(AG5+1.96*AL5)</f>
        <v>1.100230826</v>
      </c>
      <c r="AV5" s="3" t="s">
        <v>83</v>
      </c>
      <c r="AW5" s="6">
        <v>1.0232665395472176</v>
      </c>
      <c r="AX5" s="6">
        <v>0.9516861242236392</v>
      </c>
      <c r="AY5" s="6">
        <v>1.1002308264304193</v>
      </c>
      <c r="AZ5" s="3">
        <v>0.0</v>
      </c>
      <c r="BA5" s="3">
        <v>0.986</v>
      </c>
      <c r="BB5" s="3" t="s">
        <v>80</v>
      </c>
      <c r="BC5" s="3">
        <v>0.022</v>
      </c>
      <c r="BD5" s="3">
        <v>0.113</v>
      </c>
      <c r="BE5" s="3"/>
      <c r="BF5" s="3">
        <v>0.85</v>
      </c>
      <c r="BG5" s="3" t="s">
        <v>80</v>
      </c>
      <c r="BH5" s="3">
        <v>0.04</v>
      </c>
      <c r="BI5" s="3">
        <v>0.034</v>
      </c>
      <c r="BJ5" s="3"/>
      <c r="BK5" s="3">
        <v>0.248</v>
      </c>
      <c r="BL5" s="3"/>
      <c r="BM5" s="3"/>
      <c r="BN5" s="3"/>
      <c r="BO5" s="3"/>
    </row>
    <row r="6" ht="13.5" customHeight="1">
      <c r="A6" s="3">
        <v>2022.0</v>
      </c>
      <c r="B6" s="4" t="s">
        <v>104</v>
      </c>
      <c r="C6" s="3"/>
      <c r="D6" s="3" t="s">
        <v>65</v>
      </c>
      <c r="E6" s="3" t="s">
        <v>90</v>
      </c>
      <c r="F6" s="4" t="s">
        <v>67</v>
      </c>
      <c r="G6" s="4" t="s">
        <v>68</v>
      </c>
      <c r="H6" s="4" t="s">
        <v>69</v>
      </c>
      <c r="I6" s="4" t="s">
        <v>69</v>
      </c>
      <c r="J6" s="4" t="s">
        <v>92</v>
      </c>
      <c r="K6" s="4" t="s">
        <v>93</v>
      </c>
      <c r="L6" s="4" t="s">
        <v>105</v>
      </c>
      <c r="M6" s="4" t="s">
        <v>105</v>
      </c>
      <c r="N6" s="3" t="s">
        <v>72</v>
      </c>
      <c r="O6" s="3">
        <v>339224.0</v>
      </c>
      <c r="P6" s="3" t="s">
        <v>75</v>
      </c>
      <c r="Q6" s="3" t="s">
        <v>106</v>
      </c>
      <c r="R6" s="3">
        <f t="shared" si="1"/>
        <v>174405</v>
      </c>
      <c r="S6" s="3">
        <v>17794.0</v>
      </c>
      <c r="T6" s="3">
        <v>156611.0</v>
      </c>
      <c r="U6" s="3" t="s">
        <v>73</v>
      </c>
      <c r="V6" s="3"/>
      <c r="W6" s="3">
        <v>696.0</v>
      </c>
      <c r="X6" s="3"/>
      <c r="Y6" s="3"/>
      <c r="Z6" s="3"/>
      <c r="AA6" s="3" t="s">
        <v>97</v>
      </c>
      <c r="AB6" s="3" t="s">
        <v>78</v>
      </c>
      <c r="AC6" s="3"/>
      <c r="AD6" s="3"/>
      <c r="AE6" s="3" t="s">
        <v>98</v>
      </c>
      <c r="AF6" s="3" t="s">
        <v>83</v>
      </c>
      <c r="AG6" s="3">
        <v>1.05</v>
      </c>
      <c r="AH6" s="3">
        <v>0.92</v>
      </c>
      <c r="AI6" s="3">
        <v>1.2</v>
      </c>
      <c r="AJ6" s="3">
        <v>0.503</v>
      </c>
      <c r="AK6" s="3" t="s">
        <v>107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3" t="s">
        <v>83</v>
      </c>
      <c r="AW6" s="6">
        <v>1.05</v>
      </c>
      <c r="AX6" s="6">
        <v>0.92</v>
      </c>
      <c r="AY6" s="6">
        <v>1.2</v>
      </c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ht="13.5" customHeight="1">
      <c r="A7" s="3">
        <v>2022.0</v>
      </c>
      <c r="B7" s="4" t="s">
        <v>104</v>
      </c>
      <c r="C7" s="3"/>
      <c r="D7" s="3" t="s">
        <v>65</v>
      </c>
      <c r="E7" s="3" t="s">
        <v>90</v>
      </c>
      <c r="F7" s="4" t="s">
        <v>67</v>
      </c>
      <c r="G7" s="4" t="s">
        <v>68</v>
      </c>
      <c r="H7" s="4" t="s">
        <v>69</v>
      </c>
      <c r="I7" s="4" t="s">
        <v>91</v>
      </c>
      <c r="J7" s="4" t="s">
        <v>92</v>
      </c>
      <c r="K7" s="4" t="s">
        <v>93</v>
      </c>
      <c r="L7" s="4" t="s">
        <v>108</v>
      </c>
      <c r="M7" s="4" t="s">
        <v>109</v>
      </c>
      <c r="N7" s="3" t="s">
        <v>72</v>
      </c>
      <c r="O7" s="3">
        <v>339224.0</v>
      </c>
      <c r="P7" s="3" t="s">
        <v>75</v>
      </c>
      <c r="Q7" s="3" t="s">
        <v>110</v>
      </c>
      <c r="R7" s="3">
        <f t="shared" si="1"/>
        <v>480359</v>
      </c>
      <c r="S7" s="3">
        <v>135458.0</v>
      </c>
      <c r="T7" s="3">
        <v>344901.0</v>
      </c>
      <c r="U7" s="3" t="s">
        <v>73</v>
      </c>
      <c r="V7" s="3"/>
      <c r="W7" s="3">
        <v>73.0</v>
      </c>
      <c r="X7" s="3"/>
      <c r="Y7" s="3"/>
      <c r="Z7" s="3"/>
      <c r="AA7" s="3" t="s">
        <v>97</v>
      </c>
      <c r="AB7" s="3" t="s">
        <v>78</v>
      </c>
      <c r="AC7" s="3"/>
      <c r="AD7" s="3"/>
      <c r="AE7" s="3" t="s">
        <v>98</v>
      </c>
      <c r="AF7" s="3" t="s">
        <v>83</v>
      </c>
      <c r="AG7" s="3">
        <v>1.19</v>
      </c>
      <c r="AH7" s="3">
        <v>1.04</v>
      </c>
      <c r="AI7" s="3">
        <v>1.37</v>
      </c>
      <c r="AJ7" s="3">
        <v>0.014</v>
      </c>
      <c r="AK7" s="3" t="s">
        <v>111</v>
      </c>
      <c r="AL7" s="3"/>
      <c r="AM7" s="3"/>
      <c r="AN7" s="3"/>
      <c r="AO7" s="3"/>
      <c r="AP7" s="3"/>
      <c r="AQ7" s="3"/>
      <c r="AR7" s="3"/>
      <c r="AS7" s="3"/>
      <c r="AT7" s="3"/>
      <c r="AU7" s="3"/>
      <c r="AV7" s="3" t="s">
        <v>83</v>
      </c>
      <c r="AW7" s="6">
        <v>1.19</v>
      </c>
      <c r="AX7" s="6">
        <v>1.04</v>
      </c>
      <c r="AY7" s="6">
        <v>1.37</v>
      </c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ht="13.5" customHeight="1">
      <c r="A8" s="3">
        <v>2021.0</v>
      </c>
      <c r="B8" s="4" t="s">
        <v>112</v>
      </c>
      <c r="C8" s="3"/>
      <c r="D8" s="3" t="s">
        <v>65</v>
      </c>
      <c r="E8" s="3" t="s">
        <v>90</v>
      </c>
      <c r="F8" s="4" t="s">
        <v>67</v>
      </c>
      <c r="G8" s="4" t="s">
        <v>68</v>
      </c>
      <c r="H8" s="4" t="s">
        <v>69</v>
      </c>
      <c r="I8" s="4" t="s">
        <v>113</v>
      </c>
      <c r="J8" s="4" t="s">
        <v>92</v>
      </c>
      <c r="K8" s="4" t="s">
        <v>93</v>
      </c>
      <c r="L8" s="4" t="s">
        <v>114</v>
      </c>
      <c r="M8" s="3" t="s">
        <v>115</v>
      </c>
      <c r="N8" s="3" t="s">
        <v>72</v>
      </c>
      <c r="O8" s="3">
        <v>339224.0</v>
      </c>
      <c r="P8" s="3" t="s">
        <v>75</v>
      </c>
      <c r="Q8" s="3" t="s">
        <v>116</v>
      </c>
      <c r="R8" s="3">
        <v>145668.0</v>
      </c>
      <c r="S8" s="3" t="s">
        <v>117</v>
      </c>
      <c r="T8" s="3" t="s">
        <v>117</v>
      </c>
      <c r="U8" s="3" t="s">
        <v>75</v>
      </c>
      <c r="V8" s="3" t="s">
        <v>118</v>
      </c>
      <c r="W8" s="3">
        <v>72.0</v>
      </c>
      <c r="X8" s="3">
        <v>0.016</v>
      </c>
      <c r="Y8" s="3"/>
      <c r="Z8" s="3"/>
      <c r="AA8" s="3" t="s">
        <v>97</v>
      </c>
      <c r="AB8" s="3" t="s">
        <v>119</v>
      </c>
      <c r="AC8" s="3"/>
      <c r="AD8" s="3"/>
      <c r="AE8" s="3" t="s">
        <v>98</v>
      </c>
      <c r="AF8" s="3" t="s">
        <v>80</v>
      </c>
      <c r="AG8" s="3">
        <v>0.355</v>
      </c>
      <c r="AH8" s="3"/>
      <c r="AI8" s="3"/>
      <c r="AJ8" s="3" t="s">
        <v>120</v>
      </c>
      <c r="AK8" s="3"/>
      <c r="AL8" s="3">
        <v>0.091</v>
      </c>
      <c r="AM8" s="3"/>
      <c r="AN8" s="3"/>
      <c r="AO8" s="3"/>
      <c r="AP8" s="3">
        <f t="shared" ref="AP8:AP9" si="3">AG8*1.81</f>
        <v>0.64255</v>
      </c>
      <c r="AQ8" s="3">
        <f t="shared" ref="AQ8:AQ9" si="4">(AG8-1.96*AL8)*1.81</f>
        <v>0.3197184</v>
      </c>
      <c r="AR8" s="3">
        <f t="shared" ref="AR8:AR9" si="5">(AG8+1.96*AL8)*1.81</f>
        <v>0.9653816</v>
      </c>
      <c r="AS8" s="3">
        <f t="shared" ref="AS8:AU8" si="2">EXP(AP8)</f>
        <v>1.901323077</v>
      </c>
      <c r="AT8" s="3">
        <f t="shared" si="2"/>
        <v>1.37674002</v>
      </c>
      <c r="AU8" s="3">
        <f t="shared" si="2"/>
        <v>2.625789467</v>
      </c>
      <c r="AV8" s="3" t="s">
        <v>83</v>
      </c>
      <c r="AW8" s="6">
        <v>1.901323076725024</v>
      </c>
      <c r="AX8" s="6">
        <v>1.3767400197545194</v>
      </c>
      <c r="AY8" s="6">
        <v>2.625789466577497</v>
      </c>
      <c r="AZ8" s="3">
        <v>0.0051</v>
      </c>
      <c r="BA8" s="3">
        <v>0.423</v>
      </c>
      <c r="BB8" s="3" t="s">
        <v>80</v>
      </c>
      <c r="BC8" s="3">
        <v>0.192</v>
      </c>
      <c r="BD8" s="3">
        <v>0.222</v>
      </c>
      <c r="BE8" s="3"/>
      <c r="BF8" s="3">
        <v>0.392</v>
      </c>
      <c r="BG8" s="3" t="s">
        <v>80</v>
      </c>
      <c r="BH8" s="3">
        <v>0.328</v>
      </c>
      <c r="BI8" s="3">
        <v>0.114</v>
      </c>
      <c r="BJ8" s="3"/>
      <c r="BK8" s="3">
        <v>0.00416</v>
      </c>
      <c r="BL8" s="3"/>
      <c r="BM8" s="3"/>
      <c r="BN8" s="3"/>
      <c r="BO8" s="3"/>
    </row>
    <row r="9" ht="13.5" customHeight="1">
      <c r="A9" s="3">
        <v>2018.0</v>
      </c>
      <c r="B9" s="4" t="s">
        <v>121</v>
      </c>
      <c r="C9" s="3"/>
      <c r="D9" s="3" t="s">
        <v>65</v>
      </c>
      <c r="E9" s="3" t="s">
        <v>90</v>
      </c>
      <c r="F9" s="4" t="s">
        <v>67</v>
      </c>
      <c r="G9" s="4" t="s">
        <v>68</v>
      </c>
      <c r="H9" s="4" t="s">
        <v>69</v>
      </c>
      <c r="I9" s="4" t="s">
        <v>122</v>
      </c>
      <c r="J9" s="4" t="s">
        <v>92</v>
      </c>
      <c r="K9" s="4" t="s">
        <v>93</v>
      </c>
      <c r="L9" s="4" t="s">
        <v>123</v>
      </c>
      <c r="M9" s="4" t="s">
        <v>123</v>
      </c>
      <c r="N9" s="3" t="s">
        <v>72</v>
      </c>
      <c r="O9" s="3">
        <v>339224.0</v>
      </c>
      <c r="P9" s="3" t="s">
        <v>75</v>
      </c>
      <c r="Q9" s="3" t="s">
        <v>124</v>
      </c>
      <c r="R9" s="3">
        <v>161460.0</v>
      </c>
      <c r="S9" s="3" t="s">
        <v>117</v>
      </c>
      <c r="T9" s="3" t="s">
        <v>117</v>
      </c>
      <c r="U9" s="3" t="s">
        <v>75</v>
      </c>
      <c r="V9" s="3"/>
      <c r="W9" s="3">
        <v>96.0</v>
      </c>
      <c r="X9" s="3"/>
      <c r="Y9" s="3"/>
      <c r="Z9" s="3"/>
      <c r="AA9" s="3" t="s">
        <v>97</v>
      </c>
      <c r="AB9" s="3" t="s">
        <v>119</v>
      </c>
      <c r="AC9" s="3"/>
      <c r="AD9" s="3"/>
      <c r="AE9" s="3" t="s">
        <v>98</v>
      </c>
      <c r="AF9" s="3" t="s">
        <v>80</v>
      </c>
      <c r="AG9" s="3">
        <v>0.037</v>
      </c>
      <c r="AH9" s="3"/>
      <c r="AI9" s="3"/>
      <c r="AJ9" s="3">
        <f>1.65*10^-2</f>
        <v>0.0165</v>
      </c>
      <c r="AK9" s="3"/>
      <c r="AL9" s="3">
        <v>0.015</v>
      </c>
      <c r="AM9" s="3"/>
      <c r="AN9" s="3"/>
      <c r="AO9" s="3"/>
      <c r="AP9" s="3">
        <f t="shared" si="3"/>
        <v>0.06697</v>
      </c>
      <c r="AQ9" s="3">
        <f t="shared" si="4"/>
        <v>0.013756</v>
      </c>
      <c r="AR9" s="3">
        <f t="shared" si="5"/>
        <v>0.120184</v>
      </c>
      <c r="AS9" s="3">
        <f t="shared" ref="AS9:AU9" si="6">EXP(AP9)</f>
        <v>1.0692634</v>
      </c>
      <c r="AT9" s="3">
        <f t="shared" si="6"/>
        <v>1.013851049</v>
      </c>
      <c r="AU9" s="3">
        <f t="shared" si="6"/>
        <v>1.12770433</v>
      </c>
      <c r="AV9" s="3" t="s">
        <v>83</v>
      </c>
      <c r="AW9" s="6">
        <v>1.0692633997914331</v>
      </c>
      <c r="AX9" s="6">
        <v>1.0138510490997392</v>
      </c>
      <c r="AY9" s="6">
        <v>1.1277043300875036</v>
      </c>
      <c r="AZ9" s="3"/>
      <c r="BA9" s="3"/>
      <c r="BB9" s="3" t="s">
        <v>80</v>
      </c>
      <c r="BC9" s="3">
        <v>0.042</v>
      </c>
      <c r="BD9" s="3">
        <v>0.046</v>
      </c>
      <c r="BE9" s="3"/>
      <c r="BF9" s="3">
        <v>0.365</v>
      </c>
      <c r="BG9" s="3" t="s">
        <v>80</v>
      </c>
      <c r="BH9" s="3">
        <v>0.06</v>
      </c>
      <c r="BI9" s="3">
        <v>0.026</v>
      </c>
      <c r="BJ9" s="3"/>
      <c r="BK9" s="3">
        <v>0.0227</v>
      </c>
      <c r="BL9" s="3"/>
      <c r="BM9" s="3"/>
      <c r="BN9" s="3"/>
      <c r="BO9" s="3"/>
    </row>
    <row r="10" ht="13.5" customHeight="1">
      <c r="A10" s="3">
        <v>2021.0</v>
      </c>
      <c r="B10" s="4" t="s">
        <v>112</v>
      </c>
      <c r="C10" s="4"/>
      <c r="D10" s="3" t="s">
        <v>65</v>
      </c>
      <c r="E10" s="3" t="s">
        <v>66</v>
      </c>
      <c r="F10" s="4" t="s">
        <v>67</v>
      </c>
      <c r="G10" s="4" t="s">
        <v>68</v>
      </c>
      <c r="H10" s="4" t="s">
        <v>69</v>
      </c>
      <c r="I10" s="4" t="s">
        <v>125</v>
      </c>
      <c r="J10" s="4" t="s">
        <v>114</v>
      </c>
      <c r="K10" s="3" t="s">
        <v>115</v>
      </c>
      <c r="L10" s="4" t="s">
        <v>114</v>
      </c>
      <c r="M10" s="3" t="s">
        <v>115</v>
      </c>
      <c r="N10" s="3" t="s">
        <v>126</v>
      </c>
      <c r="O10" s="3">
        <v>339224.0</v>
      </c>
      <c r="P10" s="3" t="s">
        <v>75</v>
      </c>
      <c r="Q10" s="3" t="s">
        <v>116</v>
      </c>
      <c r="R10" s="3">
        <v>124274.0</v>
      </c>
      <c r="S10" s="3">
        <v>2238.0</v>
      </c>
      <c r="T10" s="3">
        <v>122036.0</v>
      </c>
      <c r="U10" s="3" t="s">
        <v>75</v>
      </c>
      <c r="V10" s="3"/>
      <c r="W10" s="3">
        <v>72.0</v>
      </c>
      <c r="X10" s="3">
        <v>0.016</v>
      </c>
      <c r="Y10" s="3"/>
      <c r="Z10" s="3"/>
      <c r="AA10" s="3" t="s">
        <v>97</v>
      </c>
      <c r="AB10" s="3" t="s">
        <v>78</v>
      </c>
      <c r="AC10" s="3"/>
      <c r="AD10" s="3"/>
      <c r="AE10" s="3" t="s">
        <v>127</v>
      </c>
      <c r="AF10" s="3" t="s">
        <v>83</v>
      </c>
      <c r="AG10" s="3">
        <v>1.57</v>
      </c>
      <c r="AH10" s="3">
        <v>1.11</v>
      </c>
      <c r="AI10" s="3">
        <v>2.23</v>
      </c>
      <c r="AJ10" s="3">
        <v>0.01</v>
      </c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 t="s">
        <v>83</v>
      </c>
      <c r="AW10" s="6">
        <v>1.57</v>
      </c>
      <c r="AX10" s="6">
        <v>1.11</v>
      </c>
      <c r="AY10" s="6">
        <v>2.23</v>
      </c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ht="13.5" customHeight="1">
      <c r="A11" s="3">
        <v>2021.0</v>
      </c>
      <c r="B11" s="4" t="s">
        <v>112</v>
      </c>
      <c r="C11" s="3"/>
      <c r="D11" s="3" t="s">
        <v>65</v>
      </c>
      <c r="E11" s="3" t="s">
        <v>90</v>
      </c>
      <c r="F11" s="4" t="s">
        <v>67</v>
      </c>
      <c r="G11" s="4" t="s">
        <v>68</v>
      </c>
      <c r="H11" s="4" t="s">
        <v>69</v>
      </c>
      <c r="I11" s="4" t="s">
        <v>125</v>
      </c>
      <c r="J11" s="4" t="s">
        <v>92</v>
      </c>
      <c r="K11" s="4" t="s">
        <v>93</v>
      </c>
      <c r="L11" s="4" t="s">
        <v>114</v>
      </c>
      <c r="M11" s="3" t="s">
        <v>115</v>
      </c>
      <c r="N11" s="3" t="s">
        <v>72</v>
      </c>
      <c r="O11" s="3">
        <v>339224.0</v>
      </c>
      <c r="P11" s="3" t="s">
        <v>75</v>
      </c>
      <c r="Q11" s="3" t="s">
        <v>116</v>
      </c>
      <c r="R11" s="3">
        <v>145667.0</v>
      </c>
      <c r="S11" s="3">
        <v>2641.0</v>
      </c>
      <c r="T11" s="3">
        <v>143026.0</v>
      </c>
      <c r="U11" s="3" t="s">
        <v>75</v>
      </c>
      <c r="V11" s="3" t="s">
        <v>118</v>
      </c>
      <c r="W11" s="3">
        <v>72.0</v>
      </c>
      <c r="X11" s="3">
        <v>0.016</v>
      </c>
      <c r="Y11" s="3"/>
      <c r="Z11" s="3"/>
      <c r="AA11" s="3" t="s">
        <v>97</v>
      </c>
      <c r="AB11" s="3" t="s">
        <v>78</v>
      </c>
      <c r="AC11" s="3"/>
      <c r="AD11" s="3"/>
      <c r="AE11" s="3" t="s">
        <v>98</v>
      </c>
      <c r="AF11" s="3" t="s">
        <v>83</v>
      </c>
      <c r="AG11" s="3">
        <v>1.5</v>
      </c>
      <c r="AH11" s="3">
        <v>1.15</v>
      </c>
      <c r="AI11" s="3">
        <v>1.95</v>
      </c>
      <c r="AJ11" s="3">
        <v>0.00381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 t="s">
        <v>83</v>
      </c>
      <c r="AW11" s="6">
        <v>1.5</v>
      </c>
      <c r="AX11" s="6">
        <v>1.15</v>
      </c>
      <c r="AY11" s="6">
        <v>1.95</v>
      </c>
      <c r="AZ11" s="3">
        <v>-4.9E-4</v>
      </c>
      <c r="BA11" s="3">
        <v>0.959</v>
      </c>
      <c r="BB11" s="3" t="s">
        <v>83</v>
      </c>
      <c r="BC11" s="3">
        <v>1.52</v>
      </c>
      <c r="BD11" s="3">
        <v>0.79</v>
      </c>
      <c r="BE11" s="3">
        <v>2.92</v>
      </c>
      <c r="BF11" s="3">
        <v>0.211</v>
      </c>
      <c r="BG11" s="3" t="s">
        <v>83</v>
      </c>
      <c r="BH11" s="3">
        <v>1.16</v>
      </c>
      <c r="BI11" s="3">
        <v>0.77</v>
      </c>
      <c r="BJ11" s="3">
        <v>1.76</v>
      </c>
      <c r="BK11" s="3">
        <v>0.471</v>
      </c>
      <c r="BL11" s="3"/>
      <c r="BM11" s="3"/>
      <c r="BN11" s="3"/>
      <c r="BO11" s="3"/>
    </row>
    <row r="12" ht="13.5" customHeight="1">
      <c r="A12" s="3">
        <v>2021.0</v>
      </c>
      <c r="B12" s="4" t="s">
        <v>112</v>
      </c>
      <c r="C12" s="3"/>
      <c r="D12" s="3" t="s">
        <v>65</v>
      </c>
      <c r="E12" s="3" t="s">
        <v>66</v>
      </c>
      <c r="F12" s="4" t="s">
        <v>67</v>
      </c>
      <c r="G12" s="4" t="s">
        <v>68</v>
      </c>
      <c r="H12" s="4" t="s">
        <v>69</v>
      </c>
      <c r="I12" s="4" t="s">
        <v>91</v>
      </c>
      <c r="J12" s="4" t="s">
        <v>114</v>
      </c>
      <c r="K12" s="3" t="s">
        <v>115</v>
      </c>
      <c r="L12" s="4" t="s">
        <v>114</v>
      </c>
      <c r="M12" s="3" t="s">
        <v>115</v>
      </c>
      <c r="N12" s="3" t="s">
        <v>126</v>
      </c>
      <c r="O12" s="3">
        <v>339224.0</v>
      </c>
      <c r="P12" s="3" t="s">
        <v>75</v>
      </c>
      <c r="Q12" s="3" t="s">
        <v>116</v>
      </c>
      <c r="R12" s="3">
        <v>124203.0</v>
      </c>
      <c r="S12" s="3">
        <v>29594.0</v>
      </c>
      <c r="T12" s="3">
        <v>94609.0</v>
      </c>
      <c r="U12" s="3" t="s">
        <v>75</v>
      </c>
      <c r="V12" s="3"/>
      <c r="W12" s="3">
        <v>72.0</v>
      </c>
      <c r="X12" s="3">
        <v>0.016</v>
      </c>
      <c r="Y12" s="3"/>
      <c r="Z12" s="3"/>
      <c r="AA12" s="3" t="s">
        <v>97</v>
      </c>
      <c r="AB12" s="3" t="s">
        <v>78</v>
      </c>
      <c r="AC12" s="3"/>
      <c r="AD12" s="3"/>
      <c r="AE12" s="3" t="s">
        <v>127</v>
      </c>
      <c r="AF12" s="3" t="s">
        <v>83</v>
      </c>
      <c r="AG12" s="3">
        <v>1.15</v>
      </c>
      <c r="AH12" s="3">
        <v>1.03</v>
      </c>
      <c r="AI12" s="3">
        <v>1.29</v>
      </c>
      <c r="AJ12" s="3">
        <v>0.01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 t="s">
        <v>83</v>
      </c>
      <c r="AW12" s="6">
        <v>1.15</v>
      </c>
      <c r="AX12" s="6">
        <v>1.03</v>
      </c>
      <c r="AY12" s="6">
        <v>1.29</v>
      </c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ht="13.5" customHeight="1">
      <c r="A13" s="3">
        <v>2021.0</v>
      </c>
      <c r="B13" s="4" t="s">
        <v>112</v>
      </c>
      <c r="C13" s="3"/>
      <c r="D13" s="3" t="s">
        <v>65</v>
      </c>
      <c r="E13" s="3" t="s">
        <v>90</v>
      </c>
      <c r="F13" s="4" t="s">
        <v>67</v>
      </c>
      <c r="G13" s="4" t="s">
        <v>68</v>
      </c>
      <c r="H13" s="4" t="s">
        <v>69</v>
      </c>
      <c r="I13" s="4" t="s">
        <v>91</v>
      </c>
      <c r="J13" s="4" t="s">
        <v>92</v>
      </c>
      <c r="K13" s="4" t="s">
        <v>93</v>
      </c>
      <c r="L13" s="4" t="s">
        <v>114</v>
      </c>
      <c r="M13" s="3" t="s">
        <v>115</v>
      </c>
      <c r="N13" s="3" t="s">
        <v>72</v>
      </c>
      <c r="O13" s="3">
        <v>339224.0</v>
      </c>
      <c r="P13" s="3" t="s">
        <v>75</v>
      </c>
      <c r="Q13" s="3" t="s">
        <v>116</v>
      </c>
      <c r="R13" s="3">
        <v>145583.0</v>
      </c>
      <c r="S13" s="3">
        <v>34739.0</v>
      </c>
      <c r="T13" s="3">
        <v>110844.0</v>
      </c>
      <c r="U13" s="3" t="s">
        <v>75</v>
      </c>
      <c r="V13" s="3" t="s">
        <v>118</v>
      </c>
      <c r="W13" s="3">
        <v>72.0</v>
      </c>
      <c r="X13" s="3">
        <v>0.016</v>
      </c>
      <c r="Y13" s="3"/>
      <c r="Z13" s="3"/>
      <c r="AA13" s="3" t="s">
        <v>97</v>
      </c>
      <c r="AB13" s="3" t="s">
        <v>78</v>
      </c>
      <c r="AC13" s="3"/>
      <c r="AD13" s="3"/>
      <c r="AE13" s="3" t="s">
        <v>98</v>
      </c>
      <c r="AF13" s="3" t="s">
        <v>83</v>
      </c>
      <c r="AG13" s="3">
        <v>1.09</v>
      </c>
      <c r="AH13" s="3">
        <v>0.98</v>
      </c>
      <c r="AI13" s="3">
        <v>1.21</v>
      </c>
      <c r="AJ13" s="3">
        <v>0.112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 t="s">
        <v>83</v>
      </c>
      <c r="AW13" s="6">
        <v>1.09</v>
      </c>
      <c r="AX13" s="6">
        <v>0.98</v>
      </c>
      <c r="AY13" s="6">
        <v>1.21</v>
      </c>
      <c r="AZ13" s="3">
        <v>-0.00212</v>
      </c>
      <c r="BA13" s="3">
        <v>0.571</v>
      </c>
      <c r="BB13" s="3" t="s">
        <v>83</v>
      </c>
      <c r="BC13" s="3">
        <v>1.17</v>
      </c>
      <c r="BD13" s="3">
        <v>0.9</v>
      </c>
      <c r="BE13" s="3">
        <v>1.51</v>
      </c>
      <c r="BF13" s="3">
        <v>0.244</v>
      </c>
      <c r="BG13" s="3" t="s">
        <v>83</v>
      </c>
      <c r="BH13" s="3">
        <v>1.07</v>
      </c>
      <c r="BI13" s="3">
        <v>0.92</v>
      </c>
      <c r="BJ13" s="3">
        <v>1.23</v>
      </c>
      <c r="BK13" s="3">
        <v>0.369</v>
      </c>
      <c r="BL13" s="4"/>
      <c r="BM13" s="4"/>
      <c r="BN13" s="4"/>
      <c r="BO13" s="4"/>
    </row>
    <row r="14" ht="13.5" customHeight="1">
      <c r="A14" s="3">
        <v>2021.0</v>
      </c>
      <c r="B14" s="4" t="s">
        <v>112</v>
      </c>
      <c r="C14" s="3"/>
      <c r="D14" s="3" t="s">
        <v>65</v>
      </c>
      <c r="E14" s="3" t="s">
        <v>66</v>
      </c>
      <c r="F14" s="4" t="s">
        <v>67</v>
      </c>
      <c r="G14" s="4" t="s">
        <v>68</v>
      </c>
      <c r="H14" s="3" t="s">
        <v>69</v>
      </c>
      <c r="I14" s="4" t="s">
        <v>128</v>
      </c>
      <c r="J14" s="4" t="s">
        <v>114</v>
      </c>
      <c r="K14" s="3" t="s">
        <v>115</v>
      </c>
      <c r="L14" s="4" t="s">
        <v>114</v>
      </c>
      <c r="M14" s="3" t="s">
        <v>115</v>
      </c>
      <c r="N14" s="3" t="s">
        <v>126</v>
      </c>
      <c r="O14" s="3">
        <v>339224.0</v>
      </c>
      <c r="P14" s="3" t="s">
        <v>75</v>
      </c>
      <c r="Q14" s="3" t="s">
        <v>116</v>
      </c>
      <c r="R14" s="3">
        <v>124274.0</v>
      </c>
      <c r="S14" s="3">
        <v>1514.0</v>
      </c>
      <c r="T14" s="3">
        <v>122760.0</v>
      </c>
      <c r="U14" s="3" t="s">
        <v>75</v>
      </c>
      <c r="V14" s="3" t="s">
        <v>118</v>
      </c>
      <c r="W14" s="3">
        <v>72.0</v>
      </c>
      <c r="X14" s="3">
        <v>0.016</v>
      </c>
      <c r="Y14" s="3"/>
      <c r="Z14" s="3"/>
      <c r="AA14" s="3" t="s">
        <v>97</v>
      </c>
      <c r="AB14" s="3" t="s">
        <v>78</v>
      </c>
      <c r="AC14" s="3"/>
      <c r="AD14" s="3"/>
      <c r="AE14" s="3" t="s">
        <v>127</v>
      </c>
      <c r="AF14" s="3" t="s">
        <v>83</v>
      </c>
      <c r="AG14" s="3">
        <v>1.86</v>
      </c>
      <c r="AH14" s="3">
        <v>1.22</v>
      </c>
      <c r="AI14" s="3">
        <v>2.83</v>
      </c>
      <c r="AJ14" s="3">
        <v>0.0042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 t="s">
        <v>83</v>
      </c>
      <c r="AW14" s="6">
        <v>1.86</v>
      </c>
      <c r="AX14" s="6">
        <v>1.22</v>
      </c>
      <c r="AY14" s="6">
        <v>2.83</v>
      </c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ht="13.5" customHeight="1">
      <c r="A15" s="3">
        <v>2021.0</v>
      </c>
      <c r="B15" s="4" t="s">
        <v>112</v>
      </c>
      <c r="C15" s="3"/>
      <c r="D15" s="3" t="s">
        <v>65</v>
      </c>
      <c r="E15" s="3" t="s">
        <v>90</v>
      </c>
      <c r="F15" s="4" t="s">
        <v>67</v>
      </c>
      <c r="G15" s="4" t="s">
        <v>68</v>
      </c>
      <c r="H15" s="3" t="s">
        <v>69</v>
      </c>
      <c r="I15" s="4" t="s">
        <v>128</v>
      </c>
      <c r="J15" s="4" t="s">
        <v>92</v>
      </c>
      <c r="K15" s="4" t="s">
        <v>93</v>
      </c>
      <c r="L15" s="4" t="s">
        <v>114</v>
      </c>
      <c r="M15" s="3" t="s">
        <v>115</v>
      </c>
      <c r="N15" s="3" t="s">
        <v>72</v>
      </c>
      <c r="O15" s="3">
        <v>339224.0</v>
      </c>
      <c r="P15" s="3" t="s">
        <v>75</v>
      </c>
      <c r="Q15" s="3" t="s">
        <v>116</v>
      </c>
      <c r="R15" s="3">
        <v>145667.0</v>
      </c>
      <c r="S15" s="3">
        <v>1787.0</v>
      </c>
      <c r="T15" s="3">
        <v>143880.0</v>
      </c>
      <c r="U15" s="3" t="s">
        <v>75</v>
      </c>
      <c r="V15" s="3" t="s">
        <v>118</v>
      </c>
      <c r="W15" s="3">
        <v>72.0</v>
      </c>
      <c r="X15" s="3">
        <v>0.016</v>
      </c>
      <c r="Y15" s="3"/>
      <c r="Z15" s="3"/>
      <c r="AA15" s="3" t="s">
        <v>97</v>
      </c>
      <c r="AB15" s="3" t="s">
        <v>78</v>
      </c>
      <c r="AC15" s="3"/>
      <c r="AD15" s="3"/>
      <c r="AE15" s="3" t="s">
        <v>98</v>
      </c>
      <c r="AF15" s="3" t="s">
        <v>83</v>
      </c>
      <c r="AG15" s="3">
        <v>1.81</v>
      </c>
      <c r="AH15" s="3">
        <v>1.28</v>
      </c>
      <c r="AI15" s="3">
        <v>2.56</v>
      </c>
      <c r="AJ15" s="3">
        <v>0.00123</v>
      </c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 t="s">
        <v>83</v>
      </c>
      <c r="AW15" s="6">
        <v>1.81</v>
      </c>
      <c r="AX15" s="6">
        <v>1.28</v>
      </c>
      <c r="AY15" s="6">
        <v>2.56</v>
      </c>
      <c r="AZ15" s="3">
        <v>0.00748</v>
      </c>
      <c r="BA15" s="3">
        <v>0.546</v>
      </c>
      <c r="BB15" s="3" t="s">
        <v>83</v>
      </c>
      <c r="BC15" s="3">
        <v>1.43</v>
      </c>
      <c r="BD15" s="3">
        <v>0.61</v>
      </c>
      <c r="BE15" s="3">
        <v>3.33</v>
      </c>
      <c r="BF15" s="3">
        <v>0.416</v>
      </c>
      <c r="BG15" s="3" t="s">
        <v>83</v>
      </c>
      <c r="BH15" s="3">
        <v>1.51</v>
      </c>
      <c r="BI15" s="3">
        <v>0.92</v>
      </c>
      <c r="BJ15" s="3">
        <v>2.47</v>
      </c>
      <c r="BK15" s="3">
        <v>0.102</v>
      </c>
      <c r="BL15" s="3"/>
      <c r="BM15" s="3"/>
      <c r="BN15" s="3"/>
      <c r="BO15" s="3"/>
    </row>
    <row r="16" ht="13.5" customHeight="1">
      <c r="A16" s="3">
        <v>2021.0</v>
      </c>
      <c r="B16" s="4" t="s">
        <v>112</v>
      </c>
      <c r="C16" s="3"/>
      <c r="D16" s="3" t="s">
        <v>65</v>
      </c>
      <c r="E16" s="3" t="s">
        <v>66</v>
      </c>
      <c r="F16" s="4" t="s">
        <v>67</v>
      </c>
      <c r="G16" s="4" t="s">
        <v>68</v>
      </c>
      <c r="H16" s="3" t="s">
        <v>69</v>
      </c>
      <c r="I16" s="4" t="s">
        <v>129</v>
      </c>
      <c r="J16" s="4" t="s">
        <v>114</v>
      </c>
      <c r="K16" s="3" t="s">
        <v>115</v>
      </c>
      <c r="L16" s="4" t="s">
        <v>114</v>
      </c>
      <c r="M16" s="3" t="s">
        <v>115</v>
      </c>
      <c r="N16" s="3" t="s">
        <v>126</v>
      </c>
      <c r="O16" s="3">
        <v>339224.0</v>
      </c>
      <c r="P16" s="3" t="s">
        <v>75</v>
      </c>
      <c r="Q16" s="3" t="s">
        <v>116</v>
      </c>
      <c r="R16" s="3">
        <f t="shared" ref="R16:R17" si="7">S16+T16</f>
        <v>124203</v>
      </c>
      <c r="S16" s="3">
        <v>4695.0</v>
      </c>
      <c r="T16" s="3">
        <v>119508.0</v>
      </c>
      <c r="U16" s="3" t="s">
        <v>75</v>
      </c>
      <c r="V16" s="3" t="s">
        <v>118</v>
      </c>
      <c r="W16" s="3">
        <v>72.0</v>
      </c>
      <c r="X16" s="3">
        <v>0.016</v>
      </c>
      <c r="Y16" s="3"/>
      <c r="Z16" s="3"/>
      <c r="AA16" s="3" t="s">
        <v>97</v>
      </c>
      <c r="AB16" s="3" t="s">
        <v>78</v>
      </c>
      <c r="AC16" s="3"/>
      <c r="AD16" s="3"/>
      <c r="AE16" s="3" t="s">
        <v>127</v>
      </c>
      <c r="AF16" s="3" t="s">
        <v>83</v>
      </c>
      <c r="AG16" s="3">
        <v>1.3</v>
      </c>
      <c r="AH16" s="3">
        <v>1.02</v>
      </c>
      <c r="AI16" s="3">
        <v>1.66</v>
      </c>
      <c r="AJ16" s="3">
        <v>0.04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 t="s">
        <v>83</v>
      </c>
      <c r="AW16" s="6">
        <v>1.3</v>
      </c>
      <c r="AX16" s="6">
        <v>1.02</v>
      </c>
      <c r="AY16" s="6">
        <v>1.66</v>
      </c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ht="13.5" customHeight="1">
      <c r="A17" s="3">
        <v>2021.0</v>
      </c>
      <c r="B17" s="4" t="s">
        <v>112</v>
      </c>
      <c r="C17" s="3"/>
      <c r="D17" s="3" t="s">
        <v>65</v>
      </c>
      <c r="E17" s="3" t="s">
        <v>90</v>
      </c>
      <c r="F17" s="4" t="s">
        <v>67</v>
      </c>
      <c r="G17" s="4" t="s">
        <v>68</v>
      </c>
      <c r="H17" s="3" t="s">
        <v>69</v>
      </c>
      <c r="I17" s="4" t="s">
        <v>129</v>
      </c>
      <c r="J17" s="4" t="s">
        <v>92</v>
      </c>
      <c r="K17" s="4" t="s">
        <v>93</v>
      </c>
      <c r="L17" s="4" t="s">
        <v>114</v>
      </c>
      <c r="M17" s="3" t="s">
        <v>115</v>
      </c>
      <c r="N17" s="3" t="s">
        <v>72</v>
      </c>
      <c r="O17" s="3">
        <v>339224.0</v>
      </c>
      <c r="P17" s="3" t="s">
        <v>75</v>
      </c>
      <c r="Q17" s="3" t="s">
        <v>116</v>
      </c>
      <c r="R17" s="3">
        <f t="shared" si="7"/>
        <v>145583</v>
      </c>
      <c r="S17" s="3">
        <v>5483.0</v>
      </c>
      <c r="T17" s="3">
        <v>140100.0</v>
      </c>
      <c r="U17" s="3" t="s">
        <v>75</v>
      </c>
      <c r="V17" s="3" t="s">
        <v>118</v>
      </c>
      <c r="W17" s="3">
        <v>72.0</v>
      </c>
      <c r="X17" s="3">
        <v>0.016</v>
      </c>
      <c r="Y17" s="3"/>
      <c r="Z17" s="3"/>
      <c r="AA17" s="3" t="s">
        <v>97</v>
      </c>
      <c r="AB17" s="3" t="s">
        <v>78</v>
      </c>
      <c r="AC17" s="3"/>
      <c r="AD17" s="3"/>
      <c r="AE17" s="3" t="s">
        <v>98</v>
      </c>
      <c r="AF17" s="3" t="s">
        <v>83</v>
      </c>
      <c r="AG17" s="3">
        <v>1.27</v>
      </c>
      <c r="AH17" s="3">
        <v>1.06</v>
      </c>
      <c r="AI17" s="3">
        <v>1.53</v>
      </c>
      <c r="AJ17" s="3">
        <v>0.0135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 t="s">
        <v>83</v>
      </c>
      <c r="AW17" s="6">
        <v>1.27</v>
      </c>
      <c r="AX17" s="6">
        <v>1.06</v>
      </c>
      <c r="AY17" s="6">
        <v>1.53</v>
      </c>
      <c r="AZ17" s="3">
        <v>0.0051</v>
      </c>
      <c r="BA17" s="3">
        <v>0.938</v>
      </c>
      <c r="BB17" s="3" t="s">
        <v>83</v>
      </c>
      <c r="BC17" s="3">
        <v>1.25</v>
      </c>
      <c r="BD17" s="3">
        <v>0.79</v>
      </c>
      <c r="BE17" s="3">
        <v>1.96</v>
      </c>
      <c r="BF17" s="3">
        <v>0.341</v>
      </c>
      <c r="BG17" s="3" t="s">
        <v>83</v>
      </c>
      <c r="BH17" s="3">
        <v>1.52</v>
      </c>
      <c r="BI17" s="3">
        <v>1.14</v>
      </c>
      <c r="BJ17" s="3">
        <v>2.03</v>
      </c>
      <c r="BK17" s="3">
        <v>0.00413</v>
      </c>
      <c r="BL17" s="3"/>
      <c r="BM17" s="3"/>
      <c r="BN17" s="3"/>
      <c r="BO17" s="3"/>
    </row>
    <row r="18" ht="13.5" customHeight="1">
      <c r="A18" s="3">
        <v>2021.0</v>
      </c>
      <c r="B18" s="4" t="s">
        <v>112</v>
      </c>
      <c r="C18" s="3"/>
      <c r="D18" s="3" t="s">
        <v>65</v>
      </c>
      <c r="E18" s="3" t="s">
        <v>66</v>
      </c>
      <c r="F18" s="4" t="s">
        <v>67</v>
      </c>
      <c r="G18" s="4" t="s">
        <v>68</v>
      </c>
      <c r="H18" s="4" t="s">
        <v>69</v>
      </c>
      <c r="I18" s="4" t="s">
        <v>130</v>
      </c>
      <c r="J18" s="4" t="s">
        <v>114</v>
      </c>
      <c r="K18" s="3" t="s">
        <v>115</v>
      </c>
      <c r="L18" s="4" t="s">
        <v>114</v>
      </c>
      <c r="M18" s="3" t="s">
        <v>115</v>
      </c>
      <c r="N18" s="3" t="s">
        <v>126</v>
      </c>
      <c r="O18" s="3">
        <v>339224.0</v>
      </c>
      <c r="P18" s="3" t="s">
        <v>75</v>
      </c>
      <c r="Q18" s="3" t="s">
        <v>116</v>
      </c>
      <c r="R18" s="3">
        <v>124203.0</v>
      </c>
      <c r="S18" s="3">
        <v>2508.0</v>
      </c>
      <c r="T18" s="3">
        <v>121695.0</v>
      </c>
      <c r="U18" s="3" t="s">
        <v>75</v>
      </c>
      <c r="V18" s="3" t="s">
        <v>118</v>
      </c>
      <c r="W18" s="3">
        <v>72.0</v>
      </c>
      <c r="X18" s="3">
        <v>0.016</v>
      </c>
      <c r="Y18" s="3"/>
      <c r="Z18" s="3"/>
      <c r="AA18" s="3" t="s">
        <v>97</v>
      </c>
      <c r="AB18" s="3" t="s">
        <v>78</v>
      </c>
      <c r="AC18" s="3"/>
      <c r="AD18" s="3"/>
      <c r="AE18" s="3" t="s">
        <v>127</v>
      </c>
      <c r="AF18" s="3" t="s">
        <v>83</v>
      </c>
      <c r="AG18" s="3">
        <v>2.21</v>
      </c>
      <c r="AH18" s="3">
        <v>1.59</v>
      </c>
      <c r="AI18" s="3">
        <v>3.09</v>
      </c>
      <c r="AJ18" s="3">
        <v>2.9E-6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 t="s">
        <v>83</v>
      </c>
      <c r="AW18" s="6">
        <v>2.21</v>
      </c>
      <c r="AX18" s="6">
        <v>1.59</v>
      </c>
      <c r="AY18" s="6">
        <v>3.09</v>
      </c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ht="13.5" customHeight="1">
      <c r="A19" s="3">
        <v>2021.0</v>
      </c>
      <c r="B19" s="4" t="s">
        <v>112</v>
      </c>
      <c r="C19" s="3"/>
      <c r="D19" s="3" t="s">
        <v>65</v>
      </c>
      <c r="E19" s="3" t="s">
        <v>66</v>
      </c>
      <c r="F19" s="4" t="s">
        <v>67</v>
      </c>
      <c r="G19" s="4" t="s">
        <v>68</v>
      </c>
      <c r="H19" s="4" t="s">
        <v>69</v>
      </c>
      <c r="I19" s="4" t="s">
        <v>131</v>
      </c>
      <c r="J19" s="4" t="s">
        <v>114</v>
      </c>
      <c r="K19" s="3" t="s">
        <v>115</v>
      </c>
      <c r="L19" s="4" t="s">
        <v>114</v>
      </c>
      <c r="M19" s="3" t="s">
        <v>115</v>
      </c>
      <c r="N19" s="3" t="s">
        <v>126</v>
      </c>
      <c r="O19" s="3">
        <v>339224.0</v>
      </c>
      <c r="P19" s="3" t="s">
        <v>75</v>
      </c>
      <c r="Q19" s="3" t="s">
        <v>116</v>
      </c>
      <c r="R19" s="3">
        <v>121694.0</v>
      </c>
      <c r="S19" s="3">
        <v>27752.0</v>
      </c>
      <c r="T19" s="3">
        <v>93942.0</v>
      </c>
      <c r="U19" s="3" t="s">
        <v>75</v>
      </c>
      <c r="V19" s="3" t="s">
        <v>118</v>
      </c>
      <c r="W19" s="3">
        <v>72.0</v>
      </c>
      <c r="X19" s="3">
        <v>0.016</v>
      </c>
      <c r="Y19" s="3"/>
      <c r="Z19" s="3"/>
      <c r="AA19" s="3" t="s">
        <v>97</v>
      </c>
      <c r="AB19" s="3" t="s">
        <v>78</v>
      </c>
      <c r="AC19" s="3"/>
      <c r="AD19" s="3"/>
      <c r="AE19" s="3" t="s">
        <v>127</v>
      </c>
      <c r="AF19" s="3" t="s">
        <v>83</v>
      </c>
      <c r="AG19" s="3">
        <v>1.09</v>
      </c>
      <c r="AH19" s="3">
        <v>0.97</v>
      </c>
      <c r="AI19" s="3">
        <v>1.23</v>
      </c>
      <c r="AJ19" s="3">
        <v>0.13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 t="s">
        <v>83</v>
      </c>
      <c r="AW19" s="6">
        <v>1.09</v>
      </c>
      <c r="AX19" s="6">
        <v>0.97</v>
      </c>
      <c r="AY19" s="6">
        <v>1.23</v>
      </c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ht="13.5" customHeight="1">
      <c r="A20" s="3">
        <v>2020.0</v>
      </c>
      <c r="B20" s="4" t="s">
        <v>132</v>
      </c>
      <c r="C20" s="3"/>
      <c r="D20" s="3" t="s">
        <v>65</v>
      </c>
      <c r="E20" s="3" t="s">
        <v>66</v>
      </c>
      <c r="F20" s="4" t="s">
        <v>67</v>
      </c>
      <c r="G20" s="4" t="s">
        <v>68</v>
      </c>
      <c r="H20" s="4" t="s">
        <v>69</v>
      </c>
      <c r="I20" s="4" t="s">
        <v>133</v>
      </c>
      <c r="J20" s="4" t="s">
        <v>134</v>
      </c>
      <c r="K20" s="3" t="s">
        <v>115</v>
      </c>
      <c r="L20" s="4" t="s">
        <v>134</v>
      </c>
      <c r="M20" s="3" t="s">
        <v>115</v>
      </c>
      <c r="N20" s="3" t="s">
        <v>126</v>
      </c>
      <c r="O20" s="3">
        <v>339224.0</v>
      </c>
      <c r="P20" s="3" t="s">
        <v>75</v>
      </c>
      <c r="Q20" s="3" t="s">
        <v>135</v>
      </c>
      <c r="R20" s="3">
        <v>367703.0</v>
      </c>
      <c r="S20" s="3">
        <v>14701.0</v>
      </c>
      <c r="T20" s="3">
        <f t="shared" ref="T20:T23" si="8">R20-S20</f>
        <v>353002</v>
      </c>
      <c r="U20" s="3" t="s">
        <v>75</v>
      </c>
      <c r="V20" s="3" t="s">
        <v>118</v>
      </c>
      <c r="W20" s="3">
        <v>97.0</v>
      </c>
      <c r="X20" s="3"/>
      <c r="Y20" s="3"/>
      <c r="Z20" s="3"/>
      <c r="AA20" s="3" t="s">
        <v>97</v>
      </c>
      <c r="AB20" s="3" t="s">
        <v>78</v>
      </c>
      <c r="AC20" s="3">
        <v>4.8</v>
      </c>
      <c r="AD20" s="3" t="s">
        <v>136</v>
      </c>
      <c r="AE20" s="3" t="s">
        <v>98</v>
      </c>
      <c r="AF20" s="3" t="s">
        <v>83</v>
      </c>
      <c r="AG20" s="3">
        <v>1.02</v>
      </c>
      <c r="AH20" s="3">
        <v>0.9</v>
      </c>
      <c r="AI20" s="3">
        <v>1.14</v>
      </c>
      <c r="AJ20" s="3">
        <v>0.78</v>
      </c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 t="s">
        <v>83</v>
      </c>
      <c r="AW20" s="6">
        <v>1.02</v>
      </c>
      <c r="AX20" s="6">
        <v>0.9</v>
      </c>
      <c r="AY20" s="6">
        <v>1.14</v>
      </c>
      <c r="AZ20" s="3">
        <v>0.99</v>
      </c>
      <c r="BA20" s="3">
        <v>0.11</v>
      </c>
      <c r="BB20" s="3" t="s">
        <v>83</v>
      </c>
      <c r="BC20" s="3">
        <v>1.26</v>
      </c>
      <c r="BD20" s="3">
        <v>0.95</v>
      </c>
      <c r="BE20" s="3">
        <v>1.67</v>
      </c>
      <c r="BF20" s="3">
        <v>0.11</v>
      </c>
      <c r="BG20" s="3" t="s">
        <v>83</v>
      </c>
      <c r="BH20" s="3">
        <v>1.02</v>
      </c>
      <c r="BI20" s="3">
        <v>0.87</v>
      </c>
      <c r="BJ20" s="3">
        <v>1.21</v>
      </c>
      <c r="BK20" s="3">
        <v>0.79</v>
      </c>
      <c r="BL20" s="3"/>
      <c r="BM20" s="3"/>
      <c r="BN20" s="3"/>
      <c r="BO20" s="3"/>
    </row>
    <row r="21" ht="13.5" customHeight="1">
      <c r="A21" s="3">
        <v>2020.0</v>
      </c>
      <c r="B21" s="4" t="s">
        <v>132</v>
      </c>
      <c r="C21" s="3"/>
      <c r="D21" s="3" t="s">
        <v>65</v>
      </c>
      <c r="E21" s="3" t="s">
        <v>66</v>
      </c>
      <c r="F21" s="4" t="s">
        <v>67</v>
      </c>
      <c r="G21" s="4" t="s">
        <v>68</v>
      </c>
      <c r="H21" s="4" t="s">
        <v>69</v>
      </c>
      <c r="I21" s="3" t="s">
        <v>137</v>
      </c>
      <c r="J21" s="4" t="s">
        <v>134</v>
      </c>
      <c r="K21" s="3" t="s">
        <v>115</v>
      </c>
      <c r="L21" s="4" t="s">
        <v>134</v>
      </c>
      <c r="M21" s="3" t="s">
        <v>115</v>
      </c>
      <c r="N21" s="3" t="s">
        <v>126</v>
      </c>
      <c r="O21" s="3">
        <v>339224.0</v>
      </c>
      <c r="P21" s="3" t="s">
        <v>75</v>
      </c>
      <c r="Q21" s="3" t="s">
        <v>135</v>
      </c>
      <c r="R21" s="3">
        <v>367703.0</v>
      </c>
      <c r="S21" s="3">
        <v>8473.0</v>
      </c>
      <c r="T21" s="3">
        <f t="shared" si="8"/>
        <v>359230</v>
      </c>
      <c r="U21" s="3" t="s">
        <v>75</v>
      </c>
      <c r="V21" s="3" t="s">
        <v>118</v>
      </c>
      <c r="W21" s="3">
        <v>97.0</v>
      </c>
      <c r="X21" s="3"/>
      <c r="Y21" s="3"/>
      <c r="Z21" s="3"/>
      <c r="AA21" s="3" t="s">
        <v>97</v>
      </c>
      <c r="AB21" s="3" t="s">
        <v>78</v>
      </c>
      <c r="AC21" s="3">
        <v>4.8</v>
      </c>
      <c r="AD21" s="3" t="s">
        <v>136</v>
      </c>
      <c r="AE21" s="3" t="s">
        <v>98</v>
      </c>
      <c r="AF21" s="3" t="s">
        <v>83</v>
      </c>
      <c r="AG21" s="3">
        <v>1.11</v>
      </c>
      <c r="AH21" s="3">
        <v>0.96</v>
      </c>
      <c r="AI21" s="3">
        <v>1.28</v>
      </c>
      <c r="AJ21" s="3">
        <v>0.16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 t="s">
        <v>83</v>
      </c>
      <c r="AW21" s="6">
        <v>1.11</v>
      </c>
      <c r="AX21" s="6">
        <v>0.96</v>
      </c>
      <c r="AY21" s="6">
        <v>1.28</v>
      </c>
      <c r="AZ21" s="3">
        <v>1.0</v>
      </c>
      <c r="BA21" s="3">
        <v>0.35</v>
      </c>
      <c r="BB21" s="3" t="s">
        <v>83</v>
      </c>
      <c r="BC21" s="3">
        <v>1.29</v>
      </c>
      <c r="BD21" s="3">
        <v>0.91</v>
      </c>
      <c r="BE21" s="3">
        <v>1.83</v>
      </c>
      <c r="BF21" s="3">
        <v>0.15</v>
      </c>
      <c r="BG21" s="3" t="s">
        <v>83</v>
      </c>
      <c r="BH21" s="3">
        <v>1.21</v>
      </c>
      <c r="BI21" s="3">
        <v>0.94</v>
      </c>
      <c r="BJ21" s="3">
        <v>1.56</v>
      </c>
      <c r="BK21" s="3">
        <v>0.13</v>
      </c>
      <c r="BL21" s="3"/>
      <c r="BM21" s="3"/>
      <c r="BN21" s="3"/>
      <c r="BO21" s="3"/>
    </row>
    <row r="22" ht="13.5" customHeight="1">
      <c r="A22" s="3">
        <v>2020.0</v>
      </c>
      <c r="B22" s="4" t="s">
        <v>132</v>
      </c>
      <c r="C22" s="3"/>
      <c r="D22" s="3" t="s">
        <v>65</v>
      </c>
      <c r="E22" s="3" t="s">
        <v>66</v>
      </c>
      <c r="F22" s="4" t="s">
        <v>67</v>
      </c>
      <c r="G22" s="4" t="s">
        <v>68</v>
      </c>
      <c r="H22" s="3" t="s">
        <v>69</v>
      </c>
      <c r="I22" s="3" t="s">
        <v>138</v>
      </c>
      <c r="J22" s="4" t="s">
        <v>134</v>
      </c>
      <c r="K22" s="3" t="s">
        <v>115</v>
      </c>
      <c r="L22" s="4" t="s">
        <v>134</v>
      </c>
      <c r="M22" s="3" t="s">
        <v>115</v>
      </c>
      <c r="N22" s="3" t="s">
        <v>126</v>
      </c>
      <c r="O22" s="3">
        <v>339224.0</v>
      </c>
      <c r="P22" s="3" t="s">
        <v>75</v>
      </c>
      <c r="Q22" s="3" t="s">
        <v>135</v>
      </c>
      <c r="R22" s="3">
        <v>367703.0</v>
      </c>
      <c r="S22" s="3">
        <v>6228.0</v>
      </c>
      <c r="T22" s="3">
        <f t="shared" si="8"/>
        <v>361475</v>
      </c>
      <c r="U22" s="3" t="s">
        <v>75</v>
      </c>
      <c r="V22" s="3" t="s">
        <v>118</v>
      </c>
      <c r="W22" s="3">
        <v>97.0</v>
      </c>
      <c r="X22" s="3"/>
      <c r="Y22" s="3"/>
      <c r="Z22" s="3"/>
      <c r="AA22" s="3" t="s">
        <v>97</v>
      </c>
      <c r="AB22" s="3" t="s">
        <v>78</v>
      </c>
      <c r="AC22" s="3">
        <v>4.8</v>
      </c>
      <c r="AD22" s="3" t="s">
        <v>136</v>
      </c>
      <c r="AE22" s="3" t="s">
        <v>98</v>
      </c>
      <c r="AF22" s="3" t="s">
        <v>83</v>
      </c>
      <c r="AG22" s="3">
        <v>0.9</v>
      </c>
      <c r="AH22" s="3">
        <v>0.76</v>
      </c>
      <c r="AI22" s="3">
        <v>1.07</v>
      </c>
      <c r="AJ22" s="3">
        <v>0.24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 t="s">
        <v>83</v>
      </c>
      <c r="AW22" s="6">
        <v>0.9</v>
      </c>
      <c r="AX22" s="6">
        <v>0.76</v>
      </c>
      <c r="AY22" s="6">
        <v>1.07</v>
      </c>
      <c r="AZ22" s="3">
        <v>0.99</v>
      </c>
      <c r="BA22" s="3">
        <v>0.13</v>
      </c>
      <c r="BB22" s="3" t="s">
        <v>83</v>
      </c>
      <c r="BC22" s="3">
        <v>1.2</v>
      </c>
      <c r="BD22" s="3">
        <v>0.8</v>
      </c>
      <c r="BE22" s="3">
        <v>1.82</v>
      </c>
      <c r="BF22" s="3">
        <v>0.38</v>
      </c>
      <c r="BG22" s="3" t="s">
        <v>83</v>
      </c>
      <c r="BH22" s="3">
        <v>0.84</v>
      </c>
      <c r="BI22" s="3">
        <v>0.65</v>
      </c>
      <c r="BJ22" s="3">
        <v>1.07</v>
      </c>
      <c r="BK22" s="3">
        <v>0.16</v>
      </c>
      <c r="BL22" s="3"/>
      <c r="BM22" s="3"/>
      <c r="BN22" s="3"/>
      <c r="BO22" s="3"/>
    </row>
    <row r="23" ht="13.5" customHeight="1">
      <c r="A23" s="3">
        <v>2011.0</v>
      </c>
      <c r="B23" s="4" t="s">
        <v>139</v>
      </c>
      <c r="C23" s="5" t="s">
        <v>64</v>
      </c>
      <c r="D23" s="3" t="s">
        <v>65</v>
      </c>
      <c r="E23" s="3" t="s">
        <v>90</v>
      </c>
      <c r="F23" s="4" t="s">
        <v>67</v>
      </c>
      <c r="G23" s="4" t="s">
        <v>68</v>
      </c>
      <c r="H23" s="4" t="s">
        <v>69</v>
      </c>
      <c r="I23" s="4" t="s">
        <v>140</v>
      </c>
      <c r="J23" s="4" t="s">
        <v>141</v>
      </c>
      <c r="K23" s="4" t="s">
        <v>142</v>
      </c>
      <c r="L23" s="4" t="s">
        <v>141</v>
      </c>
      <c r="M23" s="4" t="s">
        <v>142</v>
      </c>
      <c r="N23" s="3" t="s">
        <v>126</v>
      </c>
      <c r="O23" s="3">
        <v>2827.0</v>
      </c>
      <c r="P23" s="3" t="s">
        <v>73</v>
      </c>
      <c r="Q23" s="3" t="s">
        <v>143</v>
      </c>
      <c r="R23" s="3">
        <v>2981.0</v>
      </c>
      <c r="S23" s="3">
        <v>1429.0</v>
      </c>
      <c r="T23" s="3">
        <f t="shared" si="8"/>
        <v>1552</v>
      </c>
      <c r="U23" s="3" t="s">
        <v>73</v>
      </c>
      <c r="V23" s="3" t="s">
        <v>144</v>
      </c>
      <c r="W23" s="3" t="s">
        <v>145</v>
      </c>
      <c r="X23" s="3"/>
      <c r="Y23" s="3"/>
      <c r="Z23" s="3"/>
      <c r="AA23" s="3" t="s">
        <v>77</v>
      </c>
      <c r="AB23" s="3" t="s">
        <v>146</v>
      </c>
      <c r="AC23" s="3">
        <v>3.49</v>
      </c>
      <c r="AD23" s="3">
        <v>1.13</v>
      </c>
      <c r="AE23" s="3" t="s">
        <v>147</v>
      </c>
      <c r="AF23" s="3" t="s">
        <v>80</v>
      </c>
      <c r="AG23" s="3">
        <v>0.14</v>
      </c>
      <c r="AH23" s="3">
        <v>0.023</v>
      </c>
      <c r="AI23" s="3">
        <v>0.256</v>
      </c>
      <c r="AJ23" s="3">
        <v>0.02</v>
      </c>
      <c r="AK23" s="3"/>
      <c r="AL23" s="3">
        <f>(AI23-AH23)/3.92</f>
        <v>0.05943877551</v>
      </c>
      <c r="AM23" s="3">
        <f>(AG23/AD23)*AC23*1.6</f>
        <v>0.6918230088</v>
      </c>
      <c r="AN23" s="3">
        <f>(AH23/AD23)*AC23*1.6</f>
        <v>0.1136566372</v>
      </c>
      <c r="AO23" s="3">
        <f>(AI23/AD23)*AC23*1.6</f>
        <v>1.265047788</v>
      </c>
      <c r="AP23" s="3">
        <f t="shared" ref="AP23:AR23" si="9">AM23*1.81</f>
        <v>1.252199646</v>
      </c>
      <c r="AQ23" s="3">
        <f t="shared" si="9"/>
        <v>0.2057185133</v>
      </c>
      <c r="AR23" s="3">
        <f t="shared" si="9"/>
        <v>2.289736496</v>
      </c>
      <c r="AS23" s="3">
        <f t="shared" ref="AS23:AU23" si="10">EXP(AP23)</f>
        <v>3.498028927</v>
      </c>
      <c r="AT23" s="3">
        <f t="shared" si="10"/>
        <v>1.228407375</v>
      </c>
      <c r="AU23" s="3">
        <f t="shared" si="10"/>
        <v>9.872335934</v>
      </c>
      <c r="AV23" s="3" t="s">
        <v>83</v>
      </c>
      <c r="AW23" s="6">
        <v>2.187205668734376</v>
      </c>
      <c r="AX23" s="6">
        <v>1.137205651900038</v>
      </c>
      <c r="AY23" s="6">
        <v>4.183236836763496</v>
      </c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</row>
    <row r="24" ht="13.5" customHeight="1">
      <c r="A24" s="3">
        <v>2022.0</v>
      </c>
      <c r="B24" s="4" t="s">
        <v>104</v>
      </c>
      <c r="C24" s="3"/>
      <c r="D24" s="3" t="s">
        <v>65</v>
      </c>
      <c r="E24" s="3" t="s">
        <v>90</v>
      </c>
      <c r="F24" s="4" t="s">
        <v>148</v>
      </c>
      <c r="G24" s="4" t="s">
        <v>148</v>
      </c>
      <c r="H24" s="4" t="s">
        <v>69</v>
      </c>
      <c r="I24" s="4" t="s">
        <v>69</v>
      </c>
      <c r="J24" s="3" t="s">
        <v>149</v>
      </c>
      <c r="K24" s="3" t="s">
        <v>115</v>
      </c>
      <c r="L24" s="3" t="s">
        <v>105</v>
      </c>
      <c r="M24" s="4" t="s">
        <v>105</v>
      </c>
      <c r="N24" s="3" t="s">
        <v>126</v>
      </c>
      <c r="O24" s="3">
        <v>442278.0</v>
      </c>
      <c r="P24" s="3" t="s">
        <v>75</v>
      </c>
      <c r="Q24" s="3" t="s">
        <v>106</v>
      </c>
      <c r="R24" s="3">
        <v>174405.0</v>
      </c>
      <c r="S24" s="3">
        <v>17794.0</v>
      </c>
      <c r="T24" s="3">
        <v>156611.0</v>
      </c>
      <c r="U24" s="3" t="s">
        <v>73</v>
      </c>
      <c r="V24" s="3"/>
      <c r="W24" s="3">
        <v>696.0</v>
      </c>
      <c r="X24" s="3"/>
      <c r="Y24" s="3"/>
      <c r="Z24" s="3"/>
      <c r="AA24" s="3" t="s">
        <v>97</v>
      </c>
      <c r="AB24" s="3" t="s">
        <v>78</v>
      </c>
      <c r="AC24" s="3"/>
      <c r="AD24" s="3"/>
      <c r="AE24" s="3" t="s">
        <v>98</v>
      </c>
      <c r="AF24" s="3" t="s">
        <v>83</v>
      </c>
      <c r="AG24" s="3">
        <v>1.14</v>
      </c>
      <c r="AH24" s="3">
        <v>1.03</v>
      </c>
      <c r="AI24" s="3">
        <v>1.26</v>
      </c>
      <c r="AJ24" s="3">
        <v>0.009</v>
      </c>
      <c r="AK24" s="3" t="s">
        <v>150</v>
      </c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 t="s">
        <v>83</v>
      </c>
      <c r="AW24" s="6">
        <v>1.14</v>
      </c>
      <c r="AX24" s="6">
        <v>1.03</v>
      </c>
      <c r="AY24" s="6">
        <v>1.26</v>
      </c>
      <c r="AZ24" s="3">
        <v>0.0</v>
      </c>
      <c r="BA24" s="3">
        <v>0.16</v>
      </c>
      <c r="BB24" s="3" t="s">
        <v>83</v>
      </c>
      <c r="BC24" s="3">
        <v>0.88</v>
      </c>
      <c r="BD24" s="3">
        <v>0.67</v>
      </c>
      <c r="BE24" s="3">
        <v>1.16</v>
      </c>
      <c r="BF24" s="3">
        <v>0.377</v>
      </c>
      <c r="BG24" s="3" t="s">
        <v>83</v>
      </c>
      <c r="BH24" s="3">
        <v>1.08</v>
      </c>
      <c r="BI24" s="3">
        <v>0.86</v>
      </c>
      <c r="BJ24" s="3">
        <v>1.34</v>
      </c>
      <c r="BK24" s="3">
        <v>0.511</v>
      </c>
      <c r="BL24" s="3"/>
      <c r="BM24" s="3"/>
      <c r="BN24" s="3"/>
      <c r="BO24" s="3"/>
    </row>
    <row r="25" ht="13.5" customHeight="1">
      <c r="A25" s="3">
        <v>2022.0</v>
      </c>
      <c r="B25" s="4" t="s">
        <v>104</v>
      </c>
      <c r="C25" s="3"/>
      <c r="D25" s="3" t="s">
        <v>65</v>
      </c>
      <c r="E25" s="3" t="s">
        <v>90</v>
      </c>
      <c r="F25" s="4" t="s">
        <v>148</v>
      </c>
      <c r="G25" s="4" t="s">
        <v>148</v>
      </c>
      <c r="H25" s="4" t="s">
        <v>69</v>
      </c>
      <c r="I25" s="4" t="s">
        <v>151</v>
      </c>
      <c r="J25" s="3" t="s">
        <v>149</v>
      </c>
      <c r="K25" s="3" t="s">
        <v>115</v>
      </c>
      <c r="L25" s="3" t="s">
        <v>108</v>
      </c>
      <c r="M25" s="4" t="s">
        <v>109</v>
      </c>
      <c r="N25" s="3" t="s">
        <v>126</v>
      </c>
      <c r="O25" s="3">
        <v>442278.0</v>
      </c>
      <c r="P25" s="3" t="s">
        <v>75</v>
      </c>
      <c r="Q25" s="3" t="s">
        <v>110</v>
      </c>
      <c r="R25" s="3">
        <v>480359.0</v>
      </c>
      <c r="S25" s="3">
        <v>135458.0</v>
      </c>
      <c r="T25" s="3">
        <v>344901.0</v>
      </c>
      <c r="U25" s="3" t="s">
        <v>73</v>
      </c>
      <c r="V25" s="3"/>
      <c r="W25" s="3">
        <v>73.0</v>
      </c>
      <c r="X25" s="3"/>
      <c r="Y25" s="3"/>
      <c r="Z25" s="3"/>
      <c r="AA25" s="3" t="s">
        <v>97</v>
      </c>
      <c r="AB25" s="3" t="s">
        <v>78</v>
      </c>
      <c r="AC25" s="3"/>
      <c r="AD25" s="3"/>
      <c r="AE25" s="3" t="s">
        <v>98</v>
      </c>
      <c r="AF25" s="3" t="s">
        <v>83</v>
      </c>
      <c r="AG25" s="3">
        <v>1.23</v>
      </c>
      <c r="AH25" s="3">
        <v>1.13</v>
      </c>
      <c r="AI25" s="3">
        <v>1.34</v>
      </c>
      <c r="AJ25" s="3">
        <v>1.0E-6</v>
      </c>
      <c r="AK25" s="3" t="s">
        <v>152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 t="s">
        <v>83</v>
      </c>
      <c r="AW25" s="6">
        <v>1.23</v>
      </c>
      <c r="AX25" s="6">
        <v>1.13</v>
      </c>
      <c r="AY25" s="6">
        <v>1.34</v>
      </c>
      <c r="AZ25" s="3">
        <v>0.0</v>
      </c>
      <c r="BA25" s="3">
        <v>0.927</v>
      </c>
      <c r="BB25" s="3" t="s">
        <v>83</v>
      </c>
      <c r="BC25" s="3">
        <v>1.22</v>
      </c>
      <c r="BD25" s="3">
        <v>0.93</v>
      </c>
      <c r="BE25" s="3">
        <v>1.58</v>
      </c>
      <c r="BF25" s="3">
        <v>0.147</v>
      </c>
      <c r="BG25" s="3" t="s">
        <v>83</v>
      </c>
      <c r="BH25" s="3">
        <v>1.33</v>
      </c>
      <c r="BI25" s="3">
        <v>1.21</v>
      </c>
      <c r="BJ25" s="3">
        <v>1.52</v>
      </c>
      <c r="BK25" s="3">
        <v>2.0E-7</v>
      </c>
      <c r="BL25" s="3"/>
      <c r="BM25" s="3"/>
      <c r="BN25" s="3"/>
      <c r="BO25" s="3"/>
    </row>
    <row r="26" ht="13.5" customHeight="1">
      <c r="A26" s="3">
        <v>2021.0</v>
      </c>
      <c r="B26" s="4" t="s">
        <v>153</v>
      </c>
      <c r="C26" s="3"/>
      <c r="D26" s="3" t="s">
        <v>65</v>
      </c>
      <c r="E26" s="3" t="s">
        <v>90</v>
      </c>
      <c r="F26" s="4" t="s">
        <v>67</v>
      </c>
      <c r="G26" s="4" t="s">
        <v>68</v>
      </c>
      <c r="H26" s="4" t="s">
        <v>69</v>
      </c>
      <c r="I26" s="4" t="s">
        <v>154</v>
      </c>
      <c r="J26" s="4" t="s">
        <v>155</v>
      </c>
      <c r="K26" s="4" t="s">
        <v>156</v>
      </c>
      <c r="L26" s="4" t="s">
        <v>157</v>
      </c>
      <c r="M26" s="4" t="s">
        <v>158</v>
      </c>
      <c r="N26" s="3" t="s">
        <v>72</v>
      </c>
      <c r="O26" s="3">
        <v>681275.0</v>
      </c>
      <c r="P26" s="3" t="s">
        <v>75</v>
      </c>
      <c r="Q26" s="3" t="s">
        <v>159</v>
      </c>
      <c r="R26" s="3">
        <v>2275.0</v>
      </c>
      <c r="S26" s="3">
        <v>386.0</v>
      </c>
      <c r="T26" s="3">
        <v>1889.0</v>
      </c>
      <c r="U26" s="3" t="s">
        <v>75</v>
      </c>
      <c r="V26" s="3" t="s">
        <v>160</v>
      </c>
      <c r="W26" s="3">
        <v>593.0</v>
      </c>
      <c r="X26" s="7">
        <v>0.055</v>
      </c>
      <c r="Y26" s="3"/>
      <c r="Z26" s="3">
        <v>30.74</v>
      </c>
      <c r="AA26" s="3" t="s">
        <v>97</v>
      </c>
      <c r="AB26" s="3" t="s">
        <v>78</v>
      </c>
      <c r="AC26" s="3"/>
      <c r="AD26" s="3"/>
      <c r="AE26" s="3" t="s">
        <v>98</v>
      </c>
      <c r="AF26" s="3" t="s">
        <v>80</v>
      </c>
      <c r="AG26" s="3">
        <v>0.24</v>
      </c>
      <c r="AH26" s="3"/>
      <c r="AI26" s="3"/>
      <c r="AJ26" s="3">
        <v>0.319</v>
      </c>
      <c r="AK26" s="3"/>
      <c r="AL26" s="3">
        <v>0.24</v>
      </c>
      <c r="AM26" s="3"/>
      <c r="AN26" s="3"/>
      <c r="AO26" s="3"/>
      <c r="AP26" s="3"/>
      <c r="AQ26" s="3"/>
      <c r="AR26" s="3"/>
      <c r="AS26" s="3">
        <f t="shared" ref="AS26:AS35" si="11">EXP(AG26)</f>
        <v>1.27124915</v>
      </c>
      <c r="AT26" s="3">
        <f t="shared" ref="AT26:AT31" si="12">EXP(AG26-1.96*AL26)</f>
        <v>0.7942158526</v>
      </c>
      <c r="AU26" s="3">
        <f t="shared" ref="AU26:AU31" si="13">EXP(AG26+1.96*AL26)</f>
        <v>2.034805018</v>
      </c>
      <c r="AV26" s="3" t="s">
        <v>83</v>
      </c>
      <c r="AW26" s="6">
        <v>1.2712491503214047</v>
      </c>
      <c r="AX26" s="6">
        <v>0.7942158526165467</v>
      </c>
      <c r="AY26" s="6">
        <v>2.034805017891208</v>
      </c>
      <c r="AZ26" s="3">
        <v>0.004</v>
      </c>
      <c r="BA26" s="3">
        <v>0.692</v>
      </c>
      <c r="BB26" s="3" t="s">
        <v>80</v>
      </c>
      <c r="BC26" s="3">
        <v>-0.012</v>
      </c>
      <c r="BD26" s="3">
        <v>0.69</v>
      </c>
      <c r="BE26" s="3"/>
      <c r="BF26" s="3">
        <v>0.986</v>
      </c>
      <c r="BG26" s="3" t="s">
        <v>80</v>
      </c>
      <c r="BH26" s="3">
        <v>0.26</v>
      </c>
      <c r="BI26" s="3">
        <v>0.4</v>
      </c>
      <c r="BJ26" s="3"/>
      <c r="BK26" s="3">
        <v>0.526</v>
      </c>
      <c r="BL26" s="3"/>
      <c r="BM26" s="3"/>
      <c r="BN26" s="3"/>
      <c r="BO26" s="3"/>
    </row>
    <row r="27" ht="13.5" customHeight="1">
      <c r="A27" s="3">
        <v>2021.0</v>
      </c>
      <c r="B27" s="4" t="s">
        <v>153</v>
      </c>
      <c r="C27" s="3"/>
      <c r="D27" s="3" t="s">
        <v>65</v>
      </c>
      <c r="E27" s="3" t="s">
        <v>90</v>
      </c>
      <c r="F27" s="4" t="s">
        <v>67</v>
      </c>
      <c r="G27" s="4" t="s">
        <v>68</v>
      </c>
      <c r="H27" s="4" t="s">
        <v>69</v>
      </c>
      <c r="I27" s="4" t="s">
        <v>154</v>
      </c>
      <c r="J27" s="4" t="s">
        <v>155</v>
      </c>
      <c r="K27" s="4" t="s">
        <v>156</v>
      </c>
      <c r="L27" s="4" t="s">
        <v>161</v>
      </c>
      <c r="M27" s="4" t="s">
        <v>162</v>
      </c>
      <c r="N27" s="3" t="s">
        <v>72</v>
      </c>
      <c r="O27" s="3">
        <v>681275.0</v>
      </c>
      <c r="P27" s="3" t="s">
        <v>75</v>
      </c>
      <c r="Q27" s="3" t="s">
        <v>163</v>
      </c>
      <c r="R27" s="3">
        <v>3136.0</v>
      </c>
      <c r="S27" s="3">
        <v>179.0</v>
      </c>
      <c r="T27" s="3">
        <v>2957.0</v>
      </c>
      <c r="U27" s="3" t="s">
        <v>75</v>
      </c>
      <c r="V27" s="3" t="s">
        <v>160</v>
      </c>
      <c r="W27" s="3">
        <v>592.0</v>
      </c>
      <c r="X27" s="7">
        <v>0.05</v>
      </c>
      <c r="Y27" s="3"/>
      <c r="Z27" s="3">
        <v>30.74</v>
      </c>
      <c r="AA27" s="3" t="s">
        <v>97</v>
      </c>
      <c r="AB27" s="3" t="s">
        <v>78</v>
      </c>
      <c r="AC27" s="3"/>
      <c r="AD27" s="3"/>
      <c r="AE27" s="3" t="s">
        <v>98</v>
      </c>
      <c r="AF27" s="3" t="s">
        <v>80</v>
      </c>
      <c r="AG27" s="3">
        <v>-0.8</v>
      </c>
      <c r="AH27" s="4"/>
      <c r="AI27" s="3"/>
      <c r="AJ27" s="3">
        <v>0.013</v>
      </c>
      <c r="AK27" s="3"/>
      <c r="AL27" s="3">
        <v>0.32</v>
      </c>
      <c r="AM27" s="3"/>
      <c r="AN27" s="3"/>
      <c r="AO27" s="3"/>
      <c r="AP27" s="3"/>
      <c r="AQ27" s="3"/>
      <c r="AR27" s="3"/>
      <c r="AS27" s="3">
        <f t="shared" si="11"/>
        <v>0.4493289641</v>
      </c>
      <c r="AT27" s="3">
        <f t="shared" si="12"/>
        <v>0.2399799262</v>
      </c>
      <c r="AU27" s="3">
        <f t="shared" si="13"/>
        <v>0.8413058592</v>
      </c>
      <c r="AV27" s="3" t="s">
        <v>83</v>
      </c>
      <c r="AW27" s="6">
        <v>0.44932896411722156</v>
      </c>
      <c r="AX27" s="6">
        <v>0.23997992619317704</v>
      </c>
      <c r="AY27" s="6">
        <v>0.8413058591914659</v>
      </c>
      <c r="AZ27" s="3">
        <v>-0.004</v>
      </c>
      <c r="BA27" s="3">
        <v>0.808</v>
      </c>
      <c r="BB27" s="3" t="s">
        <v>80</v>
      </c>
      <c r="BC27" s="3">
        <v>-0.597</v>
      </c>
      <c r="BD27" s="3">
        <v>0.914</v>
      </c>
      <c r="BE27" s="3"/>
      <c r="BF27" s="3">
        <v>0.514</v>
      </c>
      <c r="BG27" s="3" t="s">
        <v>80</v>
      </c>
      <c r="BH27" s="3">
        <v>-0.15</v>
      </c>
      <c r="BI27" s="3">
        <v>0.52</v>
      </c>
      <c r="BJ27" s="3"/>
      <c r="BK27" s="3">
        <v>0.771</v>
      </c>
      <c r="BL27" s="4"/>
      <c r="BM27" s="4"/>
      <c r="BN27" s="4"/>
      <c r="BO27" s="4"/>
    </row>
    <row r="28" ht="13.5" customHeight="1">
      <c r="A28" s="3">
        <v>2021.0</v>
      </c>
      <c r="B28" s="4" t="s">
        <v>153</v>
      </c>
      <c r="C28" s="3"/>
      <c r="D28" s="3" t="s">
        <v>65</v>
      </c>
      <c r="E28" s="3" t="s">
        <v>90</v>
      </c>
      <c r="F28" s="4" t="s">
        <v>67</v>
      </c>
      <c r="G28" s="4" t="s">
        <v>68</v>
      </c>
      <c r="H28" s="4" t="s">
        <v>69</v>
      </c>
      <c r="I28" s="4" t="s">
        <v>154</v>
      </c>
      <c r="J28" s="4" t="s">
        <v>155</v>
      </c>
      <c r="K28" s="4" t="s">
        <v>156</v>
      </c>
      <c r="L28" s="4" t="s">
        <v>164</v>
      </c>
      <c r="M28" s="4" t="s">
        <v>165</v>
      </c>
      <c r="N28" s="3" t="s">
        <v>72</v>
      </c>
      <c r="O28" s="3">
        <v>681275.0</v>
      </c>
      <c r="P28" s="3" t="s">
        <v>75</v>
      </c>
      <c r="Q28" s="3" t="s">
        <v>166</v>
      </c>
      <c r="R28" s="3">
        <v>5411.0</v>
      </c>
      <c r="S28" s="3">
        <v>565.0</v>
      </c>
      <c r="T28" s="3">
        <v>4846.0</v>
      </c>
      <c r="U28" s="3" t="s">
        <v>75</v>
      </c>
      <c r="V28" s="3" t="s">
        <v>160</v>
      </c>
      <c r="W28" s="3">
        <v>594.0</v>
      </c>
      <c r="X28" s="7">
        <v>0.05</v>
      </c>
      <c r="Y28" s="3"/>
      <c r="Z28" s="3">
        <v>30.74</v>
      </c>
      <c r="AA28" s="3" t="s">
        <v>97</v>
      </c>
      <c r="AB28" s="3" t="s">
        <v>78</v>
      </c>
      <c r="AC28" s="3"/>
      <c r="AD28" s="3"/>
      <c r="AE28" s="3" t="s">
        <v>98</v>
      </c>
      <c r="AF28" s="3" t="s">
        <v>80</v>
      </c>
      <c r="AG28" s="3">
        <v>-0.14</v>
      </c>
      <c r="AH28" s="3"/>
      <c r="AI28" s="3"/>
      <c r="AJ28" s="3">
        <v>0.471</v>
      </c>
      <c r="AK28" s="3"/>
      <c r="AL28" s="3">
        <v>0.19</v>
      </c>
      <c r="AM28" s="3"/>
      <c r="AN28" s="3"/>
      <c r="AO28" s="3"/>
      <c r="AP28" s="3"/>
      <c r="AQ28" s="3"/>
      <c r="AR28" s="3"/>
      <c r="AS28" s="3">
        <f t="shared" si="11"/>
        <v>0.8693582354</v>
      </c>
      <c r="AT28" s="3">
        <f t="shared" si="12"/>
        <v>0.5990561175</v>
      </c>
      <c r="AU28" s="3">
        <f t="shared" si="13"/>
        <v>1.261624278</v>
      </c>
      <c r="AV28" s="3" t="s">
        <v>83</v>
      </c>
      <c r="AW28" s="6">
        <v>0.8693582353988059</v>
      </c>
      <c r="AX28" s="6">
        <v>0.5990561174676714</v>
      </c>
      <c r="AY28" s="6">
        <v>1.2616242776228923</v>
      </c>
      <c r="AZ28" s="3">
        <v>0.002</v>
      </c>
      <c r="BA28" s="3">
        <v>0.85</v>
      </c>
      <c r="BB28" s="3" t="s">
        <v>80</v>
      </c>
      <c r="BC28" s="3">
        <v>-0.236</v>
      </c>
      <c r="BD28" s="3">
        <v>0.547</v>
      </c>
      <c r="BE28" s="3"/>
      <c r="BF28" s="3">
        <v>0.666</v>
      </c>
      <c r="BG28" s="3" t="s">
        <v>80</v>
      </c>
      <c r="BH28" s="3">
        <v>-0.06</v>
      </c>
      <c r="BI28" s="3">
        <v>0.3</v>
      </c>
      <c r="BJ28" s="3"/>
      <c r="BK28" s="3">
        <v>0.843</v>
      </c>
      <c r="BL28" s="3"/>
      <c r="BM28" s="3"/>
      <c r="BN28" s="3"/>
      <c r="BO28" s="3"/>
    </row>
    <row r="29" ht="13.5" customHeight="1">
      <c r="A29" s="3">
        <v>2021.0</v>
      </c>
      <c r="B29" s="4" t="s">
        <v>153</v>
      </c>
      <c r="C29" s="3"/>
      <c r="D29" s="3" t="s">
        <v>65</v>
      </c>
      <c r="E29" s="3" t="s">
        <v>90</v>
      </c>
      <c r="F29" s="4" t="s">
        <v>67</v>
      </c>
      <c r="G29" s="4" t="s">
        <v>68</v>
      </c>
      <c r="H29" s="4" t="s">
        <v>69</v>
      </c>
      <c r="I29" s="4" t="s">
        <v>131</v>
      </c>
      <c r="J29" s="4" t="s">
        <v>155</v>
      </c>
      <c r="K29" s="4" t="s">
        <v>156</v>
      </c>
      <c r="L29" s="4" t="s">
        <v>157</v>
      </c>
      <c r="M29" s="4" t="s">
        <v>158</v>
      </c>
      <c r="N29" s="3" t="s">
        <v>72</v>
      </c>
      <c r="O29" s="3">
        <v>681275.0</v>
      </c>
      <c r="P29" s="3" t="s">
        <v>75</v>
      </c>
      <c r="Q29" s="3" t="s">
        <v>159</v>
      </c>
      <c r="R29" s="3">
        <v>2964.0</v>
      </c>
      <c r="S29" s="3">
        <v>1075.0</v>
      </c>
      <c r="T29" s="3">
        <v>1889.0</v>
      </c>
      <c r="U29" s="3" t="s">
        <v>75</v>
      </c>
      <c r="V29" s="3" t="s">
        <v>160</v>
      </c>
      <c r="W29" s="3">
        <v>593.0</v>
      </c>
      <c r="X29" s="7">
        <v>0.055</v>
      </c>
      <c r="Y29" s="3"/>
      <c r="Z29" s="3">
        <v>30.74</v>
      </c>
      <c r="AA29" s="3" t="s">
        <v>97</v>
      </c>
      <c r="AB29" s="3" t="s">
        <v>78</v>
      </c>
      <c r="AC29" s="3"/>
      <c r="AD29" s="3"/>
      <c r="AE29" s="3" t="s">
        <v>98</v>
      </c>
      <c r="AF29" s="3" t="s">
        <v>80</v>
      </c>
      <c r="AG29" s="3">
        <v>-0.13</v>
      </c>
      <c r="AH29" s="3"/>
      <c r="AI29" s="3"/>
      <c r="AJ29" s="3">
        <v>0.447</v>
      </c>
      <c r="AK29" s="3"/>
      <c r="AL29" s="3">
        <v>0.17</v>
      </c>
      <c r="AM29" s="3"/>
      <c r="AN29" s="3"/>
      <c r="AO29" s="3"/>
      <c r="AP29" s="3"/>
      <c r="AQ29" s="3"/>
      <c r="AR29" s="3"/>
      <c r="AS29" s="3">
        <f t="shared" si="11"/>
        <v>0.8780954309</v>
      </c>
      <c r="AT29" s="3">
        <f t="shared" si="12"/>
        <v>0.6292667666</v>
      </c>
      <c r="AU29" s="3">
        <f t="shared" si="13"/>
        <v>1.225317507</v>
      </c>
      <c r="AV29" s="3" t="s">
        <v>83</v>
      </c>
      <c r="AW29" s="6">
        <v>0.8780954309205613</v>
      </c>
      <c r="AX29" s="6">
        <v>0.6292667665686748</v>
      </c>
      <c r="AY29" s="6">
        <v>1.2253175072442315</v>
      </c>
      <c r="AZ29" s="3">
        <v>0.009</v>
      </c>
      <c r="BA29" s="3">
        <v>0.218</v>
      </c>
      <c r="BB29" s="3" t="s">
        <v>80</v>
      </c>
      <c r="BC29" s="3">
        <v>-0.684</v>
      </c>
      <c r="BD29" s="3">
        <v>0.481</v>
      </c>
      <c r="BE29" s="3"/>
      <c r="BF29" s="3">
        <v>0.155</v>
      </c>
      <c r="BG29" s="3" t="s">
        <v>80</v>
      </c>
      <c r="BH29" s="3">
        <v>0.19</v>
      </c>
      <c r="BI29" s="3">
        <v>0.3</v>
      </c>
      <c r="BJ29" s="3"/>
      <c r="BK29" s="3">
        <v>0.537</v>
      </c>
      <c r="BL29" s="3"/>
      <c r="BM29" s="3"/>
      <c r="BN29" s="3"/>
      <c r="BO29" s="3"/>
    </row>
    <row r="30" ht="13.5" customHeight="1">
      <c r="A30" s="3">
        <v>2021.0</v>
      </c>
      <c r="B30" s="4" t="s">
        <v>153</v>
      </c>
      <c r="C30" s="3"/>
      <c r="D30" s="3" t="s">
        <v>65</v>
      </c>
      <c r="E30" s="3" t="s">
        <v>90</v>
      </c>
      <c r="F30" s="4" t="s">
        <v>67</v>
      </c>
      <c r="G30" s="4" t="s">
        <v>68</v>
      </c>
      <c r="H30" s="4" t="s">
        <v>69</v>
      </c>
      <c r="I30" s="4" t="s">
        <v>131</v>
      </c>
      <c r="J30" s="4" t="s">
        <v>155</v>
      </c>
      <c r="K30" s="4" t="s">
        <v>156</v>
      </c>
      <c r="L30" s="4" t="s">
        <v>161</v>
      </c>
      <c r="M30" s="4" t="s">
        <v>162</v>
      </c>
      <c r="N30" s="3" t="s">
        <v>72</v>
      </c>
      <c r="O30" s="3">
        <v>681275.0</v>
      </c>
      <c r="P30" s="3" t="s">
        <v>75</v>
      </c>
      <c r="Q30" s="3" t="s">
        <v>163</v>
      </c>
      <c r="R30" s="3">
        <v>3960.0</v>
      </c>
      <c r="S30" s="3">
        <v>1003.0</v>
      </c>
      <c r="T30" s="3">
        <v>2957.0</v>
      </c>
      <c r="U30" s="3" t="s">
        <v>75</v>
      </c>
      <c r="V30" s="3" t="s">
        <v>160</v>
      </c>
      <c r="W30" s="3">
        <v>592.0</v>
      </c>
      <c r="X30" s="7">
        <v>0.05</v>
      </c>
      <c r="Y30" s="3"/>
      <c r="Z30" s="3">
        <v>30.74</v>
      </c>
      <c r="AA30" s="3" t="s">
        <v>97</v>
      </c>
      <c r="AB30" s="3" t="s">
        <v>78</v>
      </c>
      <c r="AC30" s="3"/>
      <c r="AD30" s="3"/>
      <c r="AE30" s="3" t="s">
        <v>98</v>
      </c>
      <c r="AF30" s="3" t="s">
        <v>80</v>
      </c>
      <c r="AG30" s="3">
        <v>0.19</v>
      </c>
      <c r="AH30" s="3"/>
      <c r="AI30" s="3"/>
      <c r="AJ30" s="3">
        <v>0.236</v>
      </c>
      <c r="AK30" s="3"/>
      <c r="AL30" s="3">
        <v>0.16</v>
      </c>
      <c r="AM30" s="3"/>
      <c r="AN30" s="3"/>
      <c r="AO30" s="3"/>
      <c r="AP30" s="3"/>
      <c r="AQ30" s="3"/>
      <c r="AR30" s="3"/>
      <c r="AS30" s="3">
        <f t="shared" si="11"/>
        <v>1.209249598</v>
      </c>
      <c r="AT30" s="3">
        <f t="shared" si="12"/>
        <v>0.8837332635</v>
      </c>
      <c r="AU30" s="3">
        <f t="shared" si="13"/>
        <v>1.654667364</v>
      </c>
      <c r="AV30" s="3" t="s">
        <v>83</v>
      </c>
      <c r="AW30" s="6">
        <v>1.2092495976572515</v>
      </c>
      <c r="AX30" s="6">
        <v>0.8837332634989149</v>
      </c>
      <c r="AY30" s="6">
        <v>1.654667363820486</v>
      </c>
      <c r="AZ30" s="3">
        <v>-0.008</v>
      </c>
      <c r="BA30" s="3">
        <v>0.256</v>
      </c>
      <c r="BB30" s="3" t="s">
        <v>80</v>
      </c>
      <c r="BC30" s="3">
        <v>0.656</v>
      </c>
      <c r="BD30" s="3">
        <v>0.443</v>
      </c>
      <c r="BE30" s="3"/>
      <c r="BF30" s="3">
        <v>0.139</v>
      </c>
      <c r="BG30" s="3" t="s">
        <v>80</v>
      </c>
      <c r="BH30" s="3">
        <v>0.38</v>
      </c>
      <c r="BI30" s="3">
        <v>0.26</v>
      </c>
      <c r="BJ30" s="3"/>
      <c r="BK30" s="3">
        <v>0.14</v>
      </c>
      <c r="BL30" s="3"/>
      <c r="BM30" s="3"/>
      <c r="BN30" s="3"/>
      <c r="BO30" s="3"/>
    </row>
    <row r="31" ht="13.5" customHeight="1">
      <c r="A31" s="3">
        <v>2021.0</v>
      </c>
      <c r="B31" s="4" t="s">
        <v>153</v>
      </c>
      <c r="C31" s="5" t="s">
        <v>64</v>
      </c>
      <c r="D31" s="3" t="s">
        <v>65</v>
      </c>
      <c r="E31" s="3" t="s">
        <v>90</v>
      </c>
      <c r="F31" s="4" t="s">
        <v>67</v>
      </c>
      <c r="G31" s="4" t="s">
        <v>68</v>
      </c>
      <c r="H31" s="4" t="s">
        <v>69</v>
      </c>
      <c r="I31" s="4" t="s">
        <v>131</v>
      </c>
      <c r="J31" s="4" t="s">
        <v>155</v>
      </c>
      <c r="K31" s="4" t="s">
        <v>156</v>
      </c>
      <c r="L31" s="4" t="s">
        <v>164</v>
      </c>
      <c r="M31" s="4" t="s">
        <v>165</v>
      </c>
      <c r="N31" s="3" t="s">
        <v>72</v>
      </c>
      <c r="O31" s="3">
        <v>681275.0</v>
      </c>
      <c r="P31" s="3" t="s">
        <v>75</v>
      </c>
      <c r="Q31" s="3" t="s">
        <v>166</v>
      </c>
      <c r="R31" s="3">
        <v>6924.0</v>
      </c>
      <c r="S31" s="3">
        <v>2078.0</v>
      </c>
      <c r="T31" s="3">
        <v>4846.0</v>
      </c>
      <c r="U31" s="3" t="s">
        <v>75</v>
      </c>
      <c r="V31" s="3" t="s">
        <v>160</v>
      </c>
      <c r="W31" s="3">
        <v>593.0</v>
      </c>
      <c r="X31" s="7">
        <v>0.05</v>
      </c>
      <c r="Y31" s="3"/>
      <c r="Z31" s="3">
        <v>30.74</v>
      </c>
      <c r="AA31" s="3" t="s">
        <v>97</v>
      </c>
      <c r="AB31" s="3" t="s">
        <v>78</v>
      </c>
      <c r="AC31" s="3"/>
      <c r="AD31" s="3"/>
      <c r="AE31" s="3" t="s">
        <v>98</v>
      </c>
      <c r="AF31" s="3" t="s">
        <v>80</v>
      </c>
      <c r="AG31" s="3">
        <v>0.04</v>
      </c>
      <c r="AH31" s="3"/>
      <c r="AI31" s="3"/>
      <c r="AJ31" s="3">
        <v>0.731</v>
      </c>
      <c r="AK31" s="3"/>
      <c r="AL31" s="3">
        <v>0.12</v>
      </c>
      <c r="AM31" s="3"/>
      <c r="AN31" s="3"/>
      <c r="AO31" s="3"/>
      <c r="AP31" s="3"/>
      <c r="AQ31" s="3"/>
      <c r="AR31" s="3"/>
      <c r="AS31" s="3">
        <f t="shared" si="11"/>
        <v>1.040810774</v>
      </c>
      <c r="AT31" s="3">
        <f t="shared" si="12"/>
        <v>0.8226701076</v>
      </c>
      <c r="AU31" s="3">
        <f t="shared" si="13"/>
        <v>1.316794007</v>
      </c>
      <c r="AV31" s="3" t="s">
        <v>83</v>
      </c>
      <c r="AW31" s="6">
        <v>1.0408107741923882</v>
      </c>
      <c r="AX31" s="6">
        <v>0.8226701075800033</v>
      </c>
      <c r="AY31" s="6">
        <v>1.3167940073349642</v>
      </c>
      <c r="AZ31" s="3">
        <v>-9.0E-5</v>
      </c>
      <c r="BA31" s="3">
        <v>0.987</v>
      </c>
      <c r="BB31" s="3" t="s">
        <v>80</v>
      </c>
      <c r="BC31" s="3">
        <v>0.045</v>
      </c>
      <c r="BD31" s="3">
        <v>0.329</v>
      </c>
      <c r="BE31" s="3"/>
      <c r="BF31" s="3">
        <v>0.891</v>
      </c>
      <c r="BG31" s="3" t="s">
        <v>80</v>
      </c>
      <c r="BH31" s="3">
        <v>-0.07</v>
      </c>
      <c r="BI31" s="3">
        <v>0.19</v>
      </c>
      <c r="BJ31" s="3"/>
      <c r="BK31" s="3">
        <v>0.725</v>
      </c>
      <c r="BL31" s="3"/>
      <c r="BM31" s="3"/>
      <c r="BN31" s="3"/>
      <c r="BO31" s="3"/>
    </row>
    <row r="32" ht="13.5" customHeight="1">
      <c r="A32" s="3">
        <v>2019.0</v>
      </c>
      <c r="B32" s="4" t="s">
        <v>167</v>
      </c>
      <c r="C32" s="3"/>
      <c r="D32" s="3" t="s">
        <v>65</v>
      </c>
      <c r="E32" s="3" t="s">
        <v>90</v>
      </c>
      <c r="F32" s="4" t="s">
        <v>67</v>
      </c>
      <c r="G32" s="4" t="s">
        <v>68</v>
      </c>
      <c r="H32" s="4" t="s">
        <v>69</v>
      </c>
      <c r="I32" s="4" t="s">
        <v>91</v>
      </c>
      <c r="J32" s="4" t="s">
        <v>155</v>
      </c>
      <c r="K32" s="4" t="s">
        <v>156</v>
      </c>
      <c r="L32" s="4" t="s">
        <v>108</v>
      </c>
      <c r="M32" s="4" t="s">
        <v>109</v>
      </c>
      <c r="N32" s="3" t="s">
        <v>72</v>
      </c>
      <c r="O32" s="3">
        <v>681275.0</v>
      </c>
      <c r="P32" s="3" t="s">
        <v>75</v>
      </c>
      <c r="Q32" s="3" t="s">
        <v>110</v>
      </c>
      <c r="R32" s="3">
        <f t="shared" ref="R32:R33" si="15">S32+T32</f>
        <v>172005</v>
      </c>
      <c r="S32" s="3">
        <v>58851.0</v>
      </c>
      <c r="T32" s="3">
        <v>113154.0</v>
      </c>
      <c r="U32" s="3" t="s">
        <v>75</v>
      </c>
      <c r="V32" s="3" t="s">
        <v>168</v>
      </c>
      <c r="W32" s="3">
        <v>971.0</v>
      </c>
      <c r="X32" s="3"/>
      <c r="Y32" s="3">
        <v>0.14</v>
      </c>
      <c r="Z32" s="3"/>
      <c r="AA32" s="3" t="s">
        <v>97</v>
      </c>
      <c r="AB32" s="3" t="s">
        <v>78</v>
      </c>
      <c r="AC32" s="3"/>
      <c r="AD32" s="3"/>
      <c r="AE32" s="3" t="s">
        <v>98</v>
      </c>
      <c r="AF32" s="3" t="s">
        <v>80</v>
      </c>
      <c r="AG32" s="3">
        <v>0.14</v>
      </c>
      <c r="AH32" s="3">
        <v>0.09</v>
      </c>
      <c r="AI32" s="3">
        <v>0.2</v>
      </c>
      <c r="AJ32" s="3"/>
      <c r="AK32" s="3"/>
      <c r="AL32" s="3">
        <f>(AI32-AH32)/3.92</f>
        <v>0.02806122449</v>
      </c>
      <c r="AM32" s="3"/>
      <c r="AN32" s="3"/>
      <c r="AO32" s="3"/>
      <c r="AP32" s="3"/>
      <c r="AQ32" s="3"/>
      <c r="AR32" s="3"/>
      <c r="AS32" s="3">
        <f t="shared" si="11"/>
        <v>1.150273799</v>
      </c>
      <c r="AT32" s="3">
        <f t="shared" ref="AT32:AU32" si="14">EXP(AH32)</f>
        <v>1.094174284</v>
      </c>
      <c r="AU32" s="3">
        <f t="shared" si="14"/>
        <v>1.221402758</v>
      </c>
      <c r="AV32" s="3" t="s">
        <v>83</v>
      </c>
      <c r="AW32" s="6">
        <v>1.1502737988572274</v>
      </c>
      <c r="AX32" s="6">
        <v>1.0941742837052104</v>
      </c>
      <c r="AY32" s="6">
        <v>1.2214027581601699</v>
      </c>
      <c r="AZ32" s="3"/>
      <c r="BA32" s="3"/>
      <c r="BB32" s="3" t="s">
        <v>80</v>
      </c>
      <c r="BC32" s="3">
        <v>0.11</v>
      </c>
      <c r="BD32" s="3">
        <v>-0.24</v>
      </c>
      <c r="BE32" s="3">
        <v>0.45</v>
      </c>
      <c r="BF32" s="3"/>
      <c r="BG32" s="3" t="s">
        <v>80</v>
      </c>
      <c r="BH32" s="3">
        <v>0.19</v>
      </c>
      <c r="BI32" s="3">
        <v>0.12</v>
      </c>
      <c r="BJ32" s="3">
        <v>0.25</v>
      </c>
      <c r="BK32" s="3"/>
      <c r="BL32" s="3"/>
      <c r="BM32" s="3"/>
      <c r="BN32" s="3"/>
      <c r="BO32" s="3"/>
    </row>
    <row r="33" ht="13.5" customHeight="1">
      <c r="A33" s="3">
        <v>2019.0</v>
      </c>
      <c r="B33" s="4" t="s">
        <v>169</v>
      </c>
      <c r="C33" s="3"/>
      <c r="D33" s="3" t="s">
        <v>65</v>
      </c>
      <c r="E33" s="3" t="s">
        <v>90</v>
      </c>
      <c r="F33" s="4" t="s">
        <v>67</v>
      </c>
      <c r="G33" s="4" t="s">
        <v>68</v>
      </c>
      <c r="H33" s="4" t="s">
        <v>69</v>
      </c>
      <c r="I33" s="4" t="s">
        <v>91</v>
      </c>
      <c r="J33" s="4" t="s">
        <v>170</v>
      </c>
      <c r="K33" s="3" t="s">
        <v>115</v>
      </c>
      <c r="L33" s="4" t="s">
        <v>108</v>
      </c>
      <c r="M33" s="4" t="s">
        <v>109</v>
      </c>
      <c r="N33" s="3" t="s">
        <v>126</v>
      </c>
      <c r="O33" s="3">
        <v>336107.0</v>
      </c>
      <c r="P33" s="3" t="s">
        <v>73</v>
      </c>
      <c r="Q33" s="3" t="s">
        <v>110</v>
      </c>
      <c r="R33" s="3">
        <f t="shared" si="15"/>
        <v>173005</v>
      </c>
      <c r="S33" s="3">
        <v>59851.0</v>
      </c>
      <c r="T33" s="3">
        <v>113154.0</v>
      </c>
      <c r="U33" s="3" t="s">
        <v>73</v>
      </c>
      <c r="V33" s="3" t="s">
        <v>168</v>
      </c>
      <c r="W33" s="3">
        <v>420.0</v>
      </c>
      <c r="X33" s="3">
        <v>0.064</v>
      </c>
      <c r="Y33" s="3"/>
      <c r="Z33" s="3"/>
      <c r="AA33" s="3" t="s">
        <v>97</v>
      </c>
      <c r="AB33" s="3" t="s">
        <v>78</v>
      </c>
      <c r="AC33" s="3">
        <v>4.8</v>
      </c>
      <c r="AD33" s="3"/>
      <c r="AE33" s="3" t="s">
        <v>98</v>
      </c>
      <c r="AF33" s="3" t="s">
        <v>80</v>
      </c>
      <c r="AG33" s="7">
        <v>0.17</v>
      </c>
      <c r="AH33" s="3"/>
      <c r="AI33" s="3"/>
      <c r="AJ33" s="3">
        <v>1.0E-7</v>
      </c>
      <c r="AK33" s="3" t="s">
        <v>171</v>
      </c>
      <c r="AL33" s="3">
        <v>0.03</v>
      </c>
      <c r="AM33" s="3"/>
      <c r="AN33" s="3"/>
      <c r="AO33" s="3"/>
      <c r="AP33" s="3"/>
      <c r="AQ33" s="3"/>
      <c r="AR33" s="3"/>
      <c r="AS33" s="3">
        <f t="shared" si="11"/>
        <v>1.185304851</v>
      </c>
      <c r="AT33" s="3">
        <f t="shared" ref="AT33:AT35" si="16">EXP(AG33-1.96*AL33)</f>
        <v>1.117618408</v>
      </c>
      <c r="AU33" s="3">
        <f t="shared" ref="AU33:AU35" si="17">EXP(AG33+1.96*AL33)</f>
        <v>1.257090596</v>
      </c>
      <c r="AV33" s="3" t="s">
        <v>83</v>
      </c>
      <c r="AW33" s="6">
        <v>1.1853048513203654</v>
      </c>
      <c r="AX33" s="6">
        <v>1.1176184081852172</v>
      </c>
      <c r="AY33" s="6">
        <v>1.2570905957472016</v>
      </c>
      <c r="AZ33" s="3"/>
      <c r="BA33" s="3"/>
      <c r="BB33" s="3"/>
      <c r="BC33" s="3"/>
      <c r="BD33" s="3"/>
      <c r="BE33" s="3"/>
      <c r="BF33" s="3"/>
      <c r="BG33" s="3" t="s">
        <v>80</v>
      </c>
      <c r="BH33" s="3">
        <v>0.22</v>
      </c>
      <c r="BI33" s="3">
        <v>0.04</v>
      </c>
      <c r="BJ33" s="3"/>
      <c r="BK33" s="3">
        <v>1.0E-8</v>
      </c>
      <c r="BL33" s="3"/>
      <c r="BM33" s="3"/>
      <c r="BN33" s="3"/>
      <c r="BO33" s="3"/>
    </row>
    <row r="34" ht="15.0" customHeight="1">
      <c r="A34" s="3">
        <v>2019.0</v>
      </c>
      <c r="B34" s="4" t="s">
        <v>169</v>
      </c>
      <c r="C34" s="3"/>
      <c r="D34" s="3" t="s">
        <v>65</v>
      </c>
      <c r="E34" s="3" t="s">
        <v>90</v>
      </c>
      <c r="F34" s="4" t="s">
        <v>172</v>
      </c>
      <c r="G34" s="4" t="s">
        <v>172</v>
      </c>
      <c r="H34" s="3" t="s">
        <v>69</v>
      </c>
      <c r="I34" s="4" t="s">
        <v>173</v>
      </c>
      <c r="J34" s="4" t="s">
        <v>170</v>
      </c>
      <c r="K34" s="3" t="s">
        <v>115</v>
      </c>
      <c r="L34" s="3" t="s">
        <v>108</v>
      </c>
      <c r="M34" s="4" t="s">
        <v>109</v>
      </c>
      <c r="N34" s="3" t="s">
        <v>126</v>
      </c>
      <c r="O34" s="4">
        <v>330762.0</v>
      </c>
      <c r="P34" s="4" t="s">
        <v>73</v>
      </c>
      <c r="Q34" s="3" t="s">
        <v>110</v>
      </c>
      <c r="R34" s="3">
        <v>173005.0</v>
      </c>
      <c r="S34" s="3">
        <v>59851.0</v>
      </c>
      <c r="T34" s="3">
        <v>113154.0</v>
      </c>
      <c r="U34" s="3" t="s">
        <v>73</v>
      </c>
      <c r="V34" s="3" t="s">
        <v>168</v>
      </c>
      <c r="W34" s="3">
        <v>387.0</v>
      </c>
      <c r="X34" s="3">
        <v>0.058</v>
      </c>
      <c r="Y34" s="3"/>
      <c r="Z34" s="3"/>
      <c r="AA34" s="3" t="s">
        <v>97</v>
      </c>
      <c r="AB34" s="3" t="s">
        <v>78</v>
      </c>
      <c r="AC34" s="3">
        <v>4.8</v>
      </c>
      <c r="AD34" s="3"/>
      <c r="AE34" s="3" t="s">
        <v>98</v>
      </c>
      <c r="AF34" s="3" t="s">
        <v>80</v>
      </c>
      <c r="AG34" s="3">
        <v>0.19</v>
      </c>
      <c r="AH34" s="3"/>
      <c r="AI34" s="3"/>
      <c r="AJ34" s="3">
        <v>5.0E-9</v>
      </c>
      <c r="AK34" s="3" t="s">
        <v>171</v>
      </c>
      <c r="AL34" s="3">
        <v>0.03</v>
      </c>
      <c r="AM34" s="3"/>
      <c r="AN34" s="3"/>
      <c r="AO34" s="3"/>
      <c r="AP34" s="3"/>
      <c r="AQ34" s="3"/>
      <c r="AR34" s="3"/>
      <c r="AS34" s="3">
        <f t="shared" si="11"/>
        <v>1.209249598</v>
      </c>
      <c r="AT34" s="3">
        <f t="shared" si="16"/>
        <v>1.140195798</v>
      </c>
      <c r="AU34" s="3">
        <f t="shared" si="17"/>
        <v>1.28248551</v>
      </c>
      <c r="AV34" s="3" t="s">
        <v>83</v>
      </c>
      <c r="AW34" s="6">
        <v>1.2092495976572515</v>
      </c>
      <c r="AX34" s="6">
        <v>1.1401957976691284</v>
      </c>
      <c r="AY34" s="6">
        <v>1.2824855103163277</v>
      </c>
      <c r="AZ34" s="3"/>
      <c r="BA34" s="3"/>
      <c r="BB34" s="3"/>
      <c r="BC34" s="3"/>
      <c r="BD34" s="3"/>
      <c r="BE34" s="3"/>
      <c r="BF34" s="3"/>
      <c r="BG34" s="3" t="s">
        <v>80</v>
      </c>
      <c r="BH34" s="3">
        <v>0.23</v>
      </c>
      <c r="BI34" s="3">
        <v>0.04</v>
      </c>
      <c r="BJ34" s="3"/>
      <c r="BK34" s="3">
        <v>9.0E-9</v>
      </c>
      <c r="BL34" s="3"/>
      <c r="BM34" s="3"/>
      <c r="BN34" s="3"/>
      <c r="BO34" s="3"/>
    </row>
    <row r="35" ht="13.5" customHeight="1">
      <c r="A35" s="3">
        <v>2019.0</v>
      </c>
      <c r="B35" s="4" t="s">
        <v>169</v>
      </c>
      <c r="C35" s="3"/>
      <c r="D35" s="3" t="s">
        <v>65</v>
      </c>
      <c r="E35" s="3" t="s">
        <v>90</v>
      </c>
      <c r="F35" s="4" t="s">
        <v>148</v>
      </c>
      <c r="G35" s="4" t="s">
        <v>148</v>
      </c>
      <c r="H35" s="4" t="s">
        <v>69</v>
      </c>
      <c r="I35" s="4" t="s">
        <v>151</v>
      </c>
      <c r="J35" s="3" t="s">
        <v>170</v>
      </c>
      <c r="K35" s="3" t="s">
        <v>115</v>
      </c>
      <c r="L35" s="3" t="s">
        <v>108</v>
      </c>
      <c r="M35" s="4" t="s">
        <v>109</v>
      </c>
      <c r="N35" s="3" t="s">
        <v>126</v>
      </c>
      <c r="O35" s="3">
        <v>331117.0</v>
      </c>
      <c r="P35" s="3" t="s">
        <v>73</v>
      </c>
      <c r="Q35" s="3" t="s">
        <v>110</v>
      </c>
      <c r="R35" s="3">
        <f t="shared" ref="R35:R39" si="18">S35+T35</f>
        <v>173005</v>
      </c>
      <c r="S35" s="3">
        <v>59851.0</v>
      </c>
      <c r="T35" s="3">
        <v>113154.0</v>
      </c>
      <c r="U35" s="3" t="s">
        <v>73</v>
      </c>
      <c r="V35" s="3" t="s">
        <v>168</v>
      </c>
      <c r="W35" s="3">
        <v>336.0</v>
      </c>
      <c r="X35" s="3">
        <v>0.049</v>
      </c>
      <c r="Y35" s="3"/>
      <c r="Z35" s="3"/>
      <c r="AA35" s="3" t="s">
        <v>97</v>
      </c>
      <c r="AB35" s="3" t="s">
        <v>78</v>
      </c>
      <c r="AC35" s="3">
        <v>4.8</v>
      </c>
      <c r="AD35" s="3"/>
      <c r="AE35" s="3" t="s">
        <v>98</v>
      </c>
      <c r="AF35" s="3" t="s">
        <v>80</v>
      </c>
      <c r="AG35" s="7">
        <v>0.2</v>
      </c>
      <c r="AH35" s="3"/>
      <c r="AI35" s="3"/>
      <c r="AJ35" s="3">
        <v>7.0E-6</v>
      </c>
      <c r="AK35" s="3" t="s">
        <v>171</v>
      </c>
      <c r="AL35" s="3">
        <v>0.04</v>
      </c>
      <c r="AM35" s="3"/>
      <c r="AN35" s="3"/>
      <c r="AO35" s="3"/>
      <c r="AP35" s="3"/>
      <c r="AQ35" s="3"/>
      <c r="AR35" s="3"/>
      <c r="AS35" s="3">
        <f t="shared" si="11"/>
        <v>1.221402758</v>
      </c>
      <c r="AT35" s="3">
        <f t="shared" si="16"/>
        <v>1.129302291</v>
      </c>
      <c r="AU35" s="3">
        <f t="shared" si="17"/>
        <v>1.321014497</v>
      </c>
      <c r="AV35" s="3" t="s">
        <v>83</v>
      </c>
      <c r="AW35" s="6">
        <v>1.2214027581601699</v>
      </c>
      <c r="AX35" s="6">
        <v>1.129302290507885</v>
      </c>
      <c r="AY35" s="6">
        <v>1.3210144973409614</v>
      </c>
      <c r="AZ35" s="3"/>
      <c r="BA35" s="3"/>
      <c r="BB35" s="3"/>
      <c r="BC35" s="3"/>
      <c r="BD35" s="3"/>
      <c r="BE35" s="3"/>
      <c r="BF35" s="3"/>
      <c r="BG35" s="3" t="s">
        <v>80</v>
      </c>
      <c r="BH35" s="3">
        <v>0.2</v>
      </c>
      <c r="BI35" s="3">
        <v>0.05</v>
      </c>
      <c r="BJ35" s="3"/>
      <c r="BK35" s="3">
        <v>2.0E-4</v>
      </c>
      <c r="BL35" s="3"/>
      <c r="BM35" s="3"/>
      <c r="BN35" s="3"/>
      <c r="BO35" s="3"/>
    </row>
    <row r="36" ht="13.5" customHeight="1">
      <c r="A36" s="3">
        <v>2019.0</v>
      </c>
      <c r="B36" s="4" t="s">
        <v>174</v>
      </c>
      <c r="C36" s="3"/>
      <c r="D36" s="3" t="s">
        <v>65</v>
      </c>
      <c r="E36" s="3" t="s">
        <v>66</v>
      </c>
      <c r="F36" s="4" t="s">
        <v>67</v>
      </c>
      <c r="G36" s="4" t="s">
        <v>68</v>
      </c>
      <c r="H36" s="4" t="s">
        <v>69</v>
      </c>
      <c r="I36" s="4" t="s">
        <v>69</v>
      </c>
      <c r="J36" s="4" t="s">
        <v>134</v>
      </c>
      <c r="K36" s="3" t="s">
        <v>115</v>
      </c>
      <c r="L36" s="4" t="s">
        <v>134</v>
      </c>
      <c r="M36" s="3" t="s">
        <v>115</v>
      </c>
      <c r="N36" s="3" t="s">
        <v>126</v>
      </c>
      <c r="O36" s="3">
        <v>339224.0</v>
      </c>
      <c r="P36" s="3" t="s">
        <v>75</v>
      </c>
      <c r="Q36" s="3" t="s">
        <v>102</v>
      </c>
      <c r="R36" s="3">
        <f t="shared" si="18"/>
        <v>261283</v>
      </c>
      <c r="S36" s="3">
        <v>37645.0</v>
      </c>
      <c r="T36" s="3">
        <v>223638.0</v>
      </c>
      <c r="U36" s="3" t="s">
        <v>75</v>
      </c>
      <c r="V36" s="3" t="s">
        <v>175</v>
      </c>
      <c r="W36" s="3">
        <v>73.0</v>
      </c>
      <c r="X36" s="3">
        <v>0.017</v>
      </c>
      <c r="Y36" s="3"/>
      <c r="Z36" s="3"/>
      <c r="AA36" s="3" t="s">
        <v>97</v>
      </c>
      <c r="AB36" s="3" t="s">
        <v>78</v>
      </c>
      <c r="AC36" s="3"/>
      <c r="AD36" s="3"/>
      <c r="AE36" s="3" t="s">
        <v>176</v>
      </c>
      <c r="AF36" s="3" t="s">
        <v>83</v>
      </c>
      <c r="AG36" s="3">
        <v>1.18</v>
      </c>
      <c r="AH36" s="3">
        <v>1.09</v>
      </c>
      <c r="AI36" s="3">
        <v>1.28</v>
      </c>
      <c r="AJ36" s="3">
        <v>7.0E-5</v>
      </c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 t="s">
        <v>83</v>
      </c>
      <c r="AW36" s="6">
        <v>1.18</v>
      </c>
      <c r="AX36" s="6">
        <v>1.09</v>
      </c>
      <c r="AY36" s="6">
        <v>1.28</v>
      </c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</row>
    <row r="37" ht="13.5" customHeight="1">
      <c r="A37" s="3">
        <v>2019.0</v>
      </c>
      <c r="B37" s="4" t="s">
        <v>174</v>
      </c>
      <c r="C37" s="3"/>
      <c r="D37" s="3" t="s">
        <v>65</v>
      </c>
      <c r="E37" s="3" t="s">
        <v>90</v>
      </c>
      <c r="F37" s="4" t="s">
        <v>67</v>
      </c>
      <c r="G37" s="4" t="s">
        <v>68</v>
      </c>
      <c r="H37" s="4" t="s">
        <v>69</v>
      </c>
      <c r="I37" s="4" t="s">
        <v>69</v>
      </c>
      <c r="J37" s="4" t="s">
        <v>134</v>
      </c>
      <c r="K37" s="3" t="s">
        <v>115</v>
      </c>
      <c r="L37" s="4" t="s">
        <v>108</v>
      </c>
      <c r="M37" s="4" t="s">
        <v>109</v>
      </c>
      <c r="N37" s="3" t="s">
        <v>126</v>
      </c>
      <c r="O37" s="3">
        <v>339224.0</v>
      </c>
      <c r="P37" s="3" t="s">
        <v>75</v>
      </c>
      <c r="Q37" s="3" t="s">
        <v>102</v>
      </c>
      <c r="R37" s="3">
        <f t="shared" si="18"/>
        <v>143238</v>
      </c>
      <c r="S37" s="3">
        <v>97647.0</v>
      </c>
      <c r="T37" s="3">
        <v>45591.0</v>
      </c>
      <c r="U37" s="3" t="s">
        <v>75</v>
      </c>
      <c r="V37" s="3" t="s">
        <v>177</v>
      </c>
      <c r="W37" s="3">
        <v>73.0</v>
      </c>
      <c r="X37" s="3">
        <v>0.017</v>
      </c>
      <c r="Y37" s="3"/>
      <c r="Z37" s="3"/>
      <c r="AA37" s="3" t="s">
        <v>97</v>
      </c>
      <c r="AB37" s="3" t="s">
        <v>78</v>
      </c>
      <c r="AC37" s="3"/>
      <c r="AD37" s="3"/>
      <c r="AE37" s="3" t="s">
        <v>98</v>
      </c>
      <c r="AF37" s="3" t="s">
        <v>83</v>
      </c>
      <c r="AG37" s="3">
        <v>1.12</v>
      </c>
      <c r="AH37" s="3">
        <v>1.04</v>
      </c>
      <c r="AI37" s="3">
        <v>1.21</v>
      </c>
      <c r="AJ37" s="3">
        <v>0.00575068962428078</v>
      </c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 t="s">
        <v>83</v>
      </c>
      <c r="AW37" s="6">
        <v>1.12</v>
      </c>
      <c r="AX37" s="6">
        <v>1.04</v>
      </c>
      <c r="AY37" s="6">
        <v>1.21</v>
      </c>
      <c r="AZ37" s="3"/>
      <c r="BA37" s="3">
        <v>0.257741552370505</v>
      </c>
      <c r="BB37" s="3" t="s">
        <v>83</v>
      </c>
      <c r="BC37" s="3">
        <v>1.24</v>
      </c>
      <c r="BD37" s="3">
        <v>1.02</v>
      </c>
      <c r="BE37" s="3">
        <v>1.5</v>
      </c>
      <c r="BF37" s="3">
        <v>0.03</v>
      </c>
      <c r="BG37" s="3" t="s">
        <v>83</v>
      </c>
      <c r="BH37" s="3">
        <v>1.13</v>
      </c>
      <c r="BI37" s="3">
        <v>1.02</v>
      </c>
      <c r="BJ37" s="3">
        <v>1.26</v>
      </c>
      <c r="BK37" s="3">
        <v>0.0212036143697934</v>
      </c>
      <c r="BL37" s="3"/>
      <c r="BM37" s="3"/>
      <c r="BN37" s="3"/>
      <c r="BO37" s="3"/>
    </row>
    <row r="38" ht="13.5" customHeight="1">
      <c r="A38" s="3">
        <v>2019.0</v>
      </c>
      <c r="B38" s="4" t="s">
        <v>174</v>
      </c>
      <c r="C38" s="3"/>
      <c r="D38" s="3" t="s">
        <v>65</v>
      </c>
      <c r="E38" s="3" t="s">
        <v>66</v>
      </c>
      <c r="F38" s="4" t="s">
        <v>67</v>
      </c>
      <c r="G38" s="4" t="s">
        <v>68</v>
      </c>
      <c r="H38" s="4" t="s">
        <v>69</v>
      </c>
      <c r="I38" s="4" t="s">
        <v>178</v>
      </c>
      <c r="J38" s="4" t="s">
        <v>134</v>
      </c>
      <c r="K38" s="3" t="s">
        <v>115</v>
      </c>
      <c r="L38" s="4" t="s">
        <v>134</v>
      </c>
      <c r="M38" s="3" t="s">
        <v>115</v>
      </c>
      <c r="N38" s="3" t="s">
        <v>126</v>
      </c>
      <c r="O38" s="3">
        <v>339224.0</v>
      </c>
      <c r="P38" s="3" t="s">
        <v>75</v>
      </c>
      <c r="Q38" s="3" t="s">
        <v>124</v>
      </c>
      <c r="R38" s="3">
        <f t="shared" si="18"/>
        <v>213919</v>
      </c>
      <c r="S38" s="3">
        <v>27277.0</v>
      </c>
      <c r="T38" s="3">
        <v>186642.0</v>
      </c>
      <c r="U38" s="3" t="s">
        <v>75</v>
      </c>
      <c r="V38" s="3" t="s">
        <v>118</v>
      </c>
      <c r="W38" s="3">
        <v>73.0</v>
      </c>
      <c r="X38" s="3">
        <v>0.017</v>
      </c>
      <c r="Y38" s="3"/>
      <c r="Z38" s="3"/>
      <c r="AA38" s="3" t="s">
        <v>97</v>
      </c>
      <c r="AB38" s="3" t="s">
        <v>78</v>
      </c>
      <c r="AC38" s="3"/>
      <c r="AD38" s="3"/>
      <c r="AE38" s="3" t="s">
        <v>176</v>
      </c>
      <c r="AF38" s="3" t="s">
        <v>83</v>
      </c>
      <c r="AG38" s="3">
        <v>1.21</v>
      </c>
      <c r="AH38" s="3">
        <v>1.1</v>
      </c>
      <c r="AI38" s="3">
        <v>1.34</v>
      </c>
      <c r="AJ38" s="3">
        <v>1.0E-4</v>
      </c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 t="s">
        <v>83</v>
      </c>
      <c r="AW38" s="6">
        <v>1.21</v>
      </c>
      <c r="AX38" s="6">
        <v>1.1</v>
      </c>
      <c r="AY38" s="6">
        <v>1.34</v>
      </c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</row>
    <row r="39" ht="13.5" customHeight="1">
      <c r="A39" s="3">
        <v>2019.0</v>
      </c>
      <c r="B39" s="4" t="s">
        <v>174</v>
      </c>
      <c r="C39" s="3"/>
      <c r="D39" s="3" t="s">
        <v>65</v>
      </c>
      <c r="E39" s="3" t="s">
        <v>66</v>
      </c>
      <c r="F39" s="4" t="s">
        <v>67</v>
      </c>
      <c r="G39" s="4" t="s">
        <v>68</v>
      </c>
      <c r="H39" s="4" t="s">
        <v>69</v>
      </c>
      <c r="I39" s="4" t="s">
        <v>179</v>
      </c>
      <c r="J39" s="4" t="s">
        <v>134</v>
      </c>
      <c r="K39" s="3" t="s">
        <v>115</v>
      </c>
      <c r="L39" s="4" t="s">
        <v>134</v>
      </c>
      <c r="M39" s="3" t="s">
        <v>115</v>
      </c>
      <c r="N39" s="3" t="s">
        <v>126</v>
      </c>
      <c r="O39" s="3">
        <v>339224.0</v>
      </c>
      <c r="P39" s="3" t="s">
        <v>75</v>
      </c>
      <c r="Q39" s="3" t="s">
        <v>124</v>
      </c>
      <c r="R39" s="3">
        <f t="shared" si="18"/>
        <v>193896</v>
      </c>
      <c r="S39" s="3">
        <v>7254.0</v>
      </c>
      <c r="T39" s="3">
        <v>186642.0</v>
      </c>
      <c r="U39" s="3" t="s">
        <v>75</v>
      </c>
      <c r="V39" s="3" t="s">
        <v>118</v>
      </c>
      <c r="W39" s="3">
        <v>73.0</v>
      </c>
      <c r="X39" s="3">
        <v>0.017</v>
      </c>
      <c r="Y39" s="3"/>
      <c r="Z39" s="3"/>
      <c r="AA39" s="3" t="s">
        <v>97</v>
      </c>
      <c r="AB39" s="3" t="s">
        <v>78</v>
      </c>
      <c r="AC39" s="3"/>
      <c r="AD39" s="3"/>
      <c r="AE39" s="3" t="s">
        <v>176</v>
      </c>
      <c r="AF39" s="3" t="s">
        <v>83</v>
      </c>
      <c r="AG39" s="3">
        <v>1.12</v>
      </c>
      <c r="AH39" s="3">
        <v>0.93</v>
      </c>
      <c r="AI39" s="3">
        <v>1.34</v>
      </c>
      <c r="AJ39" s="3">
        <v>0.25</v>
      </c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 t="s">
        <v>83</v>
      </c>
      <c r="AW39" s="6">
        <v>1.12</v>
      </c>
      <c r="AX39" s="6">
        <v>0.93</v>
      </c>
      <c r="AY39" s="6">
        <v>1.34</v>
      </c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</row>
    <row r="40" ht="13.5" customHeight="1">
      <c r="A40" s="3">
        <v>2011.0</v>
      </c>
      <c r="B40" s="3" t="s">
        <v>180</v>
      </c>
      <c r="C40" s="3"/>
      <c r="D40" s="3" t="s">
        <v>65</v>
      </c>
      <c r="E40" s="3" t="s">
        <v>90</v>
      </c>
      <c r="F40" s="3" t="s">
        <v>67</v>
      </c>
      <c r="G40" s="3" t="s">
        <v>181</v>
      </c>
      <c r="H40" s="3" t="s">
        <v>69</v>
      </c>
      <c r="I40" s="3" t="s">
        <v>182</v>
      </c>
      <c r="J40" s="4" t="s">
        <v>183</v>
      </c>
      <c r="K40" s="4" t="s">
        <v>184</v>
      </c>
      <c r="L40" s="3" t="s">
        <v>183</v>
      </c>
      <c r="M40" s="3" t="s">
        <v>184</v>
      </c>
      <c r="N40" s="3" t="s">
        <v>126</v>
      </c>
      <c r="O40" s="3">
        <v>8786.0</v>
      </c>
      <c r="P40" s="3" t="s">
        <v>73</v>
      </c>
      <c r="Q40" s="3" t="s">
        <v>185</v>
      </c>
      <c r="R40" s="3">
        <v>52536.0</v>
      </c>
      <c r="S40" s="3">
        <v>2237.0</v>
      </c>
      <c r="T40" s="3">
        <v>50299.0</v>
      </c>
      <c r="U40" s="3" t="s">
        <v>73</v>
      </c>
      <c r="V40" s="3" t="s">
        <v>186</v>
      </c>
      <c r="W40" s="3" t="s">
        <v>187</v>
      </c>
      <c r="X40" s="3"/>
      <c r="Y40" s="3"/>
      <c r="Z40" s="3">
        <v>55.0</v>
      </c>
      <c r="AA40" s="3" t="s">
        <v>97</v>
      </c>
      <c r="AB40" s="3" t="s">
        <v>78</v>
      </c>
      <c r="AC40" s="3"/>
      <c r="AD40" s="3"/>
      <c r="AE40" s="3" t="s">
        <v>188</v>
      </c>
      <c r="AF40" s="3" t="s">
        <v>83</v>
      </c>
      <c r="AG40" s="3">
        <v>0.2</v>
      </c>
      <c r="AH40" s="3">
        <v>0.03</v>
      </c>
      <c r="AI40" s="3">
        <v>1.52</v>
      </c>
      <c r="AJ40" s="3">
        <v>0.14</v>
      </c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 t="s">
        <v>83</v>
      </c>
      <c r="AW40" s="6">
        <v>0.2</v>
      </c>
      <c r="AX40" s="6">
        <v>0.03</v>
      </c>
      <c r="AY40" s="6">
        <v>1.52</v>
      </c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ht="13.5" customHeight="1">
      <c r="A41" s="3">
        <v>2011.0</v>
      </c>
      <c r="B41" s="3" t="s">
        <v>180</v>
      </c>
      <c r="C41" s="3"/>
      <c r="D41" s="3" t="s">
        <v>65</v>
      </c>
      <c r="E41" s="3" t="s">
        <v>90</v>
      </c>
      <c r="F41" s="3" t="s">
        <v>67</v>
      </c>
      <c r="G41" s="3" t="s">
        <v>189</v>
      </c>
      <c r="H41" s="3" t="s">
        <v>69</v>
      </c>
      <c r="I41" s="3" t="s">
        <v>182</v>
      </c>
      <c r="J41" s="4" t="s">
        <v>183</v>
      </c>
      <c r="K41" s="4" t="s">
        <v>184</v>
      </c>
      <c r="L41" s="3" t="s">
        <v>183</v>
      </c>
      <c r="M41" s="3" t="s">
        <v>184</v>
      </c>
      <c r="N41" s="3" t="s">
        <v>126</v>
      </c>
      <c r="O41" s="3">
        <v>21434.0</v>
      </c>
      <c r="P41" s="3" t="s">
        <v>73</v>
      </c>
      <c r="Q41" s="3" t="s">
        <v>185</v>
      </c>
      <c r="R41" s="3">
        <v>52536.0</v>
      </c>
      <c r="S41" s="3">
        <v>2237.0</v>
      </c>
      <c r="T41" s="3">
        <v>50299.0</v>
      </c>
      <c r="U41" s="3" t="s">
        <v>73</v>
      </c>
      <c r="V41" s="3" t="s">
        <v>186</v>
      </c>
      <c r="W41" s="3" t="s">
        <v>187</v>
      </c>
      <c r="X41" s="3"/>
      <c r="Y41" s="3"/>
      <c r="Z41" s="3">
        <v>55.0</v>
      </c>
      <c r="AA41" s="3" t="s">
        <v>97</v>
      </c>
      <c r="AB41" s="3" t="s">
        <v>78</v>
      </c>
      <c r="AC41" s="3"/>
      <c r="AD41" s="3"/>
      <c r="AE41" s="3" t="s">
        <v>188</v>
      </c>
      <c r="AF41" s="3" t="s">
        <v>83</v>
      </c>
      <c r="AG41" s="3">
        <v>0.24</v>
      </c>
      <c r="AH41" s="3">
        <v>0.05</v>
      </c>
      <c r="AI41" s="3">
        <v>1.13</v>
      </c>
      <c r="AJ41" s="3">
        <v>0.23</v>
      </c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 t="s">
        <v>83</v>
      </c>
      <c r="AW41" s="6">
        <v>0.24</v>
      </c>
      <c r="AX41" s="6">
        <v>0.05</v>
      </c>
      <c r="AY41" s="6">
        <v>1.13</v>
      </c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ht="13.5" customHeight="1">
      <c r="A42" s="3">
        <v>2011.0</v>
      </c>
      <c r="B42" s="3" t="s">
        <v>180</v>
      </c>
      <c r="C42" s="3"/>
      <c r="D42" s="3" t="s">
        <v>65</v>
      </c>
      <c r="E42" s="3" t="s">
        <v>90</v>
      </c>
      <c r="F42" s="3" t="s">
        <v>67</v>
      </c>
      <c r="G42" s="3" t="s">
        <v>190</v>
      </c>
      <c r="H42" s="3" t="s">
        <v>69</v>
      </c>
      <c r="I42" s="3" t="s">
        <v>182</v>
      </c>
      <c r="J42" s="4" t="s">
        <v>183</v>
      </c>
      <c r="K42" s="4" t="s">
        <v>184</v>
      </c>
      <c r="L42" s="3" t="s">
        <v>183</v>
      </c>
      <c r="M42" s="3" t="s">
        <v>184</v>
      </c>
      <c r="N42" s="3" t="s">
        <v>126</v>
      </c>
      <c r="O42" s="3">
        <v>407.0</v>
      </c>
      <c r="P42" s="3" t="s">
        <v>73</v>
      </c>
      <c r="Q42" s="3" t="s">
        <v>185</v>
      </c>
      <c r="R42" s="3">
        <v>52536.0</v>
      </c>
      <c r="S42" s="3">
        <v>2237.0</v>
      </c>
      <c r="T42" s="3">
        <v>50299.0</v>
      </c>
      <c r="U42" s="3" t="s">
        <v>73</v>
      </c>
      <c r="V42" s="3" t="s">
        <v>186</v>
      </c>
      <c r="W42" s="3" t="s">
        <v>187</v>
      </c>
      <c r="X42" s="3"/>
      <c r="Y42" s="3"/>
      <c r="Z42" s="3">
        <v>55.0</v>
      </c>
      <c r="AA42" s="3" t="s">
        <v>97</v>
      </c>
      <c r="AB42" s="3" t="s">
        <v>78</v>
      </c>
      <c r="AC42" s="3"/>
      <c r="AD42" s="3"/>
      <c r="AE42" s="3" t="s">
        <v>188</v>
      </c>
      <c r="AF42" s="3" t="s">
        <v>83</v>
      </c>
      <c r="AG42" s="3">
        <v>1.25</v>
      </c>
      <c r="AH42" s="3">
        <v>0.68</v>
      </c>
      <c r="AI42" s="3">
        <v>2.29</v>
      </c>
      <c r="AJ42" s="3">
        <v>0.91</v>
      </c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 t="s">
        <v>83</v>
      </c>
      <c r="AW42" s="6">
        <v>1.25</v>
      </c>
      <c r="AX42" s="6">
        <v>0.68</v>
      </c>
      <c r="AY42" s="6">
        <v>2.29</v>
      </c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</row>
    <row r="43" ht="13.5" customHeight="1">
      <c r="A43" s="3">
        <v>2011.0</v>
      </c>
      <c r="B43" s="3" t="s">
        <v>180</v>
      </c>
      <c r="C43" s="3"/>
      <c r="D43" s="3" t="s">
        <v>65</v>
      </c>
      <c r="E43" s="3" t="s">
        <v>90</v>
      </c>
      <c r="F43" s="3" t="s">
        <v>67</v>
      </c>
      <c r="G43" s="3" t="s">
        <v>68</v>
      </c>
      <c r="H43" s="3" t="s">
        <v>69</v>
      </c>
      <c r="I43" s="3" t="s">
        <v>182</v>
      </c>
      <c r="J43" s="4" t="s">
        <v>183</v>
      </c>
      <c r="K43" s="4" t="s">
        <v>184</v>
      </c>
      <c r="L43" s="3" t="s">
        <v>183</v>
      </c>
      <c r="M43" s="3" t="s">
        <v>184</v>
      </c>
      <c r="N43" s="3" t="s">
        <v>126</v>
      </c>
      <c r="O43" s="3">
        <v>53221.0</v>
      </c>
      <c r="P43" s="3" t="s">
        <v>73</v>
      </c>
      <c r="Q43" s="3" t="s">
        <v>185</v>
      </c>
      <c r="R43" s="3">
        <v>52536.0</v>
      </c>
      <c r="S43" s="3">
        <v>2237.0</v>
      </c>
      <c r="T43" s="3">
        <v>50299.0</v>
      </c>
      <c r="U43" s="3" t="s">
        <v>73</v>
      </c>
      <c r="V43" s="3" t="s">
        <v>186</v>
      </c>
      <c r="W43" s="3" t="s">
        <v>191</v>
      </c>
      <c r="X43" s="3"/>
      <c r="Y43" s="3"/>
      <c r="Z43" s="3">
        <v>85.0</v>
      </c>
      <c r="AA43" s="3" t="s">
        <v>97</v>
      </c>
      <c r="AB43" s="3" t="s">
        <v>78</v>
      </c>
      <c r="AC43" s="3"/>
      <c r="AD43" s="3"/>
      <c r="AE43" s="3" t="s">
        <v>188</v>
      </c>
      <c r="AF43" s="3" t="s">
        <v>83</v>
      </c>
      <c r="AG43" s="3">
        <v>0.57</v>
      </c>
      <c r="AH43" s="3">
        <v>0.29</v>
      </c>
      <c r="AI43" s="3">
        <v>1.1</v>
      </c>
      <c r="AJ43" s="3">
        <v>0.093</v>
      </c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 t="s">
        <v>83</v>
      </c>
      <c r="AW43" s="6">
        <v>0.57</v>
      </c>
      <c r="AX43" s="6">
        <v>0.29</v>
      </c>
      <c r="AY43" s="6">
        <v>1.1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</row>
    <row r="44" ht="13.5" customHeight="1">
      <c r="A44" s="3">
        <v>2011.0</v>
      </c>
      <c r="B44" s="3" t="s">
        <v>180</v>
      </c>
      <c r="C44" s="3"/>
      <c r="D44" s="3" t="s">
        <v>65</v>
      </c>
      <c r="E44" s="3" t="s">
        <v>90</v>
      </c>
      <c r="F44" s="3" t="s">
        <v>67</v>
      </c>
      <c r="G44" s="3" t="s">
        <v>68</v>
      </c>
      <c r="H44" s="3" t="s">
        <v>69</v>
      </c>
      <c r="I44" s="3" t="s">
        <v>182</v>
      </c>
      <c r="J44" s="4" t="s">
        <v>183</v>
      </c>
      <c r="K44" s="4" t="s">
        <v>184</v>
      </c>
      <c r="L44" s="3" t="s">
        <v>183</v>
      </c>
      <c r="M44" s="3" t="s">
        <v>184</v>
      </c>
      <c r="N44" s="3" t="s">
        <v>126</v>
      </c>
      <c r="O44" s="3">
        <v>53221.0</v>
      </c>
      <c r="P44" s="3" t="s">
        <v>73</v>
      </c>
      <c r="Q44" s="3" t="s">
        <v>185</v>
      </c>
      <c r="R44" s="3">
        <v>52536.0</v>
      </c>
      <c r="S44" s="3">
        <v>2237.0</v>
      </c>
      <c r="T44" s="3">
        <v>50299.0</v>
      </c>
      <c r="U44" s="3" t="s">
        <v>73</v>
      </c>
      <c r="V44" s="3" t="s">
        <v>186</v>
      </c>
      <c r="W44" s="3" t="s">
        <v>192</v>
      </c>
      <c r="X44" s="3"/>
      <c r="Y44" s="3"/>
      <c r="Z44" s="3">
        <v>24.0</v>
      </c>
      <c r="AA44" s="3" t="s">
        <v>97</v>
      </c>
      <c r="AB44" s="3" t="s">
        <v>78</v>
      </c>
      <c r="AC44" s="3"/>
      <c r="AD44" s="3"/>
      <c r="AE44" s="3" t="s">
        <v>188</v>
      </c>
      <c r="AF44" s="3" t="s">
        <v>83</v>
      </c>
      <c r="AG44" s="3">
        <v>0.49</v>
      </c>
      <c r="AH44" s="3">
        <v>0.14</v>
      </c>
      <c r="AI44" s="3">
        <v>1.7</v>
      </c>
      <c r="AJ44" s="3">
        <v>0.24</v>
      </c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 t="s">
        <v>83</v>
      </c>
      <c r="AW44" s="6">
        <v>0.49</v>
      </c>
      <c r="AX44" s="6">
        <v>0.14</v>
      </c>
      <c r="AY44" s="6">
        <v>1.7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</row>
    <row r="45" ht="13.5" customHeight="1">
      <c r="A45" s="3">
        <v>2011.0</v>
      </c>
      <c r="B45" s="3" t="s">
        <v>180</v>
      </c>
      <c r="C45" s="5" t="s">
        <v>64</v>
      </c>
      <c r="D45" s="3" t="s">
        <v>65</v>
      </c>
      <c r="E45" s="3" t="s">
        <v>90</v>
      </c>
      <c r="F45" s="3" t="s">
        <v>67</v>
      </c>
      <c r="G45" s="3" t="s">
        <v>68</v>
      </c>
      <c r="H45" s="3" t="s">
        <v>69</v>
      </c>
      <c r="I45" s="3" t="s">
        <v>182</v>
      </c>
      <c r="J45" s="4" t="s">
        <v>183</v>
      </c>
      <c r="K45" s="4" t="s">
        <v>184</v>
      </c>
      <c r="L45" s="3" t="s">
        <v>183</v>
      </c>
      <c r="M45" s="3" t="s">
        <v>184</v>
      </c>
      <c r="N45" s="3" t="s">
        <v>126</v>
      </c>
      <c r="O45" s="3">
        <v>53221.0</v>
      </c>
      <c r="P45" s="3" t="s">
        <v>73</v>
      </c>
      <c r="Q45" s="3" t="s">
        <v>185</v>
      </c>
      <c r="R45" s="3">
        <v>52536.0</v>
      </c>
      <c r="S45" s="3">
        <v>2237.0</v>
      </c>
      <c r="T45" s="3">
        <v>50299.0</v>
      </c>
      <c r="U45" s="3" t="s">
        <v>73</v>
      </c>
      <c r="V45" s="3" t="s">
        <v>186</v>
      </c>
      <c r="W45" s="3" t="s">
        <v>187</v>
      </c>
      <c r="X45" s="3"/>
      <c r="Y45" s="3"/>
      <c r="Z45" s="3">
        <v>55.0</v>
      </c>
      <c r="AA45" s="3" t="s">
        <v>97</v>
      </c>
      <c r="AB45" s="3" t="s">
        <v>78</v>
      </c>
      <c r="AC45" s="3"/>
      <c r="AD45" s="3"/>
      <c r="AE45" s="3" t="s">
        <v>188</v>
      </c>
      <c r="AF45" s="3" t="s">
        <v>83</v>
      </c>
      <c r="AG45" s="3">
        <v>0.55</v>
      </c>
      <c r="AH45" s="3">
        <v>0.31</v>
      </c>
      <c r="AI45" s="3">
        <v>0.98</v>
      </c>
      <c r="AJ45" s="3">
        <v>0.033</v>
      </c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 t="s">
        <v>83</v>
      </c>
      <c r="AW45" s="6">
        <v>0.55</v>
      </c>
      <c r="AX45" s="6">
        <v>0.31</v>
      </c>
      <c r="AY45" s="6">
        <v>0.98</v>
      </c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</row>
    <row r="46" ht="13.5" customHeight="1">
      <c r="A46" s="3">
        <v>2018.0</v>
      </c>
      <c r="B46" s="3" t="s">
        <v>193</v>
      </c>
      <c r="C46" s="3"/>
      <c r="D46" s="3" t="s">
        <v>65</v>
      </c>
      <c r="E46" s="3" t="s">
        <v>90</v>
      </c>
      <c r="F46" s="4" t="s">
        <v>67</v>
      </c>
      <c r="G46" s="4" t="s">
        <v>68</v>
      </c>
      <c r="H46" s="4" t="s">
        <v>69</v>
      </c>
      <c r="I46" s="4" t="s">
        <v>151</v>
      </c>
      <c r="J46" s="4" t="s">
        <v>92</v>
      </c>
      <c r="K46" s="4" t="s">
        <v>93</v>
      </c>
      <c r="L46" s="4" t="s">
        <v>194</v>
      </c>
      <c r="M46" s="4" t="s">
        <v>109</v>
      </c>
      <c r="N46" s="3" t="s">
        <v>72</v>
      </c>
      <c r="O46" s="3">
        <v>339224.0</v>
      </c>
      <c r="P46" s="3" t="s">
        <v>75</v>
      </c>
      <c r="Q46" s="3" t="s">
        <v>195</v>
      </c>
      <c r="R46" s="4">
        <v>480359.0</v>
      </c>
      <c r="S46" s="4">
        <v>135348.0</v>
      </c>
      <c r="T46" s="4">
        <v>344901.0</v>
      </c>
      <c r="U46" s="3" t="s">
        <v>75</v>
      </c>
      <c r="V46" s="3"/>
      <c r="W46" s="3">
        <v>85.0</v>
      </c>
      <c r="X46" s="3"/>
      <c r="Y46" s="3"/>
      <c r="Z46" s="3"/>
      <c r="AA46" s="3" t="s">
        <v>97</v>
      </c>
      <c r="AB46" s="3" t="s">
        <v>119</v>
      </c>
      <c r="AC46" s="3"/>
      <c r="AD46" s="3"/>
      <c r="AE46" s="3" t="s">
        <v>98</v>
      </c>
      <c r="AF46" s="3" t="s">
        <v>80</v>
      </c>
      <c r="AG46" s="3">
        <v>0.115871180955655</v>
      </c>
      <c r="AH46" s="3"/>
      <c r="AI46" s="3"/>
      <c r="AJ46" s="6">
        <v>7.95112123646852E-4</v>
      </c>
      <c r="AK46" s="3"/>
      <c r="AL46" s="3">
        <v>0.0219019991956889</v>
      </c>
      <c r="AM46" s="3"/>
      <c r="AN46" s="3"/>
      <c r="AO46" s="3"/>
      <c r="AP46" s="3">
        <f>AG46*1.81</f>
        <v>0.2097268375</v>
      </c>
      <c r="AQ46" s="3">
        <f>(AG46-1.96*AL46)*1.81</f>
        <v>0.1320273052</v>
      </c>
      <c r="AR46" s="3">
        <f>(AG46+1.96*AL46)*1.81</f>
        <v>0.2874263699</v>
      </c>
      <c r="AS46" s="3">
        <f t="shared" ref="AS46:AU46" si="19">EXP(AP46)</f>
        <v>1.233341111</v>
      </c>
      <c r="AT46" s="3">
        <f t="shared" si="19"/>
        <v>1.141139478</v>
      </c>
      <c r="AU46" s="3">
        <f t="shared" si="19"/>
        <v>1.33299244</v>
      </c>
      <c r="AV46" s="3" t="s">
        <v>83</v>
      </c>
      <c r="AW46" s="6">
        <v>1.233341111433315</v>
      </c>
      <c r="AX46" s="6">
        <v>1.1411394778642343</v>
      </c>
      <c r="AY46" s="6">
        <v>1.3329924401515971</v>
      </c>
      <c r="AZ46" s="3">
        <v>-3.49366573633984E-4</v>
      </c>
      <c r="BA46" s="3">
        <v>0.895536680695874</v>
      </c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</row>
    <row r="47" ht="13.5" customHeight="1">
      <c r="A47" s="3">
        <v>2018.0</v>
      </c>
      <c r="B47" s="4" t="s">
        <v>196</v>
      </c>
      <c r="C47" s="3"/>
      <c r="D47" s="3" t="s">
        <v>65</v>
      </c>
      <c r="E47" s="3" t="s">
        <v>66</v>
      </c>
      <c r="F47" s="4" t="s">
        <v>67</v>
      </c>
      <c r="G47" s="4" t="s">
        <v>68</v>
      </c>
      <c r="H47" s="4" t="s">
        <v>69</v>
      </c>
      <c r="I47" s="4" t="s">
        <v>197</v>
      </c>
      <c r="J47" s="4" t="s">
        <v>84</v>
      </c>
      <c r="K47" s="4" t="s">
        <v>85</v>
      </c>
      <c r="L47" s="4" t="s">
        <v>84</v>
      </c>
      <c r="M47" s="4" t="s">
        <v>85</v>
      </c>
      <c r="N47" s="3" t="s">
        <v>72</v>
      </c>
      <c r="O47" s="3">
        <v>5477.0</v>
      </c>
      <c r="P47" s="3" t="s">
        <v>73</v>
      </c>
      <c r="Q47" s="3" t="s">
        <v>198</v>
      </c>
      <c r="R47" s="3">
        <v>5477.0</v>
      </c>
      <c r="S47" s="3" t="s">
        <v>117</v>
      </c>
      <c r="T47" s="3" t="s">
        <v>117</v>
      </c>
      <c r="U47" s="3" t="s">
        <v>73</v>
      </c>
      <c r="V47" s="3" t="s">
        <v>199</v>
      </c>
      <c r="W47" s="3">
        <v>31.0</v>
      </c>
      <c r="X47" s="6"/>
      <c r="Y47" s="3"/>
      <c r="Z47" s="3"/>
      <c r="AA47" s="3" t="s">
        <v>77</v>
      </c>
      <c r="AB47" s="3" t="s">
        <v>119</v>
      </c>
      <c r="AC47" s="3">
        <v>6.8</v>
      </c>
      <c r="AD47" s="3"/>
      <c r="AE47" s="3" t="s">
        <v>79</v>
      </c>
      <c r="AF47" s="3" t="s">
        <v>80</v>
      </c>
      <c r="AG47" s="3">
        <v>0.00283</v>
      </c>
      <c r="AH47" s="3"/>
      <c r="AI47" s="3"/>
      <c r="AJ47" s="3"/>
      <c r="AK47" s="3"/>
      <c r="AL47" s="3">
        <v>0.0198</v>
      </c>
      <c r="AM47" s="3">
        <f>AG47*AC47</f>
        <v>0.019244</v>
      </c>
      <c r="AN47" s="3">
        <f>(AG47-1.96*AL47)*AC47</f>
        <v>-0.2446504</v>
      </c>
      <c r="AO47" s="3">
        <f>(AG47+1.96*AL47)*AC47</f>
        <v>0.2831384</v>
      </c>
      <c r="AP47" s="3">
        <f t="shared" ref="AP47:AR47" si="20">AM47*1.81</f>
        <v>0.03483164</v>
      </c>
      <c r="AQ47" s="3">
        <f t="shared" si="20"/>
        <v>-0.442817224</v>
      </c>
      <c r="AR47" s="3">
        <f t="shared" si="20"/>
        <v>0.512480504</v>
      </c>
      <c r="AS47" s="3">
        <f t="shared" ref="AS47:AU47" si="21">EXP(AP47)</f>
        <v>1.035445367</v>
      </c>
      <c r="AT47" s="3">
        <f t="shared" si="21"/>
        <v>0.6422245796</v>
      </c>
      <c r="AU47" s="3">
        <f t="shared" si="21"/>
        <v>1.669427084</v>
      </c>
      <c r="AV47" s="3" t="s">
        <v>83</v>
      </c>
      <c r="AW47" s="6">
        <v>1.035445366541993</v>
      </c>
      <c r="AX47" s="6">
        <v>0.6422245796007904</v>
      </c>
      <c r="AY47" s="6">
        <v>1.6694270838399445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</row>
    <row r="48" ht="13.5" customHeight="1">
      <c r="A48" s="3">
        <v>2020.0</v>
      </c>
      <c r="B48" s="4" t="s">
        <v>63</v>
      </c>
      <c r="C48" s="3"/>
      <c r="D48" s="3" t="s">
        <v>65</v>
      </c>
      <c r="E48" s="3" t="s">
        <v>66</v>
      </c>
      <c r="F48" s="4" t="s">
        <v>67</v>
      </c>
      <c r="G48" s="4" t="s">
        <v>68</v>
      </c>
      <c r="H48" s="4" t="s">
        <v>69</v>
      </c>
      <c r="I48" s="3" t="s">
        <v>200</v>
      </c>
      <c r="J48" s="4" t="s">
        <v>70</v>
      </c>
      <c r="K48" s="4" t="s">
        <v>71</v>
      </c>
      <c r="L48" s="4" t="s">
        <v>70</v>
      </c>
      <c r="M48" s="4" t="s">
        <v>71</v>
      </c>
      <c r="N48" s="3" t="s">
        <v>72</v>
      </c>
      <c r="O48" s="3">
        <v>8867.0</v>
      </c>
      <c r="P48" s="3" t="s">
        <v>73</v>
      </c>
      <c r="Q48" s="3" t="s">
        <v>201</v>
      </c>
      <c r="R48" s="3">
        <v>9738.0</v>
      </c>
      <c r="S48" s="3" t="s">
        <v>117</v>
      </c>
      <c r="T48" s="3" t="s">
        <v>117</v>
      </c>
      <c r="U48" s="3" t="s">
        <v>75</v>
      </c>
      <c r="V48" s="3" t="s">
        <v>76</v>
      </c>
      <c r="W48" s="3">
        <v>32.0</v>
      </c>
      <c r="X48" s="6">
        <v>0.0145</v>
      </c>
      <c r="Y48" s="3"/>
      <c r="Z48" s="3"/>
      <c r="AA48" s="3" t="s">
        <v>77</v>
      </c>
      <c r="AB48" s="3" t="s">
        <v>146</v>
      </c>
      <c r="AC48" s="3">
        <v>5.51</v>
      </c>
      <c r="AD48" s="3">
        <v>1.33</v>
      </c>
      <c r="AE48" s="3" t="s">
        <v>79</v>
      </c>
      <c r="AF48" s="3" t="s">
        <v>80</v>
      </c>
      <c r="AG48" s="3">
        <v>0.051</v>
      </c>
      <c r="AH48" s="3"/>
      <c r="AI48" s="3"/>
      <c r="AJ48" s="3" t="s">
        <v>81</v>
      </c>
      <c r="AK48" s="3"/>
      <c r="AL48" s="3">
        <v>0.015</v>
      </c>
      <c r="AM48" s="3">
        <f t="shared" ref="AM48:AM49" si="24">(AG48/AD48)*AC48</f>
        <v>0.2112857143</v>
      </c>
      <c r="AN48" s="3">
        <f t="shared" ref="AN48:AN49" si="25">((AG48-1.96*AL48)/AD48)*AC48</f>
        <v>0.08948571429</v>
      </c>
      <c r="AO48" s="3">
        <f t="shared" ref="AO48:AO49" si="26">((AG48+1.96*AL48)/AD48)*AC48</f>
        <v>0.3330857143</v>
      </c>
      <c r="AP48" s="3">
        <f t="shared" ref="AP48:AR48" si="22">AM48*1.81</f>
        <v>0.3824271429</v>
      </c>
      <c r="AQ48" s="3">
        <f t="shared" si="22"/>
        <v>0.1619691429</v>
      </c>
      <c r="AR48" s="3">
        <f t="shared" si="22"/>
        <v>0.6028851429</v>
      </c>
      <c r="AS48" s="3">
        <f t="shared" ref="AS48:AU48" si="23">EXP(AP48)</f>
        <v>1.465838074</v>
      </c>
      <c r="AT48" s="3">
        <f t="shared" si="23"/>
        <v>1.175823958</v>
      </c>
      <c r="AU48" s="3">
        <f t="shared" si="23"/>
        <v>1.827383464</v>
      </c>
      <c r="AV48" s="3" t="s">
        <v>83</v>
      </c>
      <c r="AW48" s="6">
        <v>1.4658380736930772</v>
      </c>
      <c r="AX48" s="6">
        <v>1.1190482770499175</v>
      </c>
      <c r="AY48" s="6">
        <v>1.8273834644343088</v>
      </c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</row>
    <row r="49" ht="13.5" customHeight="1">
      <c r="A49" s="3">
        <v>2020.0</v>
      </c>
      <c r="B49" s="3" t="s">
        <v>63</v>
      </c>
      <c r="C49" s="3"/>
      <c r="D49" s="3" t="s">
        <v>65</v>
      </c>
      <c r="E49" s="3" t="s">
        <v>66</v>
      </c>
      <c r="F49" s="4" t="s">
        <v>67</v>
      </c>
      <c r="G49" s="4" t="s">
        <v>68</v>
      </c>
      <c r="H49" s="4" t="s">
        <v>69</v>
      </c>
      <c r="I49" s="3" t="s">
        <v>200</v>
      </c>
      <c r="J49" s="4" t="s">
        <v>84</v>
      </c>
      <c r="K49" s="4" t="s">
        <v>85</v>
      </c>
      <c r="L49" s="4" t="s">
        <v>84</v>
      </c>
      <c r="M49" s="4" t="s">
        <v>85</v>
      </c>
      <c r="N49" s="3" t="s">
        <v>72</v>
      </c>
      <c r="O49" s="3">
        <v>4928.0</v>
      </c>
      <c r="P49" s="3" t="s">
        <v>75</v>
      </c>
      <c r="Q49" s="3" t="s">
        <v>202</v>
      </c>
      <c r="R49" s="3">
        <v>4928.0</v>
      </c>
      <c r="S49" s="3" t="s">
        <v>117</v>
      </c>
      <c r="T49" s="3" t="s">
        <v>117</v>
      </c>
      <c r="U49" s="3" t="s">
        <v>73</v>
      </c>
      <c r="V49" s="3" t="s">
        <v>87</v>
      </c>
      <c r="W49" s="3">
        <v>32.0</v>
      </c>
      <c r="X49" s="6">
        <v>0.0145</v>
      </c>
      <c r="Y49" s="3"/>
      <c r="Z49" s="3"/>
      <c r="AA49" s="3" t="s">
        <v>77</v>
      </c>
      <c r="AB49" s="3" t="s">
        <v>146</v>
      </c>
      <c r="AC49" s="3">
        <v>7.14</v>
      </c>
      <c r="AD49" s="3">
        <v>4.65</v>
      </c>
      <c r="AE49" s="3" t="s">
        <v>79</v>
      </c>
      <c r="AF49" s="3" t="s">
        <v>80</v>
      </c>
      <c r="AG49" s="3">
        <v>0.02</v>
      </c>
      <c r="AH49" s="3"/>
      <c r="AI49" s="3"/>
      <c r="AJ49" s="3" t="s">
        <v>203</v>
      </c>
      <c r="AK49" s="3"/>
      <c r="AL49" s="3">
        <v>0.038</v>
      </c>
      <c r="AM49" s="3">
        <f t="shared" si="24"/>
        <v>0.03070967742</v>
      </c>
      <c r="AN49" s="3">
        <f t="shared" si="25"/>
        <v>-0.08365316129</v>
      </c>
      <c r="AO49" s="3">
        <f t="shared" si="26"/>
        <v>0.1450725161</v>
      </c>
      <c r="AP49" s="3">
        <f t="shared" ref="AP49:AR49" si="27">AM49*1.81</f>
        <v>0.05558451613</v>
      </c>
      <c r="AQ49" s="3">
        <f t="shared" si="27"/>
        <v>-0.1514122219</v>
      </c>
      <c r="AR49" s="3">
        <f t="shared" si="27"/>
        <v>0.2625812542</v>
      </c>
      <c r="AS49" s="3">
        <f t="shared" ref="AS49:AU49" si="28">EXP(AP49)</f>
        <v>1.05715836</v>
      </c>
      <c r="AT49" s="3">
        <f t="shared" si="28"/>
        <v>0.8594933236</v>
      </c>
      <c r="AU49" s="3">
        <f t="shared" si="28"/>
        <v>1.300282117</v>
      </c>
      <c r="AV49" s="3" t="s">
        <v>83</v>
      </c>
      <c r="AW49" s="6">
        <v>1.0571583602292816</v>
      </c>
      <c r="AX49" s="6">
        <v>1.1113889958402114</v>
      </c>
      <c r="AY49" s="6">
        <v>1.3002821172510401</v>
      </c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</row>
    <row r="50" ht="13.5" customHeight="1">
      <c r="A50" s="3">
        <v>2018.0</v>
      </c>
      <c r="B50" s="4" t="s">
        <v>204</v>
      </c>
      <c r="C50" s="3"/>
      <c r="D50" s="3" t="s">
        <v>65</v>
      </c>
      <c r="E50" s="3" t="s">
        <v>90</v>
      </c>
      <c r="F50" s="4" t="s">
        <v>67</v>
      </c>
      <c r="G50" s="4" t="s">
        <v>68</v>
      </c>
      <c r="H50" s="4" t="s">
        <v>69</v>
      </c>
      <c r="I50" s="4" t="s">
        <v>122</v>
      </c>
      <c r="J50" s="4" t="s">
        <v>92</v>
      </c>
      <c r="K50" s="4" t="s">
        <v>93</v>
      </c>
      <c r="L50" s="4" t="s">
        <v>123</v>
      </c>
      <c r="M50" s="4" t="s">
        <v>123</v>
      </c>
      <c r="N50" s="3" t="s">
        <v>72</v>
      </c>
      <c r="O50" s="3">
        <v>339224.0</v>
      </c>
      <c r="P50" s="3" t="s">
        <v>75</v>
      </c>
      <c r="Q50" s="3" t="s">
        <v>205</v>
      </c>
      <c r="R50" s="3">
        <v>161460.0</v>
      </c>
      <c r="S50" s="3" t="s">
        <v>117</v>
      </c>
      <c r="T50" s="3" t="s">
        <v>117</v>
      </c>
      <c r="U50" s="3" t="s">
        <v>75</v>
      </c>
      <c r="V50" s="3"/>
      <c r="W50" s="3">
        <v>78.0</v>
      </c>
      <c r="X50" s="3">
        <v>0.001</v>
      </c>
      <c r="Y50" s="3">
        <v>0.8</v>
      </c>
      <c r="Z50" s="3"/>
      <c r="AA50" s="3" t="s">
        <v>97</v>
      </c>
      <c r="AB50" s="3" t="s">
        <v>119</v>
      </c>
      <c r="AC50" s="3"/>
      <c r="AD50" s="3"/>
      <c r="AE50" s="3" t="s">
        <v>98</v>
      </c>
      <c r="AF50" s="3" t="s">
        <v>80</v>
      </c>
      <c r="AG50" s="3">
        <v>0.05</v>
      </c>
      <c r="AH50" s="3"/>
      <c r="AI50" s="3"/>
      <c r="AJ50" s="3">
        <v>0.012</v>
      </c>
      <c r="AK50" s="3" t="s">
        <v>206</v>
      </c>
      <c r="AL50" s="3">
        <v>0.02</v>
      </c>
      <c r="AM50" s="3"/>
      <c r="AN50" s="3"/>
      <c r="AO50" s="3"/>
      <c r="AP50" s="3">
        <f>AG50*1.81</f>
        <v>0.0905</v>
      </c>
      <c r="AQ50" s="3">
        <f>(AG50-1.96*AL50)*1.81</f>
        <v>0.019548</v>
      </c>
      <c r="AR50" s="3">
        <f>(AG50+1.96*AL50)*1.81</f>
        <v>0.161452</v>
      </c>
      <c r="AS50" s="3">
        <f t="shared" ref="AS50:AU50" si="29">EXP(AP50)</f>
        <v>1.094721508</v>
      </c>
      <c r="AT50" s="3">
        <f t="shared" si="29"/>
        <v>1.019740313</v>
      </c>
      <c r="AU50" s="3">
        <f t="shared" si="29"/>
        <v>1.175216046</v>
      </c>
      <c r="AV50" s="3" t="s">
        <v>83</v>
      </c>
      <c r="AW50" s="6">
        <v>1.0947215076416466</v>
      </c>
      <c r="AX50" s="6">
        <v>1.019740313220971</v>
      </c>
      <c r="AY50" s="6">
        <v>1.175216046434276</v>
      </c>
      <c r="AZ50" s="3">
        <v>-6.0E-4</v>
      </c>
      <c r="BA50" s="3">
        <v>0.659</v>
      </c>
      <c r="BB50" s="3" t="s">
        <v>80</v>
      </c>
      <c r="BC50" s="3">
        <v>0.07</v>
      </c>
      <c r="BD50" s="3">
        <v>0.05</v>
      </c>
      <c r="BE50" s="3"/>
      <c r="BF50" s="3">
        <v>0.148</v>
      </c>
      <c r="BG50" s="3" t="s">
        <v>80</v>
      </c>
      <c r="BH50" s="3">
        <v>0.08</v>
      </c>
      <c r="BI50" s="3">
        <v>0.03</v>
      </c>
      <c r="BJ50" s="3"/>
      <c r="BK50" s="3">
        <v>0.003</v>
      </c>
      <c r="BL50" s="3"/>
      <c r="BM50" s="3"/>
      <c r="BN50" s="3"/>
      <c r="BO50" s="3"/>
    </row>
    <row r="51" ht="13.5" customHeight="1">
      <c r="A51" s="3">
        <v>2015.0</v>
      </c>
      <c r="B51" s="4" t="s">
        <v>207</v>
      </c>
      <c r="C51" s="5" t="s">
        <v>64</v>
      </c>
      <c r="D51" s="3" t="s">
        <v>65</v>
      </c>
      <c r="E51" s="3" t="s">
        <v>90</v>
      </c>
      <c r="F51" s="4" t="s">
        <v>67</v>
      </c>
      <c r="G51" s="4" t="s">
        <v>68</v>
      </c>
      <c r="H51" s="4" t="s">
        <v>69</v>
      </c>
      <c r="I51" s="4" t="s">
        <v>208</v>
      </c>
      <c r="J51" s="4" t="s">
        <v>209</v>
      </c>
      <c r="K51" s="4" t="s">
        <v>210</v>
      </c>
      <c r="L51" s="4" t="s">
        <v>211</v>
      </c>
      <c r="M51" s="4" t="s">
        <v>212</v>
      </c>
      <c r="N51" s="3" t="s">
        <v>213</v>
      </c>
      <c r="O51" s="3">
        <v>6989.0</v>
      </c>
      <c r="P51" s="3" t="s">
        <v>73</v>
      </c>
      <c r="Q51" s="3" t="s">
        <v>214</v>
      </c>
      <c r="R51" s="3">
        <v>6989.0</v>
      </c>
      <c r="S51" s="3" t="s">
        <v>117</v>
      </c>
      <c r="T51" s="3" t="s">
        <v>117</v>
      </c>
      <c r="U51" s="3" t="s">
        <v>73</v>
      </c>
      <c r="V51" s="3" t="s">
        <v>215</v>
      </c>
      <c r="W51" s="3">
        <v>32.0</v>
      </c>
      <c r="X51" s="3">
        <v>0.024</v>
      </c>
      <c r="Y51" s="3"/>
      <c r="Z51" s="3">
        <v>37.5</v>
      </c>
      <c r="AA51" s="3" t="s">
        <v>77</v>
      </c>
      <c r="AB51" s="3" t="s">
        <v>146</v>
      </c>
      <c r="AC51" s="3">
        <v>4.5</v>
      </c>
      <c r="AD51" s="3">
        <v>0.64</v>
      </c>
      <c r="AE51" s="3" t="s">
        <v>98</v>
      </c>
      <c r="AF51" s="3" t="s">
        <v>80</v>
      </c>
      <c r="AG51" s="6">
        <v>0.013</v>
      </c>
      <c r="AH51" s="6">
        <v>-0.028</v>
      </c>
      <c r="AI51" s="6">
        <v>0.055</v>
      </c>
      <c r="AJ51" s="6">
        <v>0.527</v>
      </c>
      <c r="AK51" s="3"/>
      <c r="AL51" s="3">
        <f t="shared" ref="AL51:AL54" si="32">(AI51-AH51)/3.92</f>
        <v>0.02117346939</v>
      </c>
      <c r="AM51" s="3">
        <f>(AG51/AD51)*AC51</f>
        <v>0.09140625</v>
      </c>
      <c r="AN51" s="3">
        <f>(AH51/AD51)*AC51</f>
        <v>-0.196875</v>
      </c>
      <c r="AO51" s="3">
        <f>(AI51/AD51)*AC51</f>
        <v>0.38671875</v>
      </c>
      <c r="AP51" s="3">
        <f t="shared" ref="AP51:AR51" si="30">AM51*1.81</f>
        <v>0.1654453125</v>
      </c>
      <c r="AQ51" s="3">
        <f t="shared" si="30"/>
        <v>-0.35634375</v>
      </c>
      <c r="AR51" s="3">
        <f t="shared" si="30"/>
        <v>0.6999609375</v>
      </c>
      <c r="AS51" s="3">
        <f t="shared" ref="AS51:AU51" si="31">EXP(AP51)</f>
        <v>1.179918434</v>
      </c>
      <c r="AT51" s="3">
        <f t="shared" si="31"/>
        <v>0.7002318742</v>
      </c>
      <c r="AU51" s="3">
        <f t="shared" si="31"/>
        <v>2.013674047</v>
      </c>
      <c r="AV51" s="3" t="s">
        <v>83</v>
      </c>
      <c r="AW51" s="6">
        <v>1.17991843416565</v>
      </c>
      <c r="AX51" s="6">
        <v>0.7002318741526501</v>
      </c>
      <c r="AY51" s="6">
        <v>2.0136740467916923</v>
      </c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</row>
    <row r="52" ht="13.5" customHeight="1">
      <c r="A52" s="3">
        <v>2014.0</v>
      </c>
      <c r="B52" s="4" t="s">
        <v>216</v>
      </c>
      <c r="C52" s="5" t="s">
        <v>64</v>
      </c>
      <c r="D52" s="3" t="s">
        <v>65</v>
      </c>
      <c r="E52" s="3" t="s">
        <v>66</v>
      </c>
      <c r="F52" s="4" t="s">
        <v>67</v>
      </c>
      <c r="G52" s="4" t="s">
        <v>68</v>
      </c>
      <c r="H52" s="4" t="s">
        <v>69</v>
      </c>
      <c r="I52" s="4" t="s">
        <v>91</v>
      </c>
      <c r="J52" s="4" t="s">
        <v>209</v>
      </c>
      <c r="K52" s="4" t="s">
        <v>210</v>
      </c>
      <c r="L52" s="4" t="s">
        <v>217</v>
      </c>
      <c r="M52" s="4" t="s">
        <v>218</v>
      </c>
      <c r="N52" s="3" t="s">
        <v>72</v>
      </c>
      <c r="O52" s="3">
        <v>3223.0</v>
      </c>
      <c r="P52" s="3" t="s">
        <v>219</v>
      </c>
      <c r="Q52" s="3" t="s">
        <v>220</v>
      </c>
      <c r="R52" s="3">
        <f>S52+T52</f>
        <v>3222</v>
      </c>
      <c r="S52" s="3">
        <v>2430.0</v>
      </c>
      <c r="T52" s="3">
        <v>792.0</v>
      </c>
      <c r="U52" s="3" t="s">
        <v>219</v>
      </c>
      <c r="V52" s="3" t="s">
        <v>221</v>
      </c>
      <c r="W52" s="3">
        <v>32.0</v>
      </c>
      <c r="X52" s="3">
        <v>0.0127</v>
      </c>
      <c r="Y52" s="3"/>
      <c r="Z52" s="3">
        <v>33.26</v>
      </c>
      <c r="AA52" s="3" t="s">
        <v>77</v>
      </c>
      <c r="AB52" s="3" t="s">
        <v>78</v>
      </c>
      <c r="AC52" s="3">
        <v>5.5</v>
      </c>
      <c r="AD52" s="3"/>
      <c r="AE52" s="3" t="s">
        <v>222</v>
      </c>
      <c r="AF52" s="3" t="s">
        <v>80</v>
      </c>
      <c r="AG52" s="3">
        <v>-0.02</v>
      </c>
      <c r="AH52" s="3">
        <v>-0.11</v>
      </c>
      <c r="AI52" s="3">
        <v>0.07</v>
      </c>
      <c r="AJ52" s="3">
        <v>0.62</v>
      </c>
      <c r="AK52" s="3"/>
      <c r="AL52" s="3">
        <f t="shared" si="32"/>
        <v>0.04591836735</v>
      </c>
      <c r="AM52" s="3">
        <f>AG52*AC52*1.6</f>
        <v>-0.176</v>
      </c>
      <c r="AN52" s="3">
        <f>AH52*AC52*1.6</f>
        <v>-0.968</v>
      </c>
      <c r="AO52" s="3">
        <f>AI52*AC52*1.6</f>
        <v>0.616</v>
      </c>
      <c r="AP52" s="3"/>
      <c r="AQ52" s="3"/>
      <c r="AR52" s="3"/>
      <c r="AS52" s="3">
        <f t="shared" ref="AS52:AU52" si="33">EXP(AM52)</f>
        <v>0.8386179833</v>
      </c>
      <c r="AT52" s="3">
        <f t="shared" si="33"/>
        <v>0.3798419629</v>
      </c>
      <c r="AU52" s="3">
        <f t="shared" si="33"/>
        <v>1.851507181</v>
      </c>
      <c r="AV52" s="3" t="s">
        <v>83</v>
      </c>
      <c r="AW52" s="6">
        <v>0.8386179833370739</v>
      </c>
      <c r="AX52" s="6">
        <v>0.3798419628513787</v>
      </c>
      <c r="AY52" s="6">
        <v>1.8515071812945385</v>
      </c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</row>
    <row r="53" ht="13.5" customHeight="1">
      <c r="A53" s="3">
        <v>2021.0</v>
      </c>
      <c r="B53" s="4" t="s">
        <v>112</v>
      </c>
      <c r="C53" s="3"/>
      <c r="D53" s="3" t="s">
        <v>65</v>
      </c>
      <c r="E53" s="3" t="s">
        <v>66</v>
      </c>
      <c r="F53" s="4" t="s">
        <v>67</v>
      </c>
      <c r="G53" s="4" t="s">
        <v>68</v>
      </c>
      <c r="H53" s="4" t="s">
        <v>69</v>
      </c>
      <c r="I53" s="4" t="s">
        <v>113</v>
      </c>
      <c r="J53" s="4" t="s">
        <v>114</v>
      </c>
      <c r="K53" s="3" t="s">
        <v>115</v>
      </c>
      <c r="L53" s="4" t="s">
        <v>114</v>
      </c>
      <c r="M53" s="3" t="s">
        <v>115</v>
      </c>
      <c r="N53" s="3" t="s">
        <v>126</v>
      </c>
      <c r="O53" s="3">
        <v>339224.0</v>
      </c>
      <c r="P53" s="3" t="s">
        <v>75</v>
      </c>
      <c r="Q53" s="3" t="s">
        <v>116</v>
      </c>
      <c r="R53" s="3">
        <v>124275.0</v>
      </c>
      <c r="S53" s="3" t="s">
        <v>117</v>
      </c>
      <c r="T53" s="3" t="s">
        <v>117</v>
      </c>
      <c r="U53" s="3" t="s">
        <v>75</v>
      </c>
      <c r="V53" s="3" t="s">
        <v>118</v>
      </c>
      <c r="W53" s="3">
        <v>72.0</v>
      </c>
      <c r="X53" s="3">
        <v>0.016</v>
      </c>
      <c r="Y53" s="3"/>
      <c r="Z53" s="3"/>
      <c r="AA53" s="3" t="s">
        <v>97</v>
      </c>
      <c r="AB53" s="3" t="s">
        <v>119</v>
      </c>
      <c r="AC53" s="3"/>
      <c r="AD53" s="3"/>
      <c r="AE53" s="3" t="s">
        <v>127</v>
      </c>
      <c r="AF53" s="3" t="s">
        <v>80</v>
      </c>
      <c r="AG53" s="3">
        <v>0.461</v>
      </c>
      <c r="AH53" s="3">
        <v>0.294</v>
      </c>
      <c r="AI53" s="3">
        <v>0.629</v>
      </c>
      <c r="AJ53" s="3">
        <v>6.5E-8</v>
      </c>
      <c r="AK53" s="3"/>
      <c r="AL53" s="3">
        <f t="shared" si="32"/>
        <v>0.08545918367</v>
      </c>
      <c r="AM53" s="3"/>
      <c r="AN53" s="3"/>
      <c r="AO53" s="3"/>
      <c r="AP53" s="3">
        <f>AG53*1.81</f>
        <v>0.83441</v>
      </c>
      <c r="AQ53" s="3">
        <f t="shared" ref="AQ53:AR53" si="34">(AH53)*1.81</f>
        <v>0.53214</v>
      </c>
      <c r="AR53" s="3">
        <f t="shared" si="34"/>
        <v>1.13849</v>
      </c>
      <c r="AS53" s="3">
        <f t="shared" ref="AS53:AU53" si="35">EXP(AP53)</f>
        <v>2.303454609</v>
      </c>
      <c r="AT53" s="3">
        <f t="shared" si="35"/>
        <v>1.702571917</v>
      </c>
      <c r="AU53" s="3">
        <f t="shared" si="35"/>
        <v>3.122050508</v>
      </c>
      <c r="AV53" s="3" t="s">
        <v>83</v>
      </c>
      <c r="AW53" s="6">
        <v>2.3034546090725265</v>
      </c>
      <c r="AX53" s="6">
        <v>1.7025719167507</v>
      </c>
      <c r="AY53" s="6">
        <v>3.122050507833458</v>
      </c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</row>
    <row r="54" ht="13.5" customHeight="1">
      <c r="A54" s="3">
        <v>2012.0</v>
      </c>
      <c r="B54" s="4" t="s">
        <v>223</v>
      </c>
      <c r="C54" s="5" t="s">
        <v>64</v>
      </c>
      <c r="D54" s="3" t="s">
        <v>65</v>
      </c>
      <c r="E54" s="3" t="s">
        <v>66</v>
      </c>
      <c r="F54" s="4" t="s">
        <v>67</v>
      </c>
      <c r="G54" s="4" t="s">
        <v>68</v>
      </c>
      <c r="H54" s="4" t="s">
        <v>69</v>
      </c>
      <c r="I54" s="4" t="s">
        <v>224</v>
      </c>
      <c r="J54" s="4" t="s">
        <v>209</v>
      </c>
      <c r="K54" s="4" t="s">
        <v>210</v>
      </c>
      <c r="L54" s="4" t="s">
        <v>225</v>
      </c>
      <c r="M54" s="4" t="s">
        <v>226</v>
      </c>
      <c r="N54" s="3" t="s">
        <v>126</v>
      </c>
      <c r="O54" s="3">
        <v>1731.0</v>
      </c>
      <c r="P54" s="3" t="s">
        <v>75</v>
      </c>
      <c r="Q54" s="3" t="s">
        <v>227</v>
      </c>
      <c r="R54" s="3">
        <v>1731.0</v>
      </c>
      <c r="S54" s="3" t="s">
        <v>117</v>
      </c>
      <c r="T54" s="3" t="s">
        <v>117</v>
      </c>
      <c r="U54" s="3" t="s">
        <v>75</v>
      </c>
      <c r="V54" s="3" t="s">
        <v>228</v>
      </c>
      <c r="W54" s="3">
        <v>31.0</v>
      </c>
      <c r="X54" s="3">
        <v>0.019</v>
      </c>
      <c r="Y54" s="3"/>
      <c r="Z54" s="3">
        <v>27.7</v>
      </c>
      <c r="AA54" s="3" t="s">
        <v>77</v>
      </c>
      <c r="AB54" s="3" t="s">
        <v>146</v>
      </c>
      <c r="AC54" s="3">
        <v>4.46</v>
      </c>
      <c r="AD54" s="3">
        <v>13.8</v>
      </c>
      <c r="AE54" s="3" t="s">
        <v>229</v>
      </c>
      <c r="AF54" s="3" t="s">
        <v>80</v>
      </c>
      <c r="AG54" s="3">
        <v>1.08</v>
      </c>
      <c r="AH54" s="3">
        <v>0.11</v>
      </c>
      <c r="AI54" s="3">
        <v>2.04</v>
      </c>
      <c r="AJ54" s="3">
        <v>0.03</v>
      </c>
      <c r="AK54" s="3"/>
      <c r="AL54" s="3">
        <f t="shared" si="32"/>
        <v>0.4923469388</v>
      </c>
      <c r="AM54" s="3">
        <f>(AG54/AD54)*AC54</f>
        <v>0.3490434783</v>
      </c>
      <c r="AN54" s="3">
        <f>(AH54/AD54)*AC54</f>
        <v>0.03555072464</v>
      </c>
      <c r="AO54" s="3">
        <f>(AI54/AD54)*AC54</f>
        <v>0.6593043478</v>
      </c>
      <c r="AP54" s="3">
        <f t="shared" ref="AP54:AR54" si="36">AM54*1.81</f>
        <v>0.6317686957</v>
      </c>
      <c r="AQ54" s="3">
        <f t="shared" si="36"/>
        <v>0.06434681159</v>
      </c>
      <c r="AR54" s="3">
        <f t="shared" si="36"/>
        <v>1.19334087</v>
      </c>
      <c r="AS54" s="3">
        <f t="shared" ref="AS54:AU54" si="37">EXP(AP54)</f>
        <v>1.88093444</v>
      </c>
      <c r="AT54" s="3">
        <f t="shared" si="37"/>
        <v>1.066462196</v>
      </c>
      <c r="AU54" s="3">
        <f t="shared" si="37"/>
        <v>3.298081282</v>
      </c>
      <c r="AV54" s="3" t="s">
        <v>83</v>
      </c>
      <c r="AW54" s="6">
        <v>1.88093443951445</v>
      </c>
      <c r="AX54" s="6">
        <v>1.0664621960871807</v>
      </c>
      <c r="AY54" s="6">
        <v>3.2980812816225242</v>
      </c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</row>
    <row r="55" ht="13.5" customHeight="1">
      <c r="A55" s="3">
        <v>2021.0</v>
      </c>
      <c r="B55" s="4" t="s">
        <v>112</v>
      </c>
      <c r="C55" s="3"/>
      <c r="D55" s="3" t="s">
        <v>65</v>
      </c>
      <c r="E55" s="3" t="s">
        <v>90</v>
      </c>
      <c r="F55" s="4" t="s">
        <v>67</v>
      </c>
      <c r="G55" s="4" t="s">
        <v>68</v>
      </c>
      <c r="H55" s="4" t="s">
        <v>69</v>
      </c>
      <c r="I55" s="4" t="s">
        <v>230</v>
      </c>
      <c r="J55" s="4" t="s">
        <v>92</v>
      </c>
      <c r="K55" s="4" t="s">
        <v>93</v>
      </c>
      <c r="L55" s="4" t="s">
        <v>114</v>
      </c>
      <c r="M55" s="3" t="s">
        <v>115</v>
      </c>
      <c r="N55" s="3" t="s">
        <v>72</v>
      </c>
      <c r="O55" s="3">
        <v>339224.0</v>
      </c>
      <c r="P55" s="3" t="s">
        <v>75</v>
      </c>
      <c r="Q55" s="3" t="s">
        <v>116</v>
      </c>
      <c r="R55" s="3">
        <v>145668.0</v>
      </c>
      <c r="S55" s="3" t="s">
        <v>117</v>
      </c>
      <c r="T55" s="3" t="s">
        <v>117</v>
      </c>
      <c r="U55" s="3" t="s">
        <v>75</v>
      </c>
      <c r="V55" s="3" t="s">
        <v>118</v>
      </c>
      <c r="W55" s="3">
        <v>72.0</v>
      </c>
      <c r="X55" s="3">
        <v>0.016</v>
      </c>
      <c r="Y55" s="3"/>
      <c r="Z55" s="3"/>
      <c r="AA55" s="3" t="s">
        <v>97</v>
      </c>
      <c r="AB55" s="3" t="s">
        <v>119</v>
      </c>
      <c r="AC55" s="3"/>
      <c r="AD55" s="3"/>
      <c r="AE55" s="3" t="s">
        <v>98</v>
      </c>
      <c r="AF55" s="3" t="s">
        <v>80</v>
      </c>
      <c r="AG55" s="3">
        <v>0.1</v>
      </c>
      <c r="AH55" s="3"/>
      <c r="AI55" s="3"/>
      <c r="AJ55" s="3" t="s">
        <v>231</v>
      </c>
      <c r="AK55" s="3"/>
      <c r="AL55" s="3">
        <v>0.07</v>
      </c>
      <c r="AM55" s="3"/>
      <c r="AN55" s="3"/>
      <c r="AO55" s="3"/>
      <c r="AP55" s="3">
        <f>AG55*1.81</f>
        <v>0.181</v>
      </c>
      <c r="AQ55" s="3">
        <f>(AG55-1.96*AL55)*1.81</f>
        <v>-0.067332</v>
      </c>
      <c r="AR55" s="3">
        <f>(AG55+1.96*AL55)*1.81</f>
        <v>0.429332</v>
      </c>
      <c r="AS55" s="3">
        <f t="shared" ref="AS55:AU55" si="38">EXP(AP55)</f>
        <v>1.198415179</v>
      </c>
      <c r="AT55" s="3">
        <f t="shared" si="38"/>
        <v>0.9348847681</v>
      </c>
      <c r="AU55" s="3">
        <f t="shared" si="38"/>
        <v>1.536230978</v>
      </c>
      <c r="AV55" s="3" t="s">
        <v>83</v>
      </c>
      <c r="AW55" s="6">
        <v>1.1984151792931996</v>
      </c>
      <c r="AX55" s="6">
        <v>0.9348847680647073</v>
      </c>
      <c r="AY55" s="6">
        <v>1.5362309784267942</v>
      </c>
      <c r="AZ55" s="3">
        <v>-0.00356</v>
      </c>
      <c r="BA55" s="3">
        <v>0.467</v>
      </c>
      <c r="BB55" s="3" t="s">
        <v>80</v>
      </c>
      <c r="BC55" s="3">
        <v>0.214</v>
      </c>
      <c r="BD55" s="3">
        <v>0.171</v>
      </c>
      <c r="BE55" s="3"/>
      <c r="BF55" s="3">
        <v>0.215</v>
      </c>
      <c r="BG55" s="3" t="s">
        <v>80</v>
      </c>
      <c r="BH55" s="3">
        <v>0.117</v>
      </c>
      <c r="BI55" s="3">
        <v>0.088</v>
      </c>
      <c r="BJ55" s="3"/>
      <c r="BK55" s="3">
        <v>0.185</v>
      </c>
      <c r="BL55" s="3"/>
      <c r="BM55" s="3"/>
      <c r="BN55" s="3"/>
      <c r="BO55" s="3"/>
    </row>
    <row r="56" ht="13.5" customHeight="1">
      <c r="A56" s="3">
        <v>2011.0</v>
      </c>
      <c r="B56" s="4" t="s">
        <v>139</v>
      </c>
      <c r="C56" s="3"/>
      <c r="D56" s="3" t="s">
        <v>65</v>
      </c>
      <c r="E56" s="3" t="s">
        <v>90</v>
      </c>
      <c r="F56" s="4" t="s">
        <v>67</v>
      </c>
      <c r="G56" s="4" t="s">
        <v>68</v>
      </c>
      <c r="H56" s="4" t="s">
        <v>69</v>
      </c>
      <c r="I56" s="4" t="s">
        <v>232</v>
      </c>
      <c r="J56" s="4" t="s">
        <v>141</v>
      </c>
      <c r="K56" s="4" t="s">
        <v>142</v>
      </c>
      <c r="L56" s="4" t="s">
        <v>141</v>
      </c>
      <c r="M56" s="4" t="s">
        <v>142</v>
      </c>
      <c r="N56" s="3" t="s">
        <v>126</v>
      </c>
      <c r="O56" s="3">
        <v>2981.0</v>
      </c>
      <c r="P56" s="3" t="s">
        <v>73</v>
      </c>
      <c r="Q56" s="3" t="s">
        <v>233</v>
      </c>
      <c r="R56" s="3">
        <v>2981.0</v>
      </c>
      <c r="S56" s="3" t="s">
        <v>117</v>
      </c>
      <c r="T56" s="3" t="s">
        <v>117</v>
      </c>
      <c r="U56" s="3" t="s">
        <v>73</v>
      </c>
      <c r="V56" s="3" t="s">
        <v>144</v>
      </c>
      <c r="W56" s="3" t="s">
        <v>145</v>
      </c>
      <c r="X56" s="3"/>
      <c r="Y56" s="3"/>
      <c r="Z56" s="3"/>
      <c r="AA56" s="3" t="s">
        <v>77</v>
      </c>
      <c r="AB56" s="3" t="s">
        <v>146</v>
      </c>
      <c r="AC56" s="3">
        <v>3.49</v>
      </c>
      <c r="AD56" s="3">
        <v>1.13</v>
      </c>
      <c r="AE56" s="3" t="s">
        <v>147</v>
      </c>
      <c r="AF56" s="3" t="s">
        <v>80</v>
      </c>
      <c r="AG56" s="3">
        <v>0.166</v>
      </c>
      <c r="AH56" s="3">
        <v>0.025</v>
      </c>
      <c r="AI56" s="3">
        <v>0.308</v>
      </c>
      <c r="AJ56" s="3">
        <v>0.02</v>
      </c>
      <c r="AK56" s="3"/>
      <c r="AL56" s="3">
        <f>(AI56-AH56)/3.92</f>
        <v>0.07219387755</v>
      </c>
      <c r="AM56" s="3">
        <f>(AG56/AD56)*AC56*1.6</f>
        <v>0.8203044248</v>
      </c>
      <c r="AN56" s="3">
        <f>(AH56/AD56)*AC56*1.6</f>
        <v>0.123539823</v>
      </c>
      <c r="AO56" s="3">
        <f>(AI56/AD56)*AC56*1.6</f>
        <v>1.522010619</v>
      </c>
      <c r="AP56" s="3">
        <f t="shared" ref="AP56:AR56" si="39">AM56*1.81</f>
        <v>1.484751009</v>
      </c>
      <c r="AQ56" s="3">
        <f t="shared" si="39"/>
        <v>0.2236070796</v>
      </c>
      <c r="AR56" s="3">
        <f t="shared" si="39"/>
        <v>2.754839221</v>
      </c>
      <c r="AS56" s="3">
        <f t="shared" ref="AS56:AU56" si="40">EXP(AP56)</f>
        <v>4.413866262</v>
      </c>
      <c r="AT56" s="3">
        <f t="shared" si="40"/>
        <v>1.250579545</v>
      </c>
      <c r="AU56" s="3">
        <f t="shared" si="40"/>
        <v>15.7185135</v>
      </c>
      <c r="AV56" s="3" t="s">
        <v>83</v>
      </c>
      <c r="AW56" s="6">
        <v>2.5293677758193307</v>
      </c>
      <c r="AX56" s="6">
        <v>1.1499913547966383</v>
      </c>
      <c r="AY56" s="6">
        <v>5.594447081923436</v>
      </c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</row>
    <row r="57" ht="13.5" customHeight="1">
      <c r="A57" s="3">
        <v>2023.0</v>
      </c>
      <c r="B57" s="3" t="s">
        <v>234</v>
      </c>
      <c r="C57" s="3"/>
      <c r="D57" s="3" t="s">
        <v>65</v>
      </c>
      <c r="E57" s="3" t="s">
        <v>90</v>
      </c>
      <c r="F57" s="3" t="s">
        <v>67</v>
      </c>
      <c r="G57" s="3" t="s">
        <v>68</v>
      </c>
      <c r="H57" s="3" t="s">
        <v>69</v>
      </c>
      <c r="I57" s="3" t="s">
        <v>69</v>
      </c>
      <c r="J57" s="4" t="s">
        <v>170</v>
      </c>
      <c r="K57" s="4" t="s">
        <v>115</v>
      </c>
      <c r="L57" s="4" t="s">
        <v>235</v>
      </c>
      <c r="M57" s="4" t="s">
        <v>101</v>
      </c>
      <c r="N57" s="3" t="s">
        <v>126</v>
      </c>
      <c r="O57" s="3">
        <v>336107.0</v>
      </c>
      <c r="P57" s="3" t="s">
        <v>75</v>
      </c>
      <c r="Q57" s="3" t="s">
        <v>102</v>
      </c>
      <c r="R57" s="3">
        <v>217584.0</v>
      </c>
      <c r="S57" s="3">
        <v>8276.0</v>
      </c>
      <c r="T57" s="3">
        <v>209308.0</v>
      </c>
      <c r="U57" s="3" t="s">
        <v>75</v>
      </c>
      <c r="V57" s="3"/>
      <c r="W57" s="3">
        <v>302.0</v>
      </c>
      <c r="X57" s="3"/>
      <c r="Y57" s="3"/>
      <c r="Z57" s="3" t="s">
        <v>236</v>
      </c>
      <c r="AA57" s="3" t="s">
        <v>97</v>
      </c>
      <c r="AB57" s="3" t="s">
        <v>78</v>
      </c>
      <c r="AC57" s="3"/>
      <c r="AD57" s="3"/>
      <c r="AE57" s="3" t="s">
        <v>98</v>
      </c>
      <c r="AF57" s="3" t="s">
        <v>83</v>
      </c>
      <c r="AG57" s="3">
        <v>1.01</v>
      </c>
      <c r="AH57" s="3">
        <v>1.01</v>
      </c>
      <c r="AI57" s="3">
        <v>1.02</v>
      </c>
      <c r="AJ57" s="3" t="s">
        <v>237</v>
      </c>
      <c r="AK57" s="3">
        <v>366.59</v>
      </c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 t="s">
        <v>83</v>
      </c>
      <c r="AW57" s="3">
        <v>1.01</v>
      </c>
      <c r="AX57" s="3">
        <v>1.01</v>
      </c>
      <c r="AY57" s="3">
        <v>1.02</v>
      </c>
      <c r="AZ57" s="3"/>
      <c r="BA57" s="3"/>
      <c r="BB57" s="3" t="s">
        <v>83</v>
      </c>
      <c r="BC57" s="3">
        <v>1.01</v>
      </c>
      <c r="BD57" s="3">
        <v>0.995</v>
      </c>
      <c r="BE57" s="3">
        <v>1.019</v>
      </c>
      <c r="BF57" s="3">
        <v>0.232</v>
      </c>
      <c r="BG57" s="3" t="s">
        <v>83</v>
      </c>
      <c r="BH57" s="3">
        <v>1.01</v>
      </c>
      <c r="BI57" s="3">
        <v>1.01</v>
      </c>
      <c r="BJ57" s="3">
        <v>1.02</v>
      </c>
      <c r="BK57" s="3" t="s">
        <v>237</v>
      </c>
      <c r="BL57" s="3"/>
      <c r="BM57" s="3"/>
      <c r="BN57" s="3"/>
      <c r="BO57" s="3"/>
    </row>
    <row r="58" ht="13.5" customHeight="1">
      <c r="A58" s="3">
        <v>2023.0</v>
      </c>
      <c r="B58" s="3" t="s">
        <v>238</v>
      </c>
      <c r="C58" s="3"/>
      <c r="D58" s="3" t="s">
        <v>65</v>
      </c>
      <c r="E58" s="3" t="s">
        <v>90</v>
      </c>
      <c r="F58" s="3" t="s">
        <v>67</v>
      </c>
      <c r="G58" s="3" t="s">
        <v>68</v>
      </c>
      <c r="H58" s="3" t="s">
        <v>69</v>
      </c>
      <c r="I58" s="3" t="s">
        <v>69</v>
      </c>
      <c r="J58" s="3" t="s">
        <v>92</v>
      </c>
      <c r="K58" s="4" t="s">
        <v>93</v>
      </c>
      <c r="L58" s="4" t="s">
        <v>239</v>
      </c>
      <c r="M58" s="4" t="s">
        <v>240</v>
      </c>
      <c r="N58" s="3" t="s">
        <v>72</v>
      </c>
      <c r="O58" s="3">
        <v>339224.0</v>
      </c>
      <c r="P58" s="3" t="s">
        <v>73</v>
      </c>
      <c r="Q58" s="3" t="s">
        <v>102</v>
      </c>
      <c r="R58" s="3">
        <v>381455.0</v>
      </c>
      <c r="S58" s="3"/>
      <c r="T58" s="3"/>
      <c r="U58" s="3" t="s">
        <v>75</v>
      </c>
      <c r="V58" s="3"/>
      <c r="W58" s="3">
        <v>88.0</v>
      </c>
      <c r="X58" s="3"/>
      <c r="Y58" s="3" t="s">
        <v>241</v>
      </c>
      <c r="Z58" s="3" t="s">
        <v>242</v>
      </c>
      <c r="AA58" s="3" t="s">
        <v>97</v>
      </c>
      <c r="AB58" s="3" t="s">
        <v>78</v>
      </c>
      <c r="AC58" s="3"/>
      <c r="AD58" s="3"/>
      <c r="AE58" s="3" t="s">
        <v>98</v>
      </c>
      <c r="AF58" s="3" t="s">
        <v>80</v>
      </c>
      <c r="AG58" s="3">
        <v>0.038</v>
      </c>
      <c r="AH58" s="3"/>
      <c r="AI58" s="3"/>
      <c r="AJ58" s="3">
        <v>0.06</v>
      </c>
      <c r="AK58" s="3"/>
      <c r="AL58" s="3">
        <v>0.02</v>
      </c>
      <c r="AM58" s="3"/>
      <c r="AN58" s="3"/>
      <c r="AO58" s="3"/>
      <c r="AP58" s="3"/>
      <c r="AQ58" s="3"/>
      <c r="AR58" s="3"/>
      <c r="AS58" s="3">
        <f>EXP(AG58)</f>
        <v>1.038731233</v>
      </c>
      <c r="AT58" s="3">
        <f>EXP(AG58-1.96*AL58)</f>
        <v>0.9988007197</v>
      </c>
      <c r="AU58" s="3">
        <f>EXP(AG58+1.96*AL58)</f>
        <v>1.080258106</v>
      </c>
      <c r="AV58" s="3" t="s">
        <v>83</v>
      </c>
      <c r="AW58" s="3">
        <v>1.0387312328784977</v>
      </c>
      <c r="AX58" s="3">
        <v>0.9988007197120864</v>
      </c>
      <c r="AY58" s="3">
        <v>1.0802581064101604</v>
      </c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</row>
    <row r="59" ht="13.5" customHeight="1">
      <c r="A59" s="3">
        <v>2023.0</v>
      </c>
      <c r="B59" s="3" t="s">
        <v>243</v>
      </c>
      <c r="C59" s="3"/>
      <c r="D59" s="3" t="s">
        <v>65</v>
      </c>
      <c r="E59" s="3" t="s">
        <v>66</v>
      </c>
      <c r="F59" s="3" t="s">
        <v>67</v>
      </c>
      <c r="G59" s="3" t="s">
        <v>68</v>
      </c>
      <c r="H59" s="3" t="s">
        <v>69</v>
      </c>
      <c r="I59" s="3" t="s">
        <v>244</v>
      </c>
      <c r="J59" s="4" t="s">
        <v>134</v>
      </c>
      <c r="K59" s="4" t="s">
        <v>115</v>
      </c>
      <c r="L59" s="4" t="s">
        <v>134</v>
      </c>
      <c r="M59" s="4" t="s">
        <v>115</v>
      </c>
      <c r="N59" s="3" t="s">
        <v>126</v>
      </c>
      <c r="O59" s="3">
        <v>451052.0</v>
      </c>
      <c r="P59" s="3" t="s">
        <v>75</v>
      </c>
      <c r="Q59" s="3" t="s">
        <v>245</v>
      </c>
      <c r="R59" s="3">
        <v>192116.0</v>
      </c>
      <c r="S59" s="3">
        <v>2199.0</v>
      </c>
      <c r="T59" s="3">
        <v>189917.0</v>
      </c>
      <c r="U59" s="3" t="s">
        <v>75</v>
      </c>
      <c r="V59" s="3"/>
      <c r="W59" s="3">
        <v>73.0</v>
      </c>
      <c r="X59" s="3"/>
      <c r="Y59" s="3"/>
      <c r="Z59" s="3" t="s">
        <v>246</v>
      </c>
      <c r="AA59" s="3" t="s">
        <v>97</v>
      </c>
      <c r="AB59" s="3" t="s">
        <v>78</v>
      </c>
      <c r="AC59" s="3"/>
      <c r="AD59" s="3"/>
      <c r="AE59" s="3" t="s">
        <v>98</v>
      </c>
      <c r="AF59" s="3" t="s">
        <v>83</v>
      </c>
      <c r="AG59" s="3">
        <v>1.419</v>
      </c>
      <c r="AH59" s="3">
        <v>1.02</v>
      </c>
      <c r="AI59" s="3">
        <v>1.954</v>
      </c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 t="s">
        <v>83</v>
      </c>
      <c r="AW59" s="3">
        <v>1.419</v>
      </c>
      <c r="AX59" s="3">
        <v>1.02</v>
      </c>
      <c r="AY59" s="3">
        <v>1.954</v>
      </c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</row>
    <row r="60" ht="13.5" customHeight="1">
      <c r="A60" s="3">
        <v>2023.0</v>
      </c>
      <c r="B60" s="3" t="s">
        <v>243</v>
      </c>
      <c r="C60" s="3"/>
      <c r="D60" s="3" t="s">
        <v>65</v>
      </c>
      <c r="E60" s="3" t="s">
        <v>66</v>
      </c>
      <c r="F60" s="3" t="s">
        <v>67</v>
      </c>
      <c r="G60" s="3" t="s">
        <v>68</v>
      </c>
      <c r="H60" s="3" t="s">
        <v>69</v>
      </c>
      <c r="I60" s="3" t="s">
        <v>247</v>
      </c>
      <c r="J60" s="4" t="s">
        <v>134</v>
      </c>
      <c r="K60" s="4" t="s">
        <v>115</v>
      </c>
      <c r="L60" s="4" t="s">
        <v>134</v>
      </c>
      <c r="M60" s="4" t="s">
        <v>115</v>
      </c>
      <c r="N60" s="3" t="s">
        <v>126</v>
      </c>
      <c r="O60" s="3">
        <v>451052.0</v>
      </c>
      <c r="P60" s="3" t="s">
        <v>75</v>
      </c>
      <c r="Q60" s="3" t="s">
        <v>245</v>
      </c>
      <c r="R60" s="3">
        <v>192116.0</v>
      </c>
      <c r="S60" s="3"/>
      <c r="T60" s="3"/>
      <c r="U60" s="3" t="s">
        <v>75</v>
      </c>
      <c r="V60" s="3"/>
      <c r="W60" s="3">
        <v>73.0</v>
      </c>
      <c r="X60" s="3"/>
      <c r="Y60" s="3"/>
      <c r="Z60" s="3" t="s">
        <v>246</v>
      </c>
      <c r="AA60" s="3" t="s">
        <v>97</v>
      </c>
      <c r="AB60" s="3" t="s">
        <v>78</v>
      </c>
      <c r="AC60" s="3"/>
      <c r="AD60" s="3"/>
      <c r="AE60" s="3" t="s">
        <v>98</v>
      </c>
      <c r="AF60" s="3" t="s">
        <v>83</v>
      </c>
      <c r="AG60" s="3">
        <v>1.139</v>
      </c>
      <c r="AH60" s="3">
        <v>1.083</v>
      </c>
      <c r="AI60" s="3">
        <v>1.221</v>
      </c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 t="s">
        <v>83</v>
      </c>
      <c r="AW60" s="3">
        <v>1.139</v>
      </c>
      <c r="AX60" s="3">
        <v>1.083</v>
      </c>
      <c r="AY60" s="3">
        <v>1.221</v>
      </c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</row>
    <row r="61" ht="13.5" customHeight="1">
      <c r="A61" s="3">
        <v>2023.0</v>
      </c>
      <c r="B61" s="3" t="s">
        <v>243</v>
      </c>
      <c r="C61" s="3"/>
      <c r="D61" s="3" t="s">
        <v>65</v>
      </c>
      <c r="E61" s="3" t="s">
        <v>66</v>
      </c>
      <c r="F61" s="3" t="s">
        <v>67</v>
      </c>
      <c r="G61" s="3" t="s">
        <v>68</v>
      </c>
      <c r="H61" s="3" t="s">
        <v>69</v>
      </c>
      <c r="I61" s="3" t="s">
        <v>248</v>
      </c>
      <c r="J61" s="4" t="s">
        <v>134</v>
      </c>
      <c r="K61" s="4" t="s">
        <v>115</v>
      </c>
      <c r="L61" s="4" t="s">
        <v>134</v>
      </c>
      <c r="M61" s="4" t="s">
        <v>115</v>
      </c>
      <c r="N61" s="3" t="s">
        <v>126</v>
      </c>
      <c r="O61" s="3">
        <v>451052.0</v>
      </c>
      <c r="P61" s="3" t="s">
        <v>75</v>
      </c>
      <c r="Q61" s="3" t="s">
        <v>245</v>
      </c>
      <c r="R61" s="3">
        <v>192116.0</v>
      </c>
      <c r="S61" s="3">
        <v>18330.0</v>
      </c>
      <c r="T61" s="3">
        <v>173786.0</v>
      </c>
      <c r="U61" s="3" t="s">
        <v>75</v>
      </c>
      <c r="V61" s="3"/>
      <c r="W61" s="3">
        <v>73.0</v>
      </c>
      <c r="X61" s="3"/>
      <c r="Y61" s="3"/>
      <c r="Z61" s="3" t="s">
        <v>246</v>
      </c>
      <c r="AA61" s="3" t="s">
        <v>97</v>
      </c>
      <c r="AB61" s="3" t="s">
        <v>78</v>
      </c>
      <c r="AC61" s="3"/>
      <c r="AD61" s="3"/>
      <c r="AE61" s="3" t="s">
        <v>98</v>
      </c>
      <c r="AF61" s="3" t="s">
        <v>83</v>
      </c>
      <c r="AG61" s="3">
        <v>1.197</v>
      </c>
      <c r="AH61" s="3">
        <v>1.051</v>
      </c>
      <c r="AI61" s="3">
        <v>1.323</v>
      </c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 t="s">
        <v>83</v>
      </c>
      <c r="AW61" s="3">
        <v>1.197</v>
      </c>
      <c r="AX61" s="3">
        <v>1.051</v>
      </c>
      <c r="AY61" s="3">
        <v>1.323</v>
      </c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</row>
    <row r="62" ht="13.5" customHeight="1">
      <c r="A62" s="3">
        <v>2023.0</v>
      </c>
      <c r="B62" s="3" t="s">
        <v>249</v>
      </c>
      <c r="C62" s="3"/>
      <c r="D62" s="3" t="s">
        <v>65</v>
      </c>
      <c r="E62" s="3" t="s">
        <v>90</v>
      </c>
      <c r="F62" s="3" t="s">
        <v>67</v>
      </c>
      <c r="G62" s="3" t="s">
        <v>68</v>
      </c>
      <c r="H62" s="3" t="s">
        <v>69</v>
      </c>
      <c r="I62" s="3" t="s">
        <v>173</v>
      </c>
      <c r="J62" s="3" t="s">
        <v>250</v>
      </c>
      <c r="K62" s="4" t="s">
        <v>156</v>
      </c>
      <c r="L62" s="4" t="s">
        <v>100</v>
      </c>
      <c r="M62" s="4" t="s">
        <v>101</v>
      </c>
      <c r="N62" s="3" t="s">
        <v>72</v>
      </c>
      <c r="O62" s="3">
        <v>806834.0</v>
      </c>
      <c r="P62" s="3" t="s">
        <v>75</v>
      </c>
      <c r="Q62" s="3" t="s">
        <v>245</v>
      </c>
      <c r="R62" s="3">
        <v>807553.0</v>
      </c>
      <c r="S62" s="3">
        <v>246363.0</v>
      </c>
      <c r="T62" s="3">
        <v>561190.0</v>
      </c>
      <c r="U62" s="3" t="s">
        <v>73</v>
      </c>
      <c r="V62" s="3"/>
      <c r="W62" s="3">
        <v>395.0</v>
      </c>
      <c r="X62" s="3"/>
      <c r="Y62" s="3"/>
      <c r="Z62" s="3" t="s">
        <v>236</v>
      </c>
      <c r="AA62" s="3" t="s">
        <v>97</v>
      </c>
      <c r="AB62" s="3" t="s">
        <v>78</v>
      </c>
      <c r="AC62" s="3"/>
      <c r="AD62" s="3"/>
      <c r="AE62" s="3" t="s">
        <v>98</v>
      </c>
      <c r="AF62" s="3" t="s">
        <v>83</v>
      </c>
      <c r="AG62" s="3">
        <v>1.12</v>
      </c>
      <c r="AH62" s="3">
        <v>1.08</v>
      </c>
      <c r="AI62" s="3">
        <v>1.15</v>
      </c>
      <c r="AJ62" s="8">
        <v>8.17899777887713E-12</v>
      </c>
      <c r="AK62" s="3">
        <v>426.26</v>
      </c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 t="s">
        <v>83</v>
      </c>
      <c r="AW62" s="3">
        <v>1.12</v>
      </c>
      <c r="AX62" s="3">
        <v>1.08</v>
      </c>
      <c r="AY62" s="3">
        <v>1.15</v>
      </c>
      <c r="AZ62" s="3"/>
      <c r="BA62" s="3"/>
      <c r="BB62" s="3" t="s">
        <v>83</v>
      </c>
      <c r="BC62" s="3">
        <v>1.14</v>
      </c>
      <c r="BD62" s="3">
        <v>1.04</v>
      </c>
      <c r="BE62" s="3">
        <v>1.24</v>
      </c>
      <c r="BF62" s="3">
        <v>0.00439668816025648</v>
      </c>
      <c r="BG62" s="3" t="s">
        <v>83</v>
      </c>
      <c r="BH62" s="6">
        <v>1.12</v>
      </c>
      <c r="BI62" s="3">
        <v>1.06</v>
      </c>
      <c r="BJ62" s="3">
        <v>1.18</v>
      </c>
      <c r="BK62" s="3">
        <v>1.88426035678019E-5</v>
      </c>
      <c r="BL62" s="3"/>
      <c r="BM62" s="3"/>
      <c r="BN62" s="3"/>
      <c r="BO62" s="3"/>
    </row>
    <row r="63" ht="13.5" customHeight="1">
      <c r="A63" s="3">
        <v>2024.0</v>
      </c>
      <c r="B63" s="3" t="s">
        <v>251</v>
      </c>
      <c r="C63" s="5" t="s">
        <v>64</v>
      </c>
      <c r="D63" s="3" t="s">
        <v>65</v>
      </c>
      <c r="E63" s="3" t="s">
        <v>90</v>
      </c>
      <c r="F63" s="3" t="s">
        <v>67</v>
      </c>
      <c r="G63" s="3" t="s">
        <v>68</v>
      </c>
      <c r="H63" s="3" t="s">
        <v>69</v>
      </c>
      <c r="I63" s="3" t="s">
        <v>69</v>
      </c>
      <c r="J63" s="3" t="s">
        <v>252</v>
      </c>
      <c r="K63" s="4" t="s">
        <v>253</v>
      </c>
      <c r="L63" s="4" t="s">
        <v>254</v>
      </c>
      <c r="M63" s="4" t="s">
        <v>255</v>
      </c>
      <c r="N63" s="3" t="s">
        <v>72</v>
      </c>
      <c r="O63" s="3">
        <v>27610.0</v>
      </c>
      <c r="P63" s="4" t="s">
        <v>256</v>
      </c>
      <c r="Q63" s="3" t="s">
        <v>102</v>
      </c>
      <c r="R63" s="3">
        <v>198497.0</v>
      </c>
      <c r="S63" s="3">
        <v>36818.0</v>
      </c>
      <c r="T63" s="3">
        <v>161679.0</v>
      </c>
      <c r="U63" s="4" t="s">
        <v>256</v>
      </c>
      <c r="V63" s="3" t="s">
        <v>257</v>
      </c>
      <c r="W63" s="3">
        <v>31.0</v>
      </c>
      <c r="X63" s="3"/>
      <c r="Y63" s="3"/>
      <c r="Z63" s="3"/>
      <c r="AA63" s="3" t="s">
        <v>97</v>
      </c>
      <c r="AB63" s="3" t="s">
        <v>78</v>
      </c>
      <c r="AC63" s="3"/>
      <c r="AD63" s="3"/>
      <c r="AE63" s="3" t="s">
        <v>98</v>
      </c>
      <c r="AF63" s="3" t="s">
        <v>80</v>
      </c>
      <c r="AG63" s="3">
        <v>0.013436972</v>
      </c>
      <c r="AH63" s="3">
        <v>-0.0341228</v>
      </c>
      <c r="AI63" s="3">
        <v>0.06099675</v>
      </c>
      <c r="AJ63" s="3">
        <v>0.5797465</v>
      </c>
      <c r="AK63" s="3"/>
      <c r="AL63" s="3"/>
      <c r="AM63" s="3"/>
      <c r="AN63" s="3"/>
      <c r="AO63" s="3"/>
      <c r="AP63" s="3"/>
      <c r="AQ63" s="3"/>
      <c r="AR63" s="3"/>
      <c r="AS63" s="3">
        <f t="shared" ref="AS63:AU63" si="41">EXP(AG63)</f>
        <v>1.013527654</v>
      </c>
      <c r="AT63" s="3">
        <f t="shared" si="41"/>
        <v>0.9664528169</v>
      </c>
      <c r="AU63" s="3">
        <f t="shared" si="41"/>
        <v>1.06289546</v>
      </c>
      <c r="AV63" s="3" t="s">
        <v>83</v>
      </c>
      <c r="AW63" s="6">
        <v>1.0135276538160651</v>
      </c>
      <c r="AX63" s="6">
        <v>0.9664528169443106</v>
      </c>
      <c r="AY63" s="6">
        <v>1.0628954597713376</v>
      </c>
      <c r="AZ63" s="3">
        <v>-0.001777147</v>
      </c>
      <c r="BA63" s="3">
        <v>0.8041774</v>
      </c>
      <c r="BB63" s="3" t="s">
        <v>80</v>
      </c>
      <c r="BC63" s="3">
        <v>0.02288984</v>
      </c>
      <c r="BD63" s="3">
        <v>-0.06552604</v>
      </c>
      <c r="BE63" s="3">
        <v>0.11130572</v>
      </c>
      <c r="BF63" s="3">
        <v>0.6156968</v>
      </c>
      <c r="BG63" s="3" t="s">
        <v>80</v>
      </c>
      <c r="BH63" s="3">
        <v>-0.006274605</v>
      </c>
      <c r="BI63" s="3">
        <v>-0.07792978</v>
      </c>
      <c r="BJ63" s="3">
        <v>0.06538057</v>
      </c>
      <c r="BK63" s="3">
        <v>0.8637279</v>
      </c>
      <c r="BL63" s="3"/>
      <c r="BM63" s="3"/>
      <c r="BN63" s="3"/>
      <c r="BO63" s="3"/>
    </row>
    <row r="64" ht="13.5" customHeight="1">
      <c r="A64" s="3">
        <v>2024.0</v>
      </c>
      <c r="B64" s="3" t="s">
        <v>251</v>
      </c>
      <c r="C64" s="5" t="s">
        <v>64</v>
      </c>
      <c r="D64" s="3" t="s">
        <v>65</v>
      </c>
      <c r="E64" s="3" t="s">
        <v>90</v>
      </c>
      <c r="F64" s="3" t="s">
        <v>67</v>
      </c>
      <c r="G64" s="3" t="s">
        <v>68</v>
      </c>
      <c r="H64" s="3" t="s">
        <v>69</v>
      </c>
      <c r="I64" s="3" t="s">
        <v>69</v>
      </c>
      <c r="J64" s="3" t="s">
        <v>252</v>
      </c>
      <c r="K64" s="4" t="s">
        <v>253</v>
      </c>
      <c r="L64" s="4" t="s">
        <v>258</v>
      </c>
      <c r="M64" s="4" t="s">
        <v>259</v>
      </c>
      <c r="N64" s="3" t="s">
        <v>72</v>
      </c>
      <c r="O64" s="3">
        <v>8839.0</v>
      </c>
      <c r="P64" s="4" t="s">
        <v>260</v>
      </c>
      <c r="Q64" s="3" t="s">
        <v>102</v>
      </c>
      <c r="R64" s="3">
        <v>382936.0</v>
      </c>
      <c r="S64" s="3">
        <v>21980.0</v>
      </c>
      <c r="T64" s="3">
        <v>360956.0</v>
      </c>
      <c r="U64" s="4" t="s">
        <v>260</v>
      </c>
      <c r="V64" s="3" t="s">
        <v>257</v>
      </c>
      <c r="W64" s="3">
        <v>12.0</v>
      </c>
      <c r="X64" s="3"/>
      <c r="Y64" s="3"/>
      <c r="Z64" s="3"/>
      <c r="AA64" s="3" t="s">
        <v>97</v>
      </c>
      <c r="AB64" s="3" t="s">
        <v>78</v>
      </c>
      <c r="AC64" s="3"/>
      <c r="AD64" s="3"/>
      <c r="AE64" s="3" t="s">
        <v>98</v>
      </c>
      <c r="AF64" s="3" t="s">
        <v>80</v>
      </c>
      <c r="AG64" s="3">
        <v>0.01198062</v>
      </c>
      <c r="AH64" s="3">
        <v>-0.04660999</v>
      </c>
      <c r="AI64" s="3">
        <v>0.07057123</v>
      </c>
      <c r="AJ64" s="3">
        <v>0.6885812</v>
      </c>
      <c r="AK64" s="3"/>
      <c r="AL64" s="3"/>
      <c r="AM64" s="3"/>
      <c r="AN64" s="3"/>
      <c r="AO64" s="3"/>
      <c r="AP64" s="3"/>
      <c r="AQ64" s="3"/>
      <c r="AR64" s="3"/>
      <c r="AS64" s="3">
        <f t="shared" ref="AS64:AU64" si="42">EXP(AG64)</f>
        <v>1.012052675</v>
      </c>
      <c r="AT64" s="3">
        <f t="shared" si="42"/>
        <v>0.9544595738</v>
      </c>
      <c r="AU64" s="3">
        <f t="shared" si="42"/>
        <v>1.073121005</v>
      </c>
      <c r="AV64" s="3" t="s">
        <v>83</v>
      </c>
      <c r="AW64" s="6">
        <v>1.0120526750951775</v>
      </c>
      <c r="AX64" s="6">
        <v>0.9544595737878072</v>
      </c>
      <c r="AY64" s="6">
        <v>1.073121005117618</v>
      </c>
      <c r="AZ64" s="3">
        <v>-0.0076976</v>
      </c>
      <c r="BA64" s="3">
        <v>0.6262967</v>
      </c>
      <c r="BB64" s="3" t="s">
        <v>80</v>
      </c>
      <c r="BC64" s="3">
        <v>0.05165011</v>
      </c>
      <c r="BD64" s="3">
        <v>-0.11384482</v>
      </c>
      <c r="BE64" s="3">
        <v>0.21714503</v>
      </c>
      <c r="BF64" s="3">
        <v>0.5543839</v>
      </c>
      <c r="BG64" s="3" t="s">
        <v>80</v>
      </c>
      <c r="BH64" s="3">
        <v>0.04507423</v>
      </c>
      <c r="BI64" s="3">
        <v>-0.03158968</v>
      </c>
      <c r="BJ64" s="3">
        <v>0.12173814</v>
      </c>
      <c r="BK64" s="3">
        <v>0.2491674</v>
      </c>
      <c r="BL64" s="3"/>
      <c r="BM64" s="3"/>
      <c r="BN64" s="3"/>
      <c r="BO64" s="3"/>
    </row>
    <row r="65" ht="13.5" customHeight="1">
      <c r="A65" s="3">
        <v>2024.0</v>
      </c>
      <c r="B65" s="3" t="s">
        <v>251</v>
      </c>
      <c r="C65" s="5" t="s">
        <v>64</v>
      </c>
      <c r="D65" s="3" t="s">
        <v>65</v>
      </c>
      <c r="E65" s="3" t="s">
        <v>90</v>
      </c>
      <c r="F65" s="3" t="s">
        <v>67</v>
      </c>
      <c r="G65" s="3" t="s">
        <v>68</v>
      </c>
      <c r="H65" s="3" t="s">
        <v>69</v>
      </c>
      <c r="I65" s="3" t="s">
        <v>69</v>
      </c>
      <c r="J65" s="4" t="s">
        <v>134</v>
      </c>
      <c r="K65" s="4" t="s">
        <v>115</v>
      </c>
      <c r="L65" s="4" t="s">
        <v>261</v>
      </c>
      <c r="M65" s="4" t="s">
        <v>262</v>
      </c>
      <c r="N65" s="3" t="s">
        <v>126</v>
      </c>
      <c r="O65" s="3">
        <v>449889.0</v>
      </c>
      <c r="P65" s="4" t="s">
        <v>75</v>
      </c>
      <c r="Q65" s="3" t="s">
        <v>102</v>
      </c>
      <c r="R65" s="3">
        <v>829616.0</v>
      </c>
      <c r="S65" s="3">
        <v>258364.0</v>
      </c>
      <c r="T65" s="3">
        <v>571252.0</v>
      </c>
      <c r="U65" s="4" t="s">
        <v>75</v>
      </c>
      <c r="V65" s="3" t="s">
        <v>257</v>
      </c>
      <c r="W65" s="3">
        <v>339.0</v>
      </c>
      <c r="X65" s="3"/>
      <c r="Y65" s="3"/>
      <c r="Z65" s="3"/>
      <c r="AA65" s="3" t="s">
        <v>97</v>
      </c>
      <c r="AB65" s="3" t="s">
        <v>78</v>
      </c>
      <c r="AC65" s="3"/>
      <c r="AD65" s="3"/>
      <c r="AE65" s="3" t="s">
        <v>98</v>
      </c>
      <c r="AF65" s="3" t="s">
        <v>80</v>
      </c>
      <c r="AG65" s="3">
        <v>0.1382895</v>
      </c>
      <c r="AH65" s="3">
        <v>0.09673794</v>
      </c>
      <c r="AI65" s="3">
        <v>0.1798411</v>
      </c>
      <c r="AJ65" s="3">
        <v>6.884302E-11</v>
      </c>
      <c r="AK65" s="3"/>
      <c r="AL65" s="3"/>
      <c r="AM65" s="3"/>
      <c r="AN65" s="3"/>
      <c r="AO65" s="3"/>
      <c r="AP65" s="3"/>
      <c r="AQ65" s="3"/>
      <c r="AR65" s="3"/>
      <c r="AS65" s="3">
        <f t="shared" ref="AS65:AU65" si="43">EXP(AG65)</f>
        <v>1.148307937</v>
      </c>
      <c r="AT65" s="3">
        <f t="shared" si="43"/>
        <v>1.101571658</v>
      </c>
      <c r="AU65" s="3">
        <f t="shared" si="43"/>
        <v>1.19702714</v>
      </c>
      <c r="AV65" s="3" t="s">
        <v>83</v>
      </c>
      <c r="AW65" s="6">
        <v>1.1483079373066845</v>
      </c>
      <c r="AX65" s="6">
        <v>1.1015716579235697</v>
      </c>
      <c r="AY65" s="6">
        <v>1.197027140396406</v>
      </c>
      <c r="AZ65" s="3">
        <v>6.168332E-4</v>
      </c>
      <c r="BA65" s="3">
        <v>0.636922</v>
      </c>
      <c r="BB65" s="3" t="s">
        <v>80</v>
      </c>
      <c r="BC65" s="3">
        <v>0.1151204</v>
      </c>
      <c r="BD65" s="3">
        <v>0.01038249</v>
      </c>
      <c r="BE65" s="3">
        <v>0.2198582</v>
      </c>
      <c r="BF65" s="3">
        <v>0.03192574</v>
      </c>
      <c r="BG65" s="3" t="s">
        <v>80</v>
      </c>
      <c r="BH65" s="3">
        <v>0.1216811</v>
      </c>
      <c r="BI65" s="3">
        <v>0.06681215</v>
      </c>
      <c r="BJ65" s="3">
        <v>0.17655</v>
      </c>
      <c r="BK65" s="3">
        <v>1.382451E-5</v>
      </c>
      <c r="BL65" s="3"/>
      <c r="BM65" s="3"/>
      <c r="BN65" s="3"/>
      <c r="BO65" s="3"/>
    </row>
    <row r="66" ht="13.5" customHeight="1">
      <c r="A66" s="3">
        <v>2024.0</v>
      </c>
      <c r="B66" s="3" t="s">
        <v>251</v>
      </c>
      <c r="C66" s="5" t="s">
        <v>64</v>
      </c>
      <c r="D66" s="3" t="s">
        <v>65</v>
      </c>
      <c r="E66" s="3" t="s">
        <v>90</v>
      </c>
      <c r="F66" s="3" t="s">
        <v>67</v>
      </c>
      <c r="G66" s="3" t="s">
        <v>68</v>
      </c>
      <c r="H66" s="3" t="s">
        <v>69</v>
      </c>
      <c r="I66" s="3" t="s">
        <v>69</v>
      </c>
      <c r="J66" s="3" t="s">
        <v>252</v>
      </c>
      <c r="K66" s="4" t="s">
        <v>253</v>
      </c>
      <c r="L66" s="4" t="s">
        <v>263</v>
      </c>
      <c r="M66" s="4" t="s">
        <v>264</v>
      </c>
      <c r="N66" s="3" t="s">
        <v>72</v>
      </c>
      <c r="O66" s="3">
        <v>10772.0</v>
      </c>
      <c r="P66" s="4" t="s">
        <v>265</v>
      </c>
      <c r="Q66" s="3" t="s">
        <v>102</v>
      </c>
      <c r="R66" s="3">
        <v>377959.0</v>
      </c>
      <c r="S66" s="3">
        <v>25013.0</v>
      </c>
      <c r="T66" s="3">
        <v>352946.0</v>
      </c>
      <c r="U66" s="4" t="s">
        <v>265</v>
      </c>
      <c r="V66" s="3" t="s">
        <v>257</v>
      </c>
      <c r="W66" s="3">
        <v>18.0</v>
      </c>
      <c r="X66" s="3"/>
      <c r="Y66" s="3"/>
      <c r="Z66" s="3"/>
      <c r="AA66" s="3" t="s">
        <v>97</v>
      </c>
      <c r="AB66" s="3" t="s">
        <v>78</v>
      </c>
      <c r="AC66" s="3"/>
      <c r="AD66" s="3"/>
      <c r="AE66" s="3" t="s">
        <v>98</v>
      </c>
      <c r="AF66" s="3" t="s">
        <v>80</v>
      </c>
      <c r="AG66" s="3">
        <v>-0.01677115</v>
      </c>
      <c r="AH66" s="3">
        <v>-0.04442734</v>
      </c>
      <c r="AI66" s="3">
        <v>0.01088503</v>
      </c>
      <c r="AJ66" s="3">
        <v>0.2346068</v>
      </c>
      <c r="AK66" s="3"/>
      <c r="AL66" s="3"/>
      <c r="AM66" s="3"/>
      <c r="AN66" s="3"/>
      <c r="AO66" s="3"/>
      <c r="AP66" s="3"/>
      <c r="AQ66" s="3"/>
      <c r="AR66" s="3"/>
      <c r="AS66" s="3">
        <f t="shared" ref="AS66:AU66" si="44">EXP(AG66)</f>
        <v>0.9833687028</v>
      </c>
      <c r="AT66" s="3">
        <f t="shared" si="44"/>
        <v>0.9565451001</v>
      </c>
      <c r="AU66" s="3">
        <f t="shared" si="44"/>
        <v>1.010944487</v>
      </c>
      <c r="AV66" s="3" t="s">
        <v>83</v>
      </c>
      <c r="AW66" s="6">
        <v>0.9833687028138614</v>
      </c>
      <c r="AX66" s="6">
        <v>0.9565451001356295</v>
      </c>
      <c r="AY66" s="6">
        <v>1.0109444874753553</v>
      </c>
      <c r="AZ66" s="3">
        <v>-0.001011464</v>
      </c>
      <c r="BA66" s="3">
        <v>0.9191208</v>
      </c>
      <c r="BB66" s="3" t="s">
        <v>80</v>
      </c>
      <c r="BC66" s="3">
        <v>-0.01425688</v>
      </c>
      <c r="BD66" s="3">
        <v>-0.06945672</v>
      </c>
      <c r="BE66" s="3">
        <v>0.04094295</v>
      </c>
      <c r="BF66" s="3">
        <v>0.619603</v>
      </c>
      <c r="BG66" s="3" t="s">
        <v>80</v>
      </c>
      <c r="BH66" s="3">
        <v>-0.02217896</v>
      </c>
      <c r="BI66" s="3">
        <v>-0.06063378</v>
      </c>
      <c r="BJ66" s="3">
        <v>0.01627586</v>
      </c>
      <c r="BK66" s="3">
        <v>0.258292</v>
      </c>
      <c r="BL66" s="3"/>
      <c r="BM66" s="3"/>
      <c r="BN66" s="3"/>
      <c r="BO66" s="3"/>
    </row>
    <row r="67" ht="13.5" customHeight="1">
      <c r="A67" s="3">
        <v>2024.0</v>
      </c>
      <c r="B67" s="3" t="s">
        <v>251</v>
      </c>
      <c r="C67" s="5" t="s">
        <v>64</v>
      </c>
      <c r="D67" s="3" t="s">
        <v>65</v>
      </c>
      <c r="E67" s="3" t="s">
        <v>90</v>
      </c>
      <c r="F67" s="3" t="s">
        <v>67</v>
      </c>
      <c r="G67" s="3" t="s">
        <v>68</v>
      </c>
      <c r="H67" s="3" t="s">
        <v>69</v>
      </c>
      <c r="I67" s="3" t="s">
        <v>69</v>
      </c>
      <c r="J67" s="3" t="s">
        <v>252</v>
      </c>
      <c r="K67" s="4" t="s">
        <v>253</v>
      </c>
      <c r="L67" s="4" t="s">
        <v>266</v>
      </c>
      <c r="M67" s="4" t="s">
        <v>267</v>
      </c>
      <c r="N67" s="3" t="s">
        <v>72</v>
      </c>
      <c r="O67" s="3">
        <v>29398.0</v>
      </c>
      <c r="P67" s="4" t="s">
        <v>268</v>
      </c>
      <c r="Q67" s="3" t="s">
        <v>102</v>
      </c>
      <c r="R67" s="3">
        <v>31681.0</v>
      </c>
      <c r="S67" s="3">
        <v>4505.0</v>
      </c>
      <c r="T67" s="3">
        <v>27176.0</v>
      </c>
      <c r="U67" s="4" t="s">
        <v>268</v>
      </c>
      <c r="V67" s="3" t="s">
        <v>257</v>
      </c>
      <c r="W67" s="3">
        <v>10.0</v>
      </c>
      <c r="X67" s="3"/>
      <c r="Y67" s="3"/>
      <c r="Z67" s="3"/>
      <c r="AA67" s="3" t="s">
        <v>97</v>
      </c>
      <c r="AB67" s="3" t="s">
        <v>78</v>
      </c>
      <c r="AC67" s="3"/>
      <c r="AD67" s="3"/>
      <c r="AE67" s="3" t="s">
        <v>98</v>
      </c>
      <c r="AF67" s="3" t="s">
        <v>80</v>
      </c>
      <c r="AG67" s="3">
        <v>-0.13656258</v>
      </c>
      <c r="AH67" s="3">
        <v>-0.4538974</v>
      </c>
      <c r="AI67" s="3">
        <v>0.1807723</v>
      </c>
      <c r="AJ67" s="3">
        <v>0.3989652</v>
      </c>
      <c r="AK67" s="3"/>
      <c r="AL67" s="3"/>
      <c r="AM67" s="3"/>
      <c r="AN67" s="3"/>
      <c r="AO67" s="3"/>
      <c r="AP67" s="3"/>
      <c r="AQ67" s="3"/>
      <c r="AR67" s="3"/>
      <c r="AS67" s="3">
        <f t="shared" ref="AS67:AU67" si="45">EXP(AG67)</f>
        <v>0.8723517268</v>
      </c>
      <c r="AT67" s="3">
        <f t="shared" si="45"/>
        <v>0.6351478961</v>
      </c>
      <c r="AU67" s="3">
        <f t="shared" si="45"/>
        <v>1.198142331</v>
      </c>
      <c r="AV67" s="3" t="s">
        <v>83</v>
      </c>
      <c r="AW67" s="6">
        <v>0.872351726780348</v>
      </c>
      <c r="AX67" s="6">
        <v>0.6351478960771553</v>
      </c>
      <c r="AY67" s="6">
        <v>1.1981423312218065</v>
      </c>
      <c r="AZ67" s="3">
        <v>0.03559036</v>
      </c>
      <c r="BA67" s="3">
        <v>0.4633983</v>
      </c>
      <c r="BB67" s="3" t="s">
        <v>80</v>
      </c>
      <c r="BC67" s="3">
        <v>-0.64712494</v>
      </c>
      <c r="BD67" s="3">
        <v>-1.9473774</v>
      </c>
      <c r="BE67" s="3">
        <v>0.6531275</v>
      </c>
      <c r="BF67" s="3">
        <v>0.3741249</v>
      </c>
      <c r="BG67" s="3" t="s">
        <v>80</v>
      </c>
      <c r="BH67" s="3">
        <v>-0.18138</v>
      </c>
      <c r="BI67" s="3">
        <v>-0.6051928</v>
      </c>
      <c r="BJ67" s="3">
        <v>0.2424328</v>
      </c>
      <c r="BK67" s="3">
        <v>0.4015675</v>
      </c>
      <c r="BL67" s="3"/>
      <c r="BM67" s="3"/>
      <c r="BN67" s="3"/>
      <c r="BO67" s="3"/>
    </row>
    <row r="68" ht="13.5" customHeight="1">
      <c r="A68" s="3">
        <v>2023.0</v>
      </c>
      <c r="B68" s="3" t="s">
        <v>269</v>
      </c>
      <c r="C68" s="5" t="s">
        <v>64</v>
      </c>
      <c r="D68" s="3" t="s">
        <v>65</v>
      </c>
      <c r="E68" s="3" t="s">
        <v>90</v>
      </c>
      <c r="F68" s="3" t="s">
        <v>67</v>
      </c>
      <c r="G68" s="3" t="s">
        <v>68</v>
      </c>
      <c r="H68" s="3" t="s">
        <v>69</v>
      </c>
      <c r="I68" s="3" t="s">
        <v>69</v>
      </c>
      <c r="J68" s="4" t="s">
        <v>270</v>
      </c>
      <c r="K68" s="4" t="s">
        <v>156</v>
      </c>
      <c r="L68" s="4" t="s">
        <v>271</v>
      </c>
      <c r="M68" s="4" t="s">
        <v>272</v>
      </c>
      <c r="N68" s="3" t="s">
        <v>72</v>
      </c>
      <c r="O68" s="3">
        <v>694649.0</v>
      </c>
      <c r="P68" s="3" t="s">
        <v>75</v>
      </c>
      <c r="Q68" s="3" t="s">
        <v>102</v>
      </c>
      <c r="R68" s="3">
        <v>480359.0</v>
      </c>
      <c r="S68" s="3">
        <v>135458.0</v>
      </c>
      <c r="T68" s="3">
        <v>344901.0</v>
      </c>
      <c r="U68" s="3" t="s">
        <v>75</v>
      </c>
      <c r="V68" s="3"/>
      <c r="W68" s="3">
        <v>1111.0</v>
      </c>
      <c r="X68" s="3"/>
      <c r="Y68" s="3"/>
      <c r="Z68" s="3" t="s">
        <v>273</v>
      </c>
      <c r="AA68" s="3" t="s">
        <v>97</v>
      </c>
      <c r="AB68" s="3" t="s">
        <v>78</v>
      </c>
      <c r="AC68" s="3"/>
      <c r="AD68" s="3"/>
      <c r="AE68" s="3" t="s">
        <v>98</v>
      </c>
      <c r="AF68" s="3" t="s">
        <v>83</v>
      </c>
      <c r="AG68" s="3">
        <v>1.32</v>
      </c>
      <c r="AH68" s="3">
        <v>1.27</v>
      </c>
      <c r="AI68" s="3">
        <v>1.38</v>
      </c>
      <c r="AJ68" s="3" t="s">
        <v>274</v>
      </c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 t="s">
        <v>83</v>
      </c>
      <c r="AW68" s="3">
        <v>1.32</v>
      </c>
      <c r="AX68" s="3">
        <v>1.27</v>
      </c>
      <c r="AY68" s="3">
        <v>1.38</v>
      </c>
      <c r="AZ68" s="3"/>
      <c r="BA68" s="3"/>
      <c r="BB68" s="3" t="s">
        <v>80</v>
      </c>
      <c r="BC68" s="3">
        <v>0.81737406</v>
      </c>
      <c r="BD68" s="3">
        <v>0.083769367</v>
      </c>
      <c r="BE68" s="3">
        <v>1.5509788</v>
      </c>
      <c r="BF68" s="3">
        <v>0.049554519</v>
      </c>
      <c r="BG68" s="3" t="s">
        <v>80</v>
      </c>
      <c r="BH68" s="3">
        <v>0.09889934</v>
      </c>
      <c r="BI68" s="3">
        <v>0.036993929</v>
      </c>
      <c r="BJ68" s="3">
        <v>0.1608048</v>
      </c>
      <c r="BK68" s="3">
        <v>0.001740506</v>
      </c>
      <c r="BL68" s="3"/>
      <c r="BM68" s="3"/>
      <c r="BN68" s="3"/>
      <c r="BO68" s="3"/>
    </row>
    <row r="69" ht="13.5" customHeight="1">
      <c r="A69" s="3">
        <v>2023.0</v>
      </c>
      <c r="B69" s="3" t="s">
        <v>275</v>
      </c>
      <c r="C69" s="3"/>
      <c r="D69" s="3" t="s">
        <v>65</v>
      </c>
      <c r="E69" s="3" t="s">
        <v>90</v>
      </c>
      <c r="F69" s="3" t="s">
        <v>67</v>
      </c>
      <c r="G69" s="3" t="s">
        <v>68</v>
      </c>
      <c r="H69" s="3" t="s">
        <v>69</v>
      </c>
      <c r="I69" s="3" t="s">
        <v>69</v>
      </c>
      <c r="J69" s="4" t="s">
        <v>270</v>
      </c>
      <c r="K69" s="4" t="s">
        <v>156</v>
      </c>
      <c r="L69" s="4" t="s">
        <v>276</v>
      </c>
      <c r="M69" s="4" t="s">
        <v>277</v>
      </c>
      <c r="N69" s="3" t="s">
        <v>72</v>
      </c>
      <c r="O69" s="3"/>
      <c r="P69" s="3" t="s">
        <v>260</v>
      </c>
      <c r="Q69" s="3" t="s">
        <v>102</v>
      </c>
      <c r="R69" s="3">
        <v>85370.0</v>
      </c>
      <c r="S69" s="3" t="s">
        <v>278</v>
      </c>
      <c r="T69" s="3">
        <v>85370.0</v>
      </c>
      <c r="U69" s="3" t="s">
        <v>260</v>
      </c>
      <c r="V69" s="3" t="s">
        <v>279</v>
      </c>
      <c r="W69" s="3">
        <v>799.0</v>
      </c>
      <c r="X69" s="3"/>
      <c r="Y69" s="3"/>
      <c r="Z69" s="3">
        <v>43.71</v>
      </c>
      <c r="AA69" s="3" t="s">
        <v>97</v>
      </c>
      <c r="AB69" s="3" t="s">
        <v>78</v>
      </c>
      <c r="AC69" s="3">
        <v>4.5</v>
      </c>
      <c r="AD69" s="3"/>
      <c r="AE69" s="3" t="s">
        <v>98</v>
      </c>
      <c r="AF69" s="3" t="s">
        <v>83</v>
      </c>
      <c r="AG69" s="3">
        <v>0.957</v>
      </c>
      <c r="AH69" s="3">
        <v>0.932</v>
      </c>
      <c r="AI69" s="3">
        <v>0.983</v>
      </c>
      <c r="AJ69" s="8">
        <v>0.00144</v>
      </c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 t="s">
        <v>83</v>
      </c>
      <c r="AW69" s="3">
        <v>0.957</v>
      </c>
      <c r="AX69" s="3">
        <v>0.932</v>
      </c>
      <c r="AY69" s="3">
        <v>0.983</v>
      </c>
      <c r="AZ69" s="3"/>
      <c r="BA69" s="3"/>
      <c r="BB69" s="3" t="s">
        <v>83</v>
      </c>
      <c r="BC69" s="3">
        <v>0.979</v>
      </c>
      <c r="BD69" s="3">
        <v>0.925</v>
      </c>
      <c r="BE69" s="3">
        <v>1.037</v>
      </c>
      <c r="BF69" s="3">
        <v>0.472</v>
      </c>
      <c r="BG69" s="3" t="s">
        <v>83</v>
      </c>
      <c r="BH69" s="3">
        <v>0.971</v>
      </c>
      <c r="BI69" s="3">
        <v>0.93</v>
      </c>
      <c r="BJ69" s="3">
        <v>1.014</v>
      </c>
      <c r="BK69" s="3">
        <v>0.181</v>
      </c>
      <c r="BL69" s="3"/>
      <c r="BM69" s="3"/>
      <c r="BN69" s="3"/>
      <c r="BO69" s="3"/>
    </row>
    <row r="70" ht="13.5" customHeight="1">
      <c r="A70" s="3">
        <v>2023.0</v>
      </c>
      <c r="B70" s="3" t="s">
        <v>275</v>
      </c>
      <c r="C70" s="3"/>
      <c r="D70" s="3" t="s">
        <v>65</v>
      </c>
      <c r="E70" s="3" t="s">
        <v>90</v>
      </c>
      <c r="F70" s="3" t="s">
        <v>67</v>
      </c>
      <c r="G70" s="3" t="s">
        <v>68</v>
      </c>
      <c r="H70" s="3" t="s">
        <v>69</v>
      </c>
      <c r="I70" s="3" t="s">
        <v>122</v>
      </c>
      <c r="J70" s="4" t="s">
        <v>270</v>
      </c>
      <c r="K70" s="4" t="s">
        <v>156</v>
      </c>
      <c r="L70" s="4" t="s">
        <v>276</v>
      </c>
      <c r="M70" s="4" t="s">
        <v>277</v>
      </c>
      <c r="N70" s="3" t="s">
        <v>72</v>
      </c>
      <c r="O70" s="3"/>
      <c r="P70" s="3" t="s">
        <v>260</v>
      </c>
      <c r="Q70" s="3" t="s">
        <v>102</v>
      </c>
      <c r="R70" s="3">
        <v>79219.0</v>
      </c>
      <c r="S70" s="3">
        <v>6124.0</v>
      </c>
      <c r="T70" s="3">
        <v>73095.0</v>
      </c>
      <c r="U70" s="3" t="s">
        <v>260</v>
      </c>
      <c r="V70" s="3" t="s">
        <v>279</v>
      </c>
      <c r="W70" s="3">
        <v>751.0</v>
      </c>
      <c r="X70" s="3"/>
      <c r="Y70" s="3"/>
      <c r="Z70" s="3">
        <v>43.71</v>
      </c>
      <c r="AA70" s="3" t="s">
        <v>97</v>
      </c>
      <c r="AB70" s="3" t="s">
        <v>78</v>
      </c>
      <c r="AC70" s="3">
        <v>4.5</v>
      </c>
      <c r="AD70" s="3"/>
      <c r="AE70" s="3" t="s">
        <v>98</v>
      </c>
      <c r="AF70" s="3" t="s">
        <v>83</v>
      </c>
      <c r="AG70" s="3">
        <v>1.006</v>
      </c>
      <c r="AH70" s="3">
        <v>0.976</v>
      </c>
      <c r="AI70" s="3">
        <v>1.036</v>
      </c>
      <c r="AJ70" s="3">
        <v>0.696</v>
      </c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 t="s">
        <v>83</v>
      </c>
      <c r="AW70" s="3">
        <v>1.006</v>
      </c>
      <c r="AX70" s="3">
        <v>0.976</v>
      </c>
      <c r="AY70" s="3">
        <v>1.036</v>
      </c>
      <c r="AZ70" s="3"/>
      <c r="BA70" s="3"/>
      <c r="BB70" s="3" t="s">
        <v>83</v>
      </c>
      <c r="BC70" s="3">
        <v>0.981</v>
      </c>
      <c r="BD70" s="3">
        <v>0.92</v>
      </c>
      <c r="BE70" s="3">
        <v>1.046</v>
      </c>
      <c r="BF70" s="3">
        <v>0.564</v>
      </c>
      <c r="BG70" s="3" t="s">
        <v>83</v>
      </c>
      <c r="BH70" s="3">
        <v>0.988</v>
      </c>
      <c r="BI70" s="3">
        <v>0.942</v>
      </c>
      <c r="BJ70" s="3">
        <v>1.035</v>
      </c>
      <c r="BK70" s="3">
        <v>0.601</v>
      </c>
      <c r="BL70" s="3"/>
      <c r="BM70" s="3"/>
      <c r="BN70" s="3"/>
      <c r="BO70" s="3"/>
    </row>
    <row r="71" ht="13.5" customHeight="1">
      <c r="A71" s="3">
        <v>2023.0</v>
      </c>
      <c r="B71" s="3" t="s">
        <v>275</v>
      </c>
      <c r="C71" s="5" t="s">
        <v>64</v>
      </c>
      <c r="D71" s="3" t="s">
        <v>65</v>
      </c>
      <c r="E71" s="3" t="s">
        <v>66</v>
      </c>
      <c r="F71" s="3" t="s">
        <v>67</v>
      </c>
      <c r="G71" s="3" t="s">
        <v>68</v>
      </c>
      <c r="H71" s="3" t="s">
        <v>69</v>
      </c>
      <c r="I71" s="3" t="s">
        <v>151</v>
      </c>
      <c r="J71" s="4" t="s">
        <v>276</v>
      </c>
      <c r="K71" s="4" t="s">
        <v>277</v>
      </c>
      <c r="L71" s="4" t="s">
        <v>276</v>
      </c>
      <c r="M71" s="4" t="s">
        <v>277</v>
      </c>
      <c r="N71" s="3" t="s">
        <v>126</v>
      </c>
      <c r="O71" s="3">
        <v>100377.0</v>
      </c>
      <c r="P71" s="3" t="s">
        <v>260</v>
      </c>
      <c r="Q71" s="3" t="s">
        <v>102</v>
      </c>
      <c r="R71" s="3">
        <v>100377.0</v>
      </c>
      <c r="S71" s="3" t="s">
        <v>280</v>
      </c>
      <c r="T71" s="3">
        <v>96979.0</v>
      </c>
      <c r="U71" s="3" t="s">
        <v>260</v>
      </c>
      <c r="V71" s="3" t="s">
        <v>281</v>
      </c>
      <c r="W71" s="3"/>
      <c r="X71" s="3"/>
      <c r="Y71" s="3"/>
      <c r="Z71" s="3"/>
      <c r="AA71" s="3" t="s">
        <v>97</v>
      </c>
      <c r="AB71" s="3" t="s">
        <v>78</v>
      </c>
      <c r="AC71" s="3"/>
      <c r="AD71" s="3"/>
      <c r="AE71" s="3" t="s">
        <v>98</v>
      </c>
      <c r="AF71" s="3" t="s">
        <v>83</v>
      </c>
      <c r="AG71" s="3">
        <v>0.75</v>
      </c>
      <c r="AH71" s="3">
        <v>0.49</v>
      </c>
      <c r="AI71" s="3">
        <v>1.16</v>
      </c>
      <c r="AJ71" s="3">
        <v>0.202</v>
      </c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 t="s">
        <v>83</v>
      </c>
      <c r="AW71" s="3">
        <v>0.75</v>
      </c>
      <c r="AX71" s="3">
        <v>0.49</v>
      </c>
      <c r="AY71" s="3">
        <v>1.16</v>
      </c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</row>
    <row r="72" ht="13.5" customHeight="1">
      <c r="A72" s="3">
        <v>2022.0</v>
      </c>
      <c r="B72" s="3" t="s">
        <v>282</v>
      </c>
      <c r="C72" s="3"/>
      <c r="D72" s="3" t="s">
        <v>65</v>
      </c>
      <c r="E72" s="3" t="s">
        <v>90</v>
      </c>
      <c r="F72" s="3" t="s">
        <v>67</v>
      </c>
      <c r="G72" s="3" t="s">
        <v>283</v>
      </c>
      <c r="H72" s="3" t="s">
        <v>69</v>
      </c>
      <c r="I72" s="3" t="s">
        <v>173</v>
      </c>
      <c r="J72" s="4" t="s">
        <v>284</v>
      </c>
      <c r="K72" s="4" t="s">
        <v>285</v>
      </c>
      <c r="L72" s="4" t="s">
        <v>286</v>
      </c>
      <c r="M72" s="4" t="s">
        <v>101</v>
      </c>
      <c r="N72" s="3" t="s">
        <v>72</v>
      </c>
      <c r="O72" s="3">
        <v>98697.0</v>
      </c>
      <c r="P72" s="3" t="s">
        <v>75</v>
      </c>
      <c r="Q72" s="3" t="s">
        <v>245</v>
      </c>
      <c r="R72" s="3">
        <v>500199.0</v>
      </c>
      <c r="S72" s="3">
        <v>170756.0</v>
      </c>
      <c r="T72" s="3">
        <v>329443.0</v>
      </c>
      <c r="U72" s="3" t="s">
        <v>75</v>
      </c>
      <c r="V72" s="3"/>
      <c r="W72" s="3">
        <v>28.0</v>
      </c>
      <c r="X72" s="3"/>
      <c r="Y72" s="3"/>
      <c r="Z72" s="3" t="s">
        <v>246</v>
      </c>
      <c r="AA72" s="3"/>
      <c r="AB72" s="3" t="s">
        <v>78</v>
      </c>
      <c r="AC72" s="3"/>
      <c r="AD72" s="3"/>
      <c r="AE72" s="3" t="s">
        <v>98</v>
      </c>
      <c r="AF72" s="3" t="s">
        <v>80</v>
      </c>
      <c r="AG72" s="3">
        <v>0.053</v>
      </c>
      <c r="AH72" s="3"/>
      <c r="AI72" s="3"/>
      <c r="AJ72" s="3">
        <v>0.06</v>
      </c>
      <c r="AK72" s="3">
        <v>80.894</v>
      </c>
      <c r="AL72" s="3">
        <v>0.028</v>
      </c>
      <c r="AM72" s="3"/>
      <c r="AN72" s="3"/>
      <c r="AO72" s="3"/>
      <c r="AP72" s="3"/>
      <c r="AQ72" s="3"/>
      <c r="AR72" s="3"/>
      <c r="AS72" s="3">
        <f t="shared" ref="AS72:AS74" si="46">EXP(AG72)</f>
        <v>1.054429645</v>
      </c>
      <c r="AT72" s="3">
        <f t="shared" ref="AT72:AT74" si="47">EXP(AG72-1.96*AL72)</f>
        <v>0.9981217661</v>
      </c>
      <c r="AU72" s="3">
        <f t="shared" ref="AU72:AU74" si="48">EXP(AG72+1.96*AL72)</f>
        <v>1.113914068</v>
      </c>
      <c r="AV72" s="3" t="s">
        <v>83</v>
      </c>
      <c r="AW72" s="3">
        <v>1.054429645119356</v>
      </c>
      <c r="AX72" s="3">
        <v>0.998121766093075</v>
      </c>
      <c r="AY72" s="3">
        <v>1.113914067677844</v>
      </c>
      <c r="AZ72" s="3"/>
      <c r="BA72" s="3"/>
      <c r="BB72" s="3" t="s">
        <v>80</v>
      </c>
      <c r="BC72" s="3">
        <v>-0.004</v>
      </c>
      <c r="BD72" s="3">
        <v>0.076</v>
      </c>
      <c r="BE72" s="3"/>
      <c r="BF72" s="3">
        <v>0.956</v>
      </c>
      <c r="BG72" s="3" t="s">
        <v>80</v>
      </c>
      <c r="BH72" s="3">
        <v>0.043</v>
      </c>
      <c r="BI72" s="3">
        <v>0.015</v>
      </c>
      <c r="BJ72" s="3"/>
      <c r="BK72" s="3">
        <v>0.005</v>
      </c>
      <c r="BL72" s="3"/>
      <c r="BM72" s="3"/>
      <c r="BN72" s="3"/>
      <c r="BO72" s="3"/>
    </row>
    <row r="73" ht="13.5" customHeight="1">
      <c r="A73" s="3">
        <v>2022.0</v>
      </c>
      <c r="B73" s="3" t="s">
        <v>282</v>
      </c>
      <c r="C73" s="3"/>
      <c r="D73" s="3" t="s">
        <v>65</v>
      </c>
      <c r="E73" s="3" t="s">
        <v>90</v>
      </c>
      <c r="F73" s="3" t="s">
        <v>67</v>
      </c>
      <c r="G73" s="3" t="s">
        <v>287</v>
      </c>
      <c r="H73" s="3" t="s">
        <v>69</v>
      </c>
      <c r="I73" s="3" t="s">
        <v>173</v>
      </c>
      <c r="J73" s="4" t="s">
        <v>284</v>
      </c>
      <c r="K73" s="4" t="s">
        <v>285</v>
      </c>
      <c r="L73" s="4" t="s">
        <v>286</v>
      </c>
      <c r="M73" s="4" t="s">
        <v>101</v>
      </c>
      <c r="N73" s="3" t="s">
        <v>72</v>
      </c>
      <c r="O73" s="3">
        <v>72546.0</v>
      </c>
      <c r="P73" s="3" t="s">
        <v>75</v>
      </c>
      <c r="Q73" s="3" t="s">
        <v>245</v>
      </c>
      <c r="R73" s="3">
        <v>500199.0</v>
      </c>
      <c r="S73" s="3">
        <v>170756.0</v>
      </c>
      <c r="T73" s="3">
        <v>329443.0</v>
      </c>
      <c r="U73" s="3" t="s">
        <v>75</v>
      </c>
      <c r="V73" s="3"/>
      <c r="W73" s="3">
        <v>41.0</v>
      </c>
      <c r="X73" s="3"/>
      <c r="Y73" s="3"/>
      <c r="Z73" s="3" t="s">
        <v>246</v>
      </c>
      <c r="AA73" s="3"/>
      <c r="AB73" s="3" t="s">
        <v>78</v>
      </c>
      <c r="AC73" s="3"/>
      <c r="AD73" s="3"/>
      <c r="AE73" s="3" t="s">
        <v>98</v>
      </c>
      <c r="AF73" s="3" t="s">
        <v>80</v>
      </c>
      <c r="AG73" s="3">
        <v>0.019</v>
      </c>
      <c r="AH73" s="3"/>
      <c r="AI73" s="3"/>
      <c r="AJ73" s="3">
        <v>0.139</v>
      </c>
      <c r="AK73" s="3">
        <v>141.826</v>
      </c>
      <c r="AL73" s="3">
        <v>0.013</v>
      </c>
      <c r="AM73" s="3"/>
      <c r="AN73" s="3"/>
      <c r="AO73" s="3"/>
      <c r="AP73" s="3"/>
      <c r="AQ73" s="3"/>
      <c r="AR73" s="3"/>
      <c r="AS73" s="3">
        <f t="shared" si="46"/>
        <v>1.019181649</v>
      </c>
      <c r="AT73" s="3">
        <f t="shared" si="47"/>
        <v>0.9935409499</v>
      </c>
      <c r="AU73" s="3">
        <f t="shared" si="48"/>
        <v>1.045484067</v>
      </c>
      <c r="AV73" s="3" t="s">
        <v>83</v>
      </c>
      <c r="AW73" s="3">
        <v>1.0191816486174081</v>
      </c>
      <c r="AX73" s="3">
        <v>0.9935409499237393</v>
      </c>
      <c r="AY73" s="3">
        <v>1.045484066820021</v>
      </c>
      <c r="AZ73" s="3"/>
      <c r="BA73" s="3"/>
      <c r="BB73" s="3" t="s">
        <v>80</v>
      </c>
      <c r="BC73" s="3">
        <v>0.014</v>
      </c>
      <c r="BD73" s="3">
        <v>0.037</v>
      </c>
      <c r="BE73" s="3"/>
      <c r="BF73" s="3">
        <v>0.71</v>
      </c>
      <c r="BG73" s="3" t="s">
        <v>80</v>
      </c>
      <c r="BH73" s="3">
        <v>0.025</v>
      </c>
      <c r="BI73" s="3">
        <v>0.01</v>
      </c>
      <c r="BJ73" s="3"/>
      <c r="BK73" s="3">
        <v>0.012</v>
      </c>
      <c r="BL73" s="3"/>
      <c r="BM73" s="3"/>
      <c r="BN73" s="3"/>
      <c r="BO73" s="3"/>
    </row>
    <row r="74" ht="13.5" customHeight="1">
      <c r="A74" s="3">
        <v>2022.0</v>
      </c>
      <c r="B74" s="3" t="s">
        <v>282</v>
      </c>
      <c r="C74" s="3"/>
      <c r="D74" s="3" t="s">
        <v>65</v>
      </c>
      <c r="E74" s="3" t="s">
        <v>90</v>
      </c>
      <c r="F74" s="3" t="s">
        <v>67</v>
      </c>
      <c r="G74" s="3" t="s">
        <v>288</v>
      </c>
      <c r="H74" s="3" t="s">
        <v>69</v>
      </c>
      <c r="I74" s="3" t="s">
        <v>173</v>
      </c>
      <c r="J74" s="4" t="s">
        <v>284</v>
      </c>
      <c r="K74" s="4" t="s">
        <v>285</v>
      </c>
      <c r="L74" s="4" t="s">
        <v>286</v>
      </c>
      <c r="M74" s="4" t="s">
        <v>101</v>
      </c>
      <c r="N74" s="3" t="s">
        <v>72</v>
      </c>
      <c r="O74" s="3">
        <v>50364.0</v>
      </c>
      <c r="P74" s="3" t="s">
        <v>75</v>
      </c>
      <c r="Q74" s="3" t="s">
        <v>245</v>
      </c>
      <c r="R74" s="3">
        <v>500199.0</v>
      </c>
      <c r="S74" s="3">
        <v>170756.0</v>
      </c>
      <c r="T74" s="3">
        <v>329443.0</v>
      </c>
      <c r="U74" s="3" t="s">
        <v>75</v>
      </c>
      <c r="V74" s="3"/>
      <c r="W74" s="3">
        <v>18.0</v>
      </c>
      <c r="X74" s="3"/>
      <c r="Y74" s="3"/>
      <c r="Z74" s="3" t="s">
        <v>246</v>
      </c>
      <c r="AA74" s="3"/>
      <c r="AB74" s="3" t="s">
        <v>78</v>
      </c>
      <c r="AC74" s="3"/>
      <c r="AD74" s="3"/>
      <c r="AE74" s="3" t="s">
        <v>98</v>
      </c>
      <c r="AF74" s="3" t="s">
        <v>80</v>
      </c>
      <c r="AG74" s="3">
        <v>0.022</v>
      </c>
      <c r="AH74" s="3"/>
      <c r="AI74" s="3"/>
      <c r="AJ74" s="3">
        <v>0.042</v>
      </c>
      <c r="AK74" s="3">
        <v>46.27</v>
      </c>
      <c r="AL74" s="3">
        <v>0.011</v>
      </c>
      <c r="AM74" s="3"/>
      <c r="AN74" s="3"/>
      <c r="AO74" s="3"/>
      <c r="AP74" s="3"/>
      <c r="AQ74" s="3"/>
      <c r="AR74" s="3"/>
      <c r="AS74" s="3">
        <f t="shared" si="46"/>
        <v>1.022243784</v>
      </c>
      <c r="AT74" s="3">
        <f t="shared" si="47"/>
        <v>1.000440097</v>
      </c>
      <c r="AU74" s="3">
        <f t="shared" si="48"/>
        <v>1.044522664</v>
      </c>
      <c r="AV74" s="3" t="s">
        <v>83</v>
      </c>
      <c r="AW74" s="3">
        <v>1.0222437844704382</v>
      </c>
      <c r="AX74" s="3">
        <v>1.0004400968141989</v>
      </c>
      <c r="AY74" s="3">
        <v>1.0445226637917504</v>
      </c>
      <c r="AZ74" s="3"/>
      <c r="BA74" s="3"/>
      <c r="BB74" s="3" t="s">
        <v>80</v>
      </c>
      <c r="BC74" s="3">
        <v>0.011</v>
      </c>
      <c r="BD74" s="3">
        <v>0.04</v>
      </c>
      <c r="BE74" s="3"/>
      <c r="BF74" s="3">
        <v>0.794</v>
      </c>
      <c r="BG74" s="3" t="s">
        <v>80</v>
      </c>
      <c r="BH74" s="3">
        <v>0.0125</v>
      </c>
      <c r="BI74" s="3">
        <v>0.008</v>
      </c>
      <c r="BJ74" s="3"/>
      <c r="BK74" s="3">
        <v>0.11</v>
      </c>
      <c r="BL74" s="3"/>
      <c r="BM74" s="3"/>
      <c r="BN74" s="3"/>
      <c r="BO74" s="3"/>
    </row>
    <row r="75" ht="13.5" customHeight="1">
      <c r="A75" s="3">
        <v>2025.0</v>
      </c>
      <c r="B75" s="3" t="s">
        <v>289</v>
      </c>
      <c r="C75" s="3"/>
      <c r="D75" s="3" t="s">
        <v>65</v>
      </c>
      <c r="E75" s="3" t="s">
        <v>90</v>
      </c>
      <c r="F75" s="3" t="s">
        <v>67</v>
      </c>
      <c r="G75" s="3" t="s">
        <v>68</v>
      </c>
      <c r="H75" s="3" t="s">
        <v>69</v>
      </c>
      <c r="I75" s="3" t="s">
        <v>173</v>
      </c>
      <c r="J75" s="4" t="s">
        <v>93</v>
      </c>
      <c r="K75" s="4" t="s">
        <v>93</v>
      </c>
      <c r="L75" s="4" t="s">
        <v>108</v>
      </c>
      <c r="M75" s="4" t="s">
        <v>109</v>
      </c>
      <c r="N75" s="3" t="s">
        <v>72</v>
      </c>
      <c r="O75" s="3">
        <v>806834.0</v>
      </c>
      <c r="P75" s="3" t="s">
        <v>75</v>
      </c>
      <c r="Q75" s="3" t="s">
        <v>110</v>
      </c>
      <c r="R75" s="3">
        <f>SUM(S75:T75)</f>
        <v>143265</v>
      </c>
      <c r="S75" s="3">
        <v>45591.0</v>
      </c>
      <c r="T75" s="3">
        <v>97674.0</v>
      </c>
      <c r="U75" s="3" t="s">
        <v>75</v>
      </c>
      <c r="V75" s="3"/>
      <c r="W75" s="3">
        <v>543.0</v>
      </c>
      <c r="X75" s="3"/>
      <c r="Y75" s="3"/>
      <c r="Z75" s="3" t="s">
        <v>246</v>
      </c>
      <c r="AA75" s="3" t="s">
        <v>97</v>
      </c>
      <c r="AB75" s="3" t="s">
        <v>78</v>
      </c>
      <c r="AC75" s="3"/>
      <c r="AD75" s="3"/>
      <c r="AE75" s="3" t="s">
        <v>98</v>
      </c>
      <c r="AF75" s="3" t="s">
        <v>83</v>
      </c>
      <c r="AG75" s="3">
        <v>1.13</v>
      </c>
      <c r="AH75" s="3">
        <v>1.06</v>
      </c>
      <c r="AI75" s="3">
        <v>1.22</v>
      </c>
      <c r="AJ75" s="3" t="s">
        <v>290</v>
      </c>
      <c r="AK75" s="3">
        <v>737.7</v>
      </c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 t="s">
        <v>83</v>
      </c>
      <c r="AW75" s="3">
        <v>1.13</v>
      </c>
      <c r="AX75" s="3">
        <v>1.06</v>
      </c>
      <c r="AY75" s="3">
        <v>1.22</v>
      </c>
      <c r="AZ75" s="3">
        <v>0.0016</v>
      </c>
      <c r="BA75" s="3">
        <v>0.68</v>
      </c>
      <c r="BB75" s="3" t="s">
        <v>83</v>
      </c>
      <c r="BC75" s="3">
        <v>1.09</v>
      </c>
      <c r="BD75" s="3">
        <v>0.9</v>
      </c>
      <c r="BE75" s="3">
        <v>1.33</v>
      </c>
      <c r="BF75" s="3">
        <v>0.39</v>
      </c>
      <c r="BG75" s="3" t="s">
        <v>83</v>
      </c>
      <c r="BH75" s="3">
        <v>1.18</v>
      </c>
      <c r="BI75" s="3">
        <v>1.06</v>
      </c>
      <c r="BJ75" s="3">
        <v>1.3</v>
      </c>
      <c r="BK75" s="3">
        <v>0.0014</v>
      </c>
      <c r="BL75" s="3"/>
      <c r="BM75" s="3"/>
      <c r="BN75" s="3"/>
      <c r="BO75" s="3"/>
    </row>
    <row r="76" ht="13.5" customHeight="1">
      <c r="A76" s="3">
        <v>2025.0</v>
      </c>
      <c r="B76" s="3" t="s">
        <v>291</v>
      </c>
      <c r="C76" s="5" t="s">
        <v>64</v>
      </c>
      <c r="D76" s="3" t="s">
        <v>65</v>
      </c>
      <c r="E76" s="3" t="s">
        <v>90</v>
      </c>
      <c r="F76" s="3" t="s">
        <v>67</v>
      </c>
      <c r="G76" s="3" t="s">
        <v>68</v>
      </c>
      <c r="H76" s="3" t="s">
        <v>69</v>
      </c>
      <c r="I76" s="3" t="s">
        <v>69</v>
      </c>
      <c r="J76" s="9" t="s">
        <v>292</v>
      </c>
      <c r="K76" s="3" t="s">
        <v>293</v>
      </c>
      <c r="L76" s="4" t="s">
        <v>294</v>
      </c>
      <c r="M76" s="4" t="s">
        <v>295</v>
      </c>
      <c r="N76" s="3" t="s">
        <v>72</v>
      </c>
      <c r="O76" s="3">
        <v>323298.0</v>
      </c>
      <c r="P76" s="3" t="s">
        <v>260</v>
      </c>
      <c r="Q76" s="3" t="s">
        <v>110</v>
      </c>
      <c r="R76" s="3">
        <v>286052.0</v>
      </c>
      <c r="S76" s="3">
        <v>18503.0</v>
      </c>
      <c r="T76" s="3">
        <v>267549.0</v>
      </c>
      <c r="U76" s="3" t="s">
        <v>260</v>
      </c>
      <c r="V76" s="3"/>
      <c r="W76" s="3">
        <v>146.0</v>
      </c>
      <c r="X76" s="3"/>
      <c r="Y76" s="3"/>
      <c r="Z76" s="3"/>
      <c r="AA76" s="3" t="s">
        <v>97</v>
      </c>
      <c r="AB76" s="3" t="s">
        <v>78</v>
      </c>
      <c r="AC76" s="3"/>
      <c r="AD76" s="3"/>
      <c r="AE76" s="3" t="s">
        <v>98</v>
      </c>
      <c r="AF76" s="3" t="s">
        <v>83</v>
      </c>
      <c r="AG76" s="3">
        <v>1.14</v>
      </c>
      <c r="AH76" s="3">
        <v>1.02</v>
      </c>
      <c r="AI76" s="3">
        <v>1.28</v>
      </c>
      <c r="AJ76" s="3"/>
      <c r="AK76" s="3">
        <v>0.671</v>
      </c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 t="s">
        <v>83</v>
      </c>
      <c r="AW76" s="3">
        <v>1.15</v>
      </c>
      <c r="AX76" s="3">
        <v>1.02</v>
      </c>
      <c r="AY76" s="3">
        <v>1.28</v>
      </c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</row>
    <row r="77" ht="13.5" customHeight="1">
      <c r="A77" s="3">
        <v>2025.0</v>
      </c>
      <c r="B77" s="3" t="s">
        <v>291</v>
      </c>
      <c r="C77" s="3"/>
      <c r="D77" s="3" t="s">
        <v>65</v>
      </c>
      <c r="E77" s="3" t="s">
        <v>90</v>
      </c>
      <c r="F77" s="3" t="s">
        <v>67</v>
      </c>
      <c r="G77" s="3" t="s">
        <v>68</v>
      </c>
      <c r="H77" s="3" t="s">
        <v>69</v>
      </c>
      <c r="I77" s="3" t="s">
        <v>69</v>
      </c>
      <c r="J77" s="4" t="s">
        <v>296</v>
      </c>
      <c r="K77" s="3" t="s">
        <v>297</v>
      </c>
      <c r="L77" s="4" t="s">
        <v>294</v>
      </c>
      <c r="M77" s="4" t="s">
        <v>295</v>
      </c>
      <c r="N77" s="3" t="s">
        <v>72</v>
      </c>
      <c r="O77" s="3"/>
      <c r="P77" s="3" t="s">
        <v>260</v>
      </c>
      <c r="Q77" s="3" t="s">
        <v>110</v>
      </c>
      <c r="R77" s="3"/>
      <c r="S77" s="3"/>
      <c r="T77" s="3"/>
      <c r="U77" s="3" t="s">
        <v>260</v>
      </c>
      <c r="V77" s="3"/>
      <c r="W77" s="3">
        <v>44.0</v>
      </c>
      <c r="X77" s="3"/>
      <c r="Y77" s="3"/>
      <c r="Z77" s="3"/>
      <c r="AA77" s="3" t="s">
        <v>97</v>
      </c>
      <c r="AB77" s="3" t="s">
        <v>78</v>
      </c>
      <c r="AC77" s="3"/>
      <c r="AD77" s="3"/>
      <c r="AE77" s="3" t="s">
        <v>98</v>
      </c>
      <c r="AF77" s="3" t="s">
        <v>83</v>
      </c>
      <c r="AG77" s="3">
        <v>1.03</v>
      </c>
      <c r="AH77" s="3">
        <v>0.91</v>
      </c>
      <c r="AI77" s="3">
        <v>1.16</v>
      </c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 t="s">
        <v>83</v>
      </c>
      <c r="AW77" s="3">
        <v>1.03</v>
      </c>
      <c r="AX77" s="3">
        <v>0.91</v>
      </c>
      <c r="AY77" s="3">
        <v>1.16</v>
      </c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</row>
    <row r="78" ht="13.5" customHeight="1">
      <c r="A78" s="3">
        <v>2025.0</v>
      </c>
      <c r="B78" s="3" t="s">
        <v>291</v>
      </c>
      <c r="C78" s="3"/>
      <c r="D78" s="3" t="s">
        <v>65</v>
      </c>
      <c r="E78" s="3" t="s">
        <v>90</v>
      </c>
      <c r="F78" s="3" t="s">
        <v>67</v>
      </c>
      <c r="G78" s="3" t="s">
        <v>68</v>
      </c>
      <c r="H78" s="3" t="s">
        <v>69</v>
      </c>
      <c r="I78" s="3" t="s">
        <v>69</v>
      </c>
      <c r="J78" s="3" t="s">
        <v>298</v>
      </c>
      <c r="K78" s="4" t="s">
        <v>299</v>
      </c>
      <c r="L78" s="4" t="s">
        <v>294</v>
      </c>
      <c r="M78" s="4" t="s">
        <v>295</v>
      </c>
      <c r="N78" s="3" t="s">
        <v>72</v>
      </c>
      <c r="O78" s="3"/>
      <c r="P78" s="3" t="s">
        <v>260</v>
      </c>
      <c r="Q78" s="3" t="s">
        <v>110</v>
      </c>
      <c r="R78" s="3"/>
      <c r="S78" s="3"/>
      <c r="T78" s="3"/>
      <c r="U78" s="3" t="s">
        <v>260</v>
      </c>
      <c r="V78" s="3"/>
      <c r="W78" s="3">
        <v>248.0</v>
      </c>
      <c r="X78" s="3"/>
      <c r="Y78" s="3"/>
      <c r="Z78" s="3"/>
      <c r="AA78" s="3" t="s">
        <v>97</v>
      </c>
      <c r="AB78" s="3" t="s">
        <v>78</v>
      </c>
      <c r="AC78" s="3"/>
      <c r="AD78" s="3"/>
      <c r="AE78" s="3" t="s">
        <v>98</v>
      </c>
      <c r="AF78" s="3" t="s">
        <v>83</v>
      </c>
      <c r="AG78" s="3">
        <v>1.14</v>
      </c>
      <c r="AH78" s="3">
        <v>1.03</v>
      </c>
      <c r="AI78" s="3">
        <v>1.25</v>
      </c>
      <c r="AJ78" s="3"/>
      <c r="AK78" s="3">
        <v>0.989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 t="s">
        <v>83</v>
      </c>
      <c r="AW78" s="3">
        <v>1.14</v>
      </c>
      <c r="AX78" s="3">
        <v>1.03</v>
      </c>
      <c r="AY78" s="3">
        <v>1.25</v>
      </c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</row>
    <row r="79" ht="13.5" customHeight="1">
      <c r="A79" s="3">
        <v>2025.0</v>
      </c>
      <c r="B79" s="3" t="s">
        <v>291</v>
      </c>
      <c r="C79" s="3"/>
      <c r="D79" s="3" t="s">
        <v>65</v>
      </c>
      <c r="E79" s="3" t="s">
        <v>90</v>
      </c>
      <c r="F79" s="3" t="s">
        <v>67</v>
      </c>
      <c r="G79" s="3" t="s">
        <v>68</v>
      </c>
      <c r="H79" s="3" t="s">
        <v>69</v>
      </c>
      <c r="I79" s="3" t="s">
        <v>69</v>
      </c>
      <c r="J79" s="4" t="s">
        <v>300</v>
      </c>
      <c r="K79" s="4" t="s">
        <v>301</v>
      </c>
      <c r="L79" s="4" t="s">
        <v>294</v>
      </c>
      <c r="M79" s="4" t="s">
        <v>295</v>
      </c>
      <c r="N79" s="3" t="s">
        <v>72</v>
      </c>
      <c r="O79" s="3"/>
      <c r="P79" s="3" t="s">
        <v>260</v>
      </c>
      <c r="Q79" s="3" t="s">
        <v>110</v>
      </c>
      <c r="R79" s="3"/>
      <c r="S79" s="3"/>
      <c r="T79" s="3"/>
      <c r="U79" s="3" t="s">
        <v>260</v>
      </c>
      <c r="V79" s="3"/>
      <c r="W79" s="3">
        <v>29.0</v>
      </c>
      <c r="X79" s="3"/>
      <c r="Y79" s="3"/>
      <c r="Z79" s="3"/>
      <c r="AA79" s="3" t="s">
        <v>97</v>
      </c>
      <c r="AB79" s="3" t="s">
        <v>78</v>
      </c>
      <c r="AC79" s="3"/>
      <c r="AD79" s="3"/>
      <c r="AE79" s="3" t="s">
        <v>98</v>
      </c>
      <c r="AF79" s="3" t="s">
        <v>83</v>
      </c>
      <c r="AG79" s="3">
        <v>1.02</v>
      </c>
      <c r="AH79" s="3">
        <v>0.85</v>
      </c>
      <c r="AI79" s="3">
        <v>1.22</v>
      </c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 t="s">
        <v>83</v>
      </c>
      <c r="AW79" s="3">
        <v>1.02</v>
      </c>
      <c r="AX79" s="3">
        <v>0.85</v>
      </c>
      <c r="AY79" s="3">
        <v>1.22</v>
      </c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</row>
    <row r="80" ht="13.5" customHeight="1">
      <c r="A80" s="3">
        <v>2025.0</v>
      </c>
      <c r="B80" s="3" t="s">
        <v>302</v>
      </c>
      <c r="C80" s="3"/>
      <c r="D80" s="3" t="s">
        <v>65</v>
      </c>
      <c r="E80" s="3" t="s">
        <v>90</v>
      </c>
      <c r="F80" s="3" t="s">
        <v>67</v>
      </c>
      <c r="G80" s="3" t="s">
        <v>68</v>
      </c>
      <c r="H80" s="3" t="s">
        <v>69</v>
      </c>
      <c r="I80" s="3" t="s">
        <v>69</v>
      </c>
      <c r="J80" s="4" t="s">
        <v>134</v>
      </c>
      <c r="K80" s="4" t="s">
        <v>115</v>
      </c>
      <c r="L80" s="4" t="s">
        <v>303</v>
      </c>
      <c r="M80" s="4" t="s">
        <v>109</v>
      </c>
      <c r="N80" s="3" t="s">
        <v>126</v>
      </c>
      <c r="O80" s="3">
        <v>453169.0</v>
      </c>
      <c r="P80" s="3" t="s">
        <v>75</v>
      </c>
      <c r="Q80" s="3" t="s">
        <v>304</v>
      </c>
      <c r="R80" s="3">
        <v>173005.0</v>
      </c>
      <c r="S80" s="3">
        <v>59851.0</v>
      </c>
      <c r="T80" s="3">
        <v>113154.0</v>
      </c>
      <c r="U80" s="3" t="s">
        <v>75</v>
      </c>
      <c r="V80" s="3"/>
      <c r="W80" s="3">
        <v>496.0</v>
      </c>
      <c r="X80" s="3"/>
      <c r="Y80" s="3"/>
      <c r="Z80" s="3">
        <v>52.43</v>
      </c>
      <c r="AA80" s="3" t="s">
        <v>97</v>
      </c>
      <c r="AB80" s="3" t="s">
        <v>78</v>
      </c>
      <c r="AC80" s="3"/>
      <c r="AD80" s="3"/>
      <c r="AE80" s="3" t="s">
        <v>98</v>
      </c>
      <c r="AF80" s="3" t="s">
        <v>83</v>
      </c>
      <c r="AG80" s="3">
        <v>1.31</v>
      </c>
      <c r="AH80" s="3">
        <v>1.2</v>
      </c>
      <c r="AI80" s="3">
        <v>1.46</v>
      </c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 t="s">
        <v>83</v>
      </c>
      <c r="AW80" s="3">
        <v>1.31</v>
      </c>
      <c r="AX80" s="3">
        <v>1.2</v>
      </c>
      <c r="AY80" s="3">
        <v>1.46</v>
      </c>
      <c r="AZ80" s="3">
        <v>0.002</v>
      </c>
      <c r="BA80" s="3">
        <v>0.185</v>
      </c>
      <c r="BB80" s="3" t="s">
        <v>83</v>
      </c>
      <c r="BC80" s="3">
        <v>1.11</v>
      </c>
      <c r="BD80" s="3">
        <v>0.83</v>
      </c>
      <c r="BE80" s="3">
        <v>1.47</v>
      </c>
      <c r="BF80" s="3">
        <v>0.489</v>
      </c>
      <c r="BG80" s="3" t="s">
        <v>80</v>
      </c>
      <c r="BH80" s="3">
        <v>0.12</v>
      </c>
      <c r="BI80" s="3">
        <v>0.02</v>
      </c>
      <c r="BJ80" s="3">
        <v>0.22</v>
      </c>
      <c r="BK80" s="3">
        <v>0.02</v>
      </c>
      <c r="BL80" s="3"/>
      <c r="BM80" s="3"/>
      <c r="BN80" s="3"/>
      <c r="BO80" s="3"/>
    </row>
    <row r="81" ht="13.5" customHeight="1">
      <c r="A81" s="3">
        <v>2025.0</v>
      </c>
      <c r="B81" s="3" t="s">
        <v>305</v>
      </c>
      <c r="C81" s="5" t="s">
        <v>64</v>
      </c>
      <c r="D81" s="3" t="s">
        <v>65</v>
      </c>
      <c r="E81" s="3" t="s">
        <v>90</v>
      </c>
      <c r="F81" s="3" t="s">
        <v>67</v>
      </c>
      <c r="G81" s="3" t="s">
        <v>68</v>
      </c>
      <c r="H81" s="3" t="s">
        <v>69</v>
      </c>
      <c r="I81" s="3" t="s">
        <v>69</v>
      </c>
      <c r="J81" s="4" t="s">
        <v>306</v>
      </c>
      <c r="K81" s="4" t="s">
        <v>307</v>
      </c>
      <c r="L81" s="4" t="s">
        <v>286</v>
      </c>
      <c r="M81" s="4" t="s">
        <v>101</v>
      </c>
      <c r="N81" s="3" t="s">
        <v>72</v>
      </c>
      <c r="O81" s="3">
        <v>875605.0</v>
      </c>
      <c r="P81" s="3" t="s">
        <v>75</v>
      </c>
      <c r="Q81" s="3" t="s">
        <v>245</v>
      </c>
      <c r="R81" s="3">
        <f>SUM(S81:T81)</f>
        <v>807553</v>
      </c>
      <c r="S81" s="3">
        <v>246363.0</v>
      </c>
      <c r="T81" s="3">
        <v>561190.0</v>
      </c>
      <c r="U81" s="3" t="s">
        <v>75</v>
      </c>
      <c r="V81" s="3"/>
      <c r="W81" s="3">
        <v>44.0</v>
      </c>
      <c r="X81" s="3"/>
      <c r="Y81" s="3"/>
      <c r="Z81" s="3"/>
      <c r="AA81" s="3" t="s">
        <v>97</v>
      </c>
      <c r="AB81" s="3" t="s">
        <v>78</v>
      </c>
      <c r="AC81" s="3"/>
      <c r="AD81" s="3"/>
      <c r="AE81" s="3" t="s">
        <v>98</v>
      </c>
      <c r="AF81" s="3" t="s">
        <v>80</v>
      </c>
      <c r="AG81" s="3">
        <v>0.0049377880134606</v>
      </c>
      <c r="AH81" s="3"/>
      <c r="AI81" s="3"/>
      <c r="AJ81" s="3">
        <v>1.97568002604046E-4</v>
      </c>
      <c r="AK81" s="3"/>
      <c r="AL81" s="3">
        <v>0.00132661131623049</v>
      </c>
      <c r="AM81" s="3"/>
      <c r="AN81" s="3"/>
      <c r="AO81" s="3"/>
      <c r="AP81" s="3"/>
      <c r="AQ81" s="3"/>
      <c r="AR81" s="3"/>
      <c r="AS81" s="3">
        <f t="shared" ref="AS81:AS82" si="49">EXP(AG81)</f>
        <v>1.004949999</v>
      </c>
      <c r="AT81" s="3">
        <f t="shared" ref="AT81:AT82" si="50">EXP(AG81-1.96*AL81)</f>
        <v>1.002340364</v>
      </c>
      <c r="AU81" s="3">
        <f t="shared" ref="AU81:AU82" si="51">EXP(AG81+1.96*AL81)</f>
        <v>1.007566428</v>
      </c>
      <c r="AV81" s="3" t="s">
        <v>83</v>
      </c>
      <c r="AW81" s="10">
        <v>1.0049499989788069</v>
      </c>
      <c r="AX81" s="10">
        <v>1.0023403642205146</v>
      </c>
      <c r="AY81" s="10">
        <v>1.0075664280295515</v>
      </c>
      <c r="AZ81" s="3"/>
      <c r="BA81" s="3"/>
      <c r="BB81" s="3" t="s">
        <v>80</v>
      </c>
      <c r="BC81" s="3">
        <v>0.0117983733773801</v>
      </c>
      <c r="BD81" s="3">
        <v>0.00999971595004672</v>
      </c>
      <c r="BE81" s="3"/>
      <c r="BF81" s="3">
        <v>0.244691449392021</v>
      </c>
      <c r="BG81" s="3" t="s">
        <v>80</v>
      </c>
      <c r="BH81" s="3">
        <v>0.00646254728172362</v>
      </c>
      <c r="BI81" s="3">
        <v>0.00170532206069737</v>
      </c>
      <c r="BJ81" s="3"/>
      <c r="BK81" s="3">
        <v>1.5086911802122E-4</v>
      </c>
      <c r="BL81" s="3"/>
      <c r="BM81" s="3"/>
      <c r="BN81" s="3"/>
      <c r="BO81" s="3"/>
    </row>
    <row r="82" ht="13.5" customHeight="1">
      <c r="A82" s="3">
        <v>2024.0</v>
      </c>
      <c r="B82" s="3" t="s">
        <v>308</v>
      </c>
      <c r="C82" s="11" t="s">
        <v>64</v>
      </c>
      <c r="D82" s="3" t="s">
        <v>65</v>
      </c>
      <c r="E82" s="3" t="s">
        <v>90</v>
      </c>
      <c r="F82" s="3" t="s">
        <v>67</v>
      </c>
      <c r="G82" s="3" t="s">
        <v>68</v>
      </c>
      <c r="H82" s="3" t="s">
        <v>69</v>
      </c>
      <c r="I82" s="3" t="s">
        <v>69</v>
      </c>
      <c r="J82" s="4" t="s">
        <v>93</v>
      </c>
      <c r="K82" s="4" t="s">
        <v>93</v>
      </c>
      <c r="L82" s="4" t="s">
        <v>309</v>
      </c>
      <c r="M82" s="4" t="s">
        <v>310</v>
      </c>
      <c r="N82" s="3" t="s">
        <v>72</v>
      </c>
      <c r="O82" s="3">
        <v>806834.0</v>
      </c>
      <c r="P82" s="3" t="s">
        <v>75</v>
      </c>
      <c r="Q82" s="3" t="s">
        <v>245</v>
      </c>
      <c r="R82" s="3" t="s">
        <v>311</v>
      </c>
      <c r="S82" s="3">
        <v>371184.0</v>
      </c>
      <c r="T82" s="3"/>
      <c r="U82" s="3" t="s">
        <v>75</v>
      </c>
      <c r="V82" s="3"/>
      <c r="W82" s="3">
        <v>531.0</v>
      </c>
      <c r="X82" s="3"/>
      <c r="Y82" s="3"/>
      <c r="Z82" s="3" t="s">
        <v>246</v>
      </c>
      <c r="AA82" s="3" t="s">
        <v>97</v>
      </c>
      <c r="AB82" s="3" t="s">
        <v>78</v>
      </c>
      <c r="AC82" s="3"/>
      <c r="AD82" s="3"/>
      <c r="AE82" s="3" t="s">
        <v>98</v>
      </c>
      <c r="AF82" s="3" t="s">
        <v>80</v>
      </c>
      <c r="AG82" s="3">
        <v>0.17</v>
      </c>
      <c r="AH82" s="3"/>
      <c r="AI82" s="3"/>
      <c r="AJ82" s="3">
        <v>3.29E-15</v>
      </c>
      <c r="AK82" s="3">
        <v>0.26</v>
      </c>
      <c r="AL82" s="3">
        <v>0.02</v>
      </c>
      <c r="AM82" s="3"/>
      <c r="AN82" s="3"/>
      <c r="AO82" s="3"/>
      <c r="AP82" s="3"/>
      <c r="AQ82" s="3"/>
      <c r="AR82" s="3"/>
      <c r="AS82" s="3">
        <f t="shared" si="49"/>
        <v>1.185304851</v>
      </c>
      <c r="AT82" s="3">
        <f t="shared" si="50"/>
        <v>1.139739811</v>
      </c>
      <c r="AU82" s="3">
        <f t="shared" si="51"/>
        <v>1.232691512</v>
      </c>
      <c r="AV82" s="3" t="s">
        <v>83</v>
      </c>
      <c r="AW82" s="10">
        <v>1.1853048513203654</v>
      </c>
      <c r="AX82" s="10">
        <v>1.1397398105535637</v>
      </c>
      <c r="AY82" s="10">
        <v>1.2326915121805042</v>
      </c>
      <c r="AZ82" s="3"/>
      <c r="BA82" s="3"/>
      <c r="BB82" s="3" t="s">
        <v>80</v>
      </c>
      <c r="BC82" s="3">
        <v>0.1</v>
      </c>
      <c r="BD82" s="3">
        <v>0.06</v>
      </c>
      <c r="BE82" s="3"/>
      <c r="BF82" s="3">
        <v>0.07</v>
      </c>
      <c r="BG82" s="3" t="s">
        <v>80</v>
      </c>
      <c r="BH82" s="3">
        <v>0.15</v>
      </c>
      <c r="BI82" s="3">
        <v>0.02</v>
      </c>
      <c r="BJ82" s="3"/>
      <c r="BK82" s="3">
        <v>1.09E-9</v>
      </c>
      <c r="BL82" s="3"/>
      <c r="BM82" s="3"/>
      <c r="BN82" s="3"/>
      <c r="BO82" s="3"/>
    </row>
    <row r="83" ht="13.5" customHeight="1">
      <c r="A83" s="3">
        <v>2024.0</v>
      </c>
      <c r="B83" s="3" t="s">
        <v>312</v>
      </c>
      <c r="C83" s="3"/>
      <c r="D83" s="3" t="s">
        <v>65</v>
      </c>
      <c r="E83" s="3" t="s">
        <v>90</v>
      </c>
      <c r="F83" s="3" t="s">
        <v>67</v>
      </c>
      <c r="G83" s="3" t="s">
        <v>68</v>
      </c>
      <c r="H83" s="3" t="s">
        <v>69</v>
      </c>
      <c r="I83" s="3" t="s">
        <v>69</v>
      </c>
      <c r="J83" s="4" t="s">
        <v>270</v>
      </c>
      <c r="K83" s="4" t="s">
        <v>156</v>
      </c>
      <c r="L83" s="4" t="s">
        <v>286</v>
      </c>
      <c r="M83" s="4" t="s">
        <v>101</v>
      </c>
      <c r="N83" s="3" t="s">
        <v>72</v>
      </c>
      <c r="O83" s="3">
        <v>681275.0</v>
      </c>
      <c r="P83" s="3" t="s">
        <v>75</v>
      </c>
      <c r="Q83" s="3" t="s">
        <v>245</v>
      </c>
      <c r="R83" s="3">
        <f t="shared" ref="R83:R86" si="52">SUM(S83:T83)</f>
        <v>142646</v>
      </c>
      <c r="S83" s="3">
        <v>41636.0</v>
      </c>
      <c r="T83" s="3">
        <v>101010.0</v>
      </c>
      <c r="U83" s="3" t="s">
        <v>75</v>
      </c>
      <c r="V83" s="3"/>
      <c r="W83" s="3">
        <v>446.0</v>
      </c>
      <c r="X83" s="3"/>
      <c r="Y83" s="3"/>
      <c r="Z83" s="3">
        <v>74.82</v>
      </c>
      <c r="AA83" s="3" t="s">
        <v>97</v>
      </c>
      <c r="AB83" s="3" t="s">
        <v>78</v>
      </c>
      <c r="AC83" s="3"/>
      <c r="AD83" s="3"/>
      <c r="AE83" s="3" t="s">
        <v>98</v>
      </c>
      <c r="AF83" s="3" t="s">
        <v>83</v>
      </c>
      <c r="AG83" s="3">
        <v>1.13</v>
      </c>
      <c r="AH83" s="3">
        <v>1.05</v>
      </c>
      <c r="AI83" s="3">
        <v>1.21</v>
      </c>
      <c r="AJ83" s="8">
        <v>0.00115</v>
      </c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 t="s">
        <v>83</v>
      </c>
      <c r="AW83" s="3">
        <v>1.13</v>
      </c>
      <c r="AX83" s="3">
        <v>1.05</v>
      </c>
      <c r="AY83" s="3">
        <v>1.21</v>
      </c>
      <c r="AZ83" s="3"/>
      <c r="BA83" s="3"/>
      <c r="BB83" s="3" t="s">
        <v>83</v>
      </c>
      <c r="BC83" s="3">
        <v>1.19</v>
      </c>
      <c r="BD83" s="3">
        <v>0.98</v>
      </c>
      <c r="BE83" s="3">
        <v>1.44</v>
      </c>
      <c r="BF83" s="8">
        <v>0.0745</v>
      </c>
      <c r="BG83" s="3" t="s">
        <v>83</v>
      </c>
      <c r="BH83" s="3">
        <v>1.22</v>
      </c>
      <c r="BI83" s="3">
        <v>1.1</v>
      </c>
      <c r="BJ83" s="3">
        <v>1.36</v>
      </c>
      <c r="BK83" s="8">
        <v>2.67E-4</v>
      </c>
      <c r="BL83" s="3"/>
      <c r="BM83" s="3"/>
      <c r="BN83" s="3"/>
      <c r="BO83" s="3"/>
    </row>
    <row r="84" ht="13.5" customHeight="1">
      <c r="A84" s="3">
        <v>2024.0</v>
      </c>
      <c r="B84" s="3" t="s">
        <v>312</v>
      </c>
      <c r="C84" s="5" t="s">
        <v>64</v>
      </c>
      <c r="D84" s="3" t="s">
        <v>65</v>
      </c>
      <c r="E84" s="3" t="s">
        <v>90</v>
      </c>
      <c r="F84" s="3" t="s">
        <v>67</v>
      </c>
      <c r="G84" s="3" t="s">
        <v>68</v>
      </c>
      <c r="H84" s="3" t="s">
        <v>69</v>
      </c>
      <c r="I84" s="3" t="s">
        <v>69</v>
      </c>
      <c r="J84" s="4" t="s">
        <v>270</v>
      </c>
      <c r="K84" s="4" t="s">
        <v>156</v>
      </c>
      <c r="L84" s="4" t="s">
        <v>105</v>
      </c>
      <c r="M84" s="4" t="s">
        <v>105</v>
      </c>
      <c r="N84" s="3" t="s">
        <v>72</v>
      </c>
      <c r="O84" s="3">
        <v>681275.0</v>
      </c>
      <c r="P84" s="3" t="s">
        <v>75</v>
      </c>
      <c r="Q84" s="3" t="s">
        <v>245</v>
      </c>
      <c r="R84" s="3">
        <f t="shared" si="52"/>
        <v>248501</v>
      </c>
      <c r="S84" s="3">
        <v>2149.0</v>
      </c>
      <c r="T84" s="3">
        <v>246352.0</v>
      </c>
      <c r="U84" s="3" t="s">
        <v>75</v>
      </c>
      <c r="V84" s="3"/>
      <c r="W84" s="3">
        <v>443.0</v>
      </c>
      <c r="X84" s="3"/>
      <c r="Y84" s="3"/>
      <c r="Z84" s="3">
        <v>75.0</v>
      </c>
      <c r="AA84" s="3" t="s">
        <v>97</v>
      </c>
      <c r="AB84" s="3" t="s">
        <v>78</v>
      </c>
      <c r="AC84" s="3"/>
      <c r="AD84" s="3"/>
      <c r="AE84" s="3" t="s">
        <v>98</v>
      </c>
      <c r="AF84" s="3" t="s">
        <v>83</v>
      </c>
      <c r="AG84" s="3">
        <v>0.98</v>
      </c>
      <c r="AH84" s="3">
        <v>0.79</v>
      </c>
      <c r="AI84" s="3">
        <v>1.23</v>
      </c>
      <c r="AJ84" s="8" t="s">
        <v>313</v>
      </c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 t="s">
        <v>83</v>
      </c>
      <c r="AW84" s="3">
        <v>0.98</v>
      </c>
      <c r="AX84" s="3">
        <v>0.79</v>
      </c>
      <c r="AY84" s="3">
        <v>1.23</v>
      </c>
      <c r="AZ84" s="3"/>
      <c r="BA84" s="3"/>
      <c r="BB84" s="3" t="s">
        <v>83</v>
      </c>
      <c r="BC84" s="3">
        <v>0.81</v>
      </c>
      <c r="BD84" s="3">
        <v>0.46</v>
      </c>
      <c r="BE84" s="3">
        <v>1.44</v>
      </c>
      <c r="BF84" s="8">
        <v>0.478</v>
      </c>
      <c r="BG84" s="3" t="s">
        <v>83</v>
      </c>
      <c r="BH84" s="3">
        <v>0.82</v>
      </c>
      <c r="BI84" s="3">
        <v>0.46</v>
      </c>
      <c r="BJ84" s="3">
        <v>1.48</v>
      </c>
      <c r="BK84" s="8">
        <v>0.512</v>
      </c>
      <c r="BL84" s="3"/>
      <c r="BM84" s="3"/>
      <c r="BN84" s="3"/>
      <c r="BO84" s="3"/>
    </row>
    <row r="85" ht="13.5" customHeight="1">
      <c r="A85" s="3">
        <v>2024.0</v>
      </c>
      <c r="B85" s="3" t="s">
        <v>314</v>
      </c>
      <c r="C85" s="3"/>
      <c r="D85" s="3" t="s">
        <v>65</v>
      </c>
      <c r="E85" s="3" t="s">
        <v>90</v>
      </c>
      <c r="F85" s="3" t="s">
        <v>67</v>
      </c>
      <c r="G85" s="3" t="s">
        <v>189</v>
      </c>
      <c r="H85" s="3" t="s">
        <v>69</v>
      </c>
      <c r="I85" s="3" t="s">
        <v>69</v>
      </c>
      <c r="J85" s="4" t="s">
        <v>93</v>
      </c>
      <c r="K85" s="4" t="s">
        <v>93</v>
      </c>
      <c r="L85" s="4" t="s">
        <v>108</v>
      </c>
      <c r="M85" s="4" t="s">
        <v>109</v>
      </c>
      <c r="N85" s="3" t="s">
        <v>72</v>
      </c>
      <c r="O85" s="3">
        <v>158855.0</v>
      </c>
      <c r="P85" s="3" t="s">
        <v>75</v>
      </c>
      <c r="Q85" s="3" t="s">
        <v>110</v>
      </c>
      <c r="R85" s="3">
        <f t="shared" si="52"/>
        <v>173005</v>
      </c>
      <c r="S85" s="3">
        <v>59851.0</v>
      </c>
      <c r="T85" s="3">
        <v>113154.0</v>
      </c>
      <c r="U85" s="3" t="s">
        <v>75</v>
      </c>
      <c r="V85" s="3"/>
      <c r="W85" s="3"/>
      <c r="X85" s="3"/>
      <c r="Y85" s="3"/>
      <c r="Z85" s="3"/>
      <c r="AA85" s="3" t="s">
        <v>97</v>
      </c>
      <c r="AB85" s="3" t="s">
        <v>78</v>
      </c>
      <c r="AC85" s="3"/>
      <c r="AD85" s="3"/>
      <c r="AE85" s="3" t="s">
        <v>98</v>
      </c>
      <c r="AF85" s="3" t="s">
        <v>80</v>
      </c>
      <c r="AG85" s="3">
        <v>0.152</v>
      </c>
      <c r="AH85" s="3"/>
      <c r="AI85" s="3"/>
      <c r="AJ85" s="8">
        <v>0.027</v>
      </c>
      <c r="AK85" s="3"/>
      <c r="AL85" s="3">
        <v>0.069</v>
      </c>
      <c r="AM85" s="3"/>
      <c r="AN85" s="3"/>
      <c r="AO85" s="3"/>
      <c r="AP85" s="3"/>
      <c r="AQ85" s="3"/>
      <c r="AR85" s="3"/>
      <c r="AS85" s="3">
        <f>EXP(AG85)</f>
        <v>1.164160236</v>
      </c>
      <c r="AT85" s="3">
        <f>EXP(AG85-1.96*AL85)</f>
        <v>1.016901237</v>
      </c>
      <c r="AU85" s="3">
        <f>EXP(AG85+1.96*AL85)</f>
        <v>1.332744034</v>
      </c>
      <c r="AV85" s="3" t="s">
        <v>83</v>
      </c>
      <c r="AW85" s="3">
        <v>1.1641602364321124</v>
      </c>
      <c r="AX85" s="3">
        <v>1.0169012367393246</v>
      </c>
      <c r="AY85" s="3">
        <v>1.3327440336637975</v>
      </c>
      <c r="AZ85" s="3"/>
      <c r="BA85" s="3"/>
      <c r="BB85" s="3"/>
      <c r="BC85" s="3"/>
      <c r="BD85" s="3"/>
      <c r="BE85" s="3"/>
      <c r="BF85" s="8"/>
      <c r="BG85" s="3"/>
      <c r="BH85" s="3"/>
      <c r="BI85" s="3"/>
      <c r="BJ85" s="3"/>
      <c r="BK85" s="8"/>
      <c r="BL85" s="3"/>
      <c r="BM85" s="3"/>
      <c r="BN85" s="3"/>
      <c r="BO85" s="3"/>
    </row>
    <row r="86" ht="13.5" customHeight="1">
      <c r="A86" s="3">
        <v>2024.0</v>
      </c>
      <c r="B86" s="3" t="s">
        <v>315</v>
      </c>
      <c r="C86" s="3"/>
      <c r="D86" s="3" t="s">
        <v>65</v>
      </c>
      <c r="E86" s="3" t="s">
        <v>90</v>
      </c>
      <c r="F86" s="3" t="s">
        <v>67</v>
      </c>
      <c r="G86" s="3" t="s">
        <v>68</v>
      </c>
      <c r="H86" s="3" t="s">
        <v>69</v>
      </c>
      <c r="I86" s="3" t="s">
        <v>316</v>
      </c>
      <c r="J86" s="4" t="s">
        <v>270</v>
      </c>
      <c r="K86" s="4" t="s">
        <v>156</v>
      </c>
      <c r="L86" s="4" t="s">
        <v>105</v>
      </c>
      <c r="M86" s="4" t="s">
        <v>105</v>
      </c>
      <c r="N86" s="3" t="s">
        <v>72</v>
      </c>
      <c r="O86" s="3">
        <v>434794.0</v>
      </c>
      <c r="P86" s="3" t="s">
        <v>317</v>
      </c>
      <c r="Q86" s="3" t="s">
        <v>318</v>
      </c>
      <c r="R86" s="3">
        <f t="shared" si="52"/>
        <v>78633</v>
      </c>
      <c r="S86" s="3">
        <v>9392.0</v>
      </c>
      <c r="T86" s="3">
        <v>69241.0</v>
      </c>
      <c r="U86" s="3" t="s">
        <v>75</v>
      </c>
      <c r="V86" s="3"/>
      <c r="W86" s="3">
        <v>354.0</v>
      </c>
      <c r="X86" s="3" t="s">
        <v>319</v>
      </c>
      <c r="Y86" s="3"/>
      <c r="Z86" s="3" t="s">
        <v>320</v>
      </c>
      <c r="AA86" s="3" t="s">
        <v>97</v>
      </c>
      <c r="AB86" s="3" t="s">
        <v>78</v>
      </c>
      <c r="AC86" s="3"/>
      <c r="AD86" s="3"/>
      <c r="AE86" s="3" t="s">
        <v>98</v>
      </c>
      <c r="AF86" s="3" t="s">
        <v>83</v>
      </c>
      <c r="AG86" s="3">
        <v>1.12</v>
      </c>
      <c r="AH86" s="3">
        <v>0.99</v>
      </c>
      <c r="AI86" s="3">
        <v>1.27</v>
      </c>
      <c r="AJ86" s="8">
        <v>0.062</v>
      </c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 t="s">
        <v>83</v>
      </c>
      <c r="AW86" s="3">
        <v>1.12</v>
      </c>
      <c r="AX86" s="3">
        <v>0.99</v>
      </c>
      <c r="AY86" s="3">
        <v>1.27</v>
      </c>
      <c r="AZ86" s="3"/>
      <c r="BA86" s="3"/>
      <c r="BB86" s="3"/>
      <c r="BC86" s="3"/>
      <c r="BD86" s="3"/>
      <c r="BE86" s="3"/>
      <c r="BF86" s="8"/>
      <c r="BG86" s="3"/>
      <c r="BH86" s="3"/>
      <c r="BI86" s="3"/>
      <c r="BJ86" s="3"/>
      <c r="BK86" s="8"/>
      <c r="BL86" s="3"/>
      <c r="BM86" s="3"/>
      <c r="BN86" s="3"/>
      <c r="BO86" s="3"/>
    </row>
    <row r="87" ht="13.5" customHeight="1">
      <c r="A87" s="3">
        <v>2024.0</v>
      </c>
      <c r="B87" s="3" t="s">
        <v>321</v>
      </c>
      <c r="C87" s="3"/>
      <c r="D87" s="3" t="s">
        <v>65</v>
      </c>
      <c r="E87" s="3" t="s">
        <v>90</v>
      </c>
      <c r="F87" s="3" t="s">
        <v>67</v>
      </c>
      <c r="G87" s="3" t="s">
        <v>68</v>
      </c>
      <c r="H87" s="3" t="s">
        <v>69</v>
      </c>
      <c r="I87" s="3" t="s">
        <v>122</v>
      </c>
      <c r="J87" s="4" t="s">
        <v>93</v>
      </c>
      <c r="K87" s="4" t="s">
        <v>93</v>
      </c>
      <c r="L87" s="4" t="s">
        <v>123</v>
      </c>
      <c r="M87" s="3" t="s">
        <v>123</v>
      </c>
      <c r="N87" s="3" t="s">
        <v>72</v>
      </c>
      <c r="O87" s="3">
        <v>339224.0</v>
      </c>
      <c r="P87" s="3" t="s">
        <v>75</v>
      </c>
      <c r="Q87" s="3" t="s">
        <v>185</v>
      </c>
      <c r="R87" s="3">
        <v>161460.0</v>
      </c>
      <c r="S87" s="3" t="s">
        <v>117</v>
      </c>
      <c r="T87" s="3" t="s">
        <v>117</v>
      </c>
      <c r="U87" s="3" t="s">
        <v>75</v>
      </c>
      <c r="V87" s="3"/>
      <c r="W87" s="3">
        <v>78.0</v>
      </c>
      <c r="X87" s="3"/>
      <c r="Y87" s="3"/>
      <c r="Z87" s="3"/>
      <c r="AA87" s="3" t="s">
        <v>97</v>
      </c>
      <c r="AB87" s="3" t="s">
        <v>78</v>
      </c>
      <c r="AC87" s="3"/>
      <c r="AD87" s="3"/>
      <c r="AE87" s="3" t="s">
        <v>98</v>
      </c>
      <c r="AF87" s="3" t="s">
        <v>80</v>
      </c>
      <c r="AG87" s="3">
        <v>0.05</v>
      </c>
      <c r="AH87" s="3">
        <v>0.01</v>
      </c>
      <c r="AI87" s="3">
        <v>0.09</v>
      </c>
      <c r="AJ87" s="3">
        <v>0.01</v>
      </c>
      <c r="AK87" s="3">
        <v>121.03</v>
      </c>
      <c r="AL87" s="3"/>
      <c r="AM87" s="3"/>
      <c r="AN87" s="3"/>
      <c r="AO87" s="3"/>
      <c r="AP87" s="3"/>
      <c r="AQ87" s="3"/>
      <c r="AR87" s="3"/>
      <c r="AS87" s="3">
        <f t="shared" ref="AS87:AU87" si="53">EXP(AG87)</f>
        <v>1.051271096</v>
      </c>
      <c r="AT87" s="3">
        <f t="shared" si="53"/>
        <v>1.010050167</v>
      </c>
      <c r="AU87" s="3">
        <f t="shared" si="53"/>
        <v>1.094174284</v>
      </c>
      <c r="AV87" s="3" t="s">
        <v>83</v>
      </c>
      <c r="AW87" s="3">
        <v>1.0512710963760241</v>
      </c>
      <c r="AX87" s="3">
        <v>1.010050167084168</v>
      </c>
      <c r="AY87" s="3">
        <v>1.0941742837052104</v>
      </c>
      <c r="AZ87" s="3"/>
      <c r="BA87" s="3"/>
      <c r="BB87" s="3" t="s">
        <v>80</v>
      </c>
      <c r="BC87" s="3">
        <v>0.07</v>
      </c>
      <c r="BD87" s="3">
        <v>-0.02</v>
      </c>
      <c r="BE87" s="3">
        <v>0.16</v>
      </c>
      <c r="BF87" s="8">
        <v>0.15</v>
      </c>
      <c r="BG87" s="3" t="s">
        <v>80</v>
      </c>
      <c r="BH87" s="3">
        <v>0.08</v>
      </c>
      <c r="BI87" s="3">
        <v>0.03</v>
      </c>
      <c r="BJ87" s="3">
        <v>0.13</v>
      </c>
      <c r="BK87" s="8">
        <v>0.00181</v>
      </c>
      <c r="BL87" s="3"/>
      <c r="BM87" s="3"/>
      <c r="BN87" s="3"/>
      <c r="BO87" s="3"/>
    </row>
    <row r="88" ht="13.5" customHeight="1">
      <c r="A88" s="3">
        <v>2024.0</v>
      </c>
      <c r="B88" s="3" t="s">
        <v>322</v>
      </c>
      <c r="C88" s="3"/>
      <c r="D88" s="3" t="s">
        <v>65</v>
      </c>
      <c r="E88" s="3" t="s">
        <v>90</v>
      </c>
      <c r="F88" s="3" t="s">
        <v>67</v>
      </c>
      <c r="G88" s="3" t="s">
        <v>189</v>
      </c>
      <c r="H88" s="3" t="s">
        <v>69</v>
      </c>
      <c r="I88" s="3" t="s">
        <v>122</v>
      </c>
      <c r="J88" s="4" t="s">
        <v>93</v>
      </c>
      <c r="K88" s="4" t="s">
        <v>93</v>
      </c>
      <c r="L88" s="4" t="s">
        <v>123</v>
      </c>
      <c r="M88" s="3" t="s">
        <v>123</v>
      </c>
      <c r="N88" s="3" t="s">
        <v>72</v>
      </c>
      <c r="O88" s="3">
        <v>158855.0</v>
      </c>
      <c r="P88" s="3" t="s">
        <v>75</v>
      </c>
      <c r="Q88" s="3" t="s">
        <v>185</v>
      </c>
      <c r="R88" s="3">
        <v>161460.0</v>
      </c>
      <c r="S88" s="3" t="s">
        <v>117</v>
      </c>
      <c r="T88" s="3" t="s">
        <v>117</v>
      </c>
      <c r="U88" s="3" t="s">
        <v>75</v>
      </c>
      <c r="V88" s="3"/>
      <c r="W88" s="3"/>
      <c r="X88" s="3"/>
      <c r="Y88" s="3"/>
      <c r="Z88" s="3"/>
      <c r="AA88" s="3" t="s">
        <v>97</v>
      </c>
      <c r="AB88" s="3" t="s">
        <v>78</v>
      </c>
      <c r="AC88" s="3"/>
      <c r="AD88" s="3"/>
      <c r="AE88" s="3" t="s">
        <v>98</v>
      </c>
      <c r="AF88" s="3" t="s">
        <v>80</v>
      </c>
      <c r="AG88" s="3">
        <v>0.033</v>
      </c>
      <c r="AH88" s="3">
        <v>0.008</v>
      </c>
      <c r="AI88" s="3">
        <v>0.057</v>
      </c>
      <c r="AJ88" s="3">
        <v>0.01</v>
      </c>
      <c r="AK88" s="3"/>
      <c r="AL88" s="3"/>
      <c r="AM88" s="3"/>
      <c r="AN88" s="3"/>
      <c r="AO88" s="3"/>
      <c r="AP88" s="3"/>
      <c r="AQ88" s="3"/>
      <c r="AR88" s="3"/>
      <c r="AS88" s="3">
        <f t="shared" ref="AS88:AU88" si="54">EXP(AG88)</f>
        <v>1.033550539</v>
      </c>
      <c r="AT88" s="3">
        <f t="shared" si="54"/>
        <v>1.008032086</v>
      </c>
      <c r="AU88" s="3">
        <f t="shared" si="54"/>
        <v>1.05865581</v>
      </c>
      <c r="AV88" s="3" t="s">
        <v>83</v>
      </c>
      <c r="AW88" s="3">
        <v>1.010050167084168</v>
      </c>
      <c r="AX88" s="3">
        <v>0.97824023505121</v>
      </c>
      <c r="AY88" s="3">
        <v>1.0428944787507632</v>
      </c>
      <c r="AZ88" s="3">
        <v>0.0</v>
      </c>
      <c r="BA88" s="3">
        <v>0.6</v>
      </c>
      <c r="BB88" s="3"/>
      <c r="BC88" s="3"/>
      <c r="BD88" s="3"/>
      <c r="BE88" s="3"/>
      <c r="BF88" s="8"/>
      <c r="BG88" s="3"/>
      <c r="BH88" s="3"/>
      <c r="BI88" s="3"/>
      <c r="BJ88" s="3"/>
      <c r="BK88" s="8"/>
      <c r="BL88" s="3"/>
      <c r="BM88" s="3"/>
      <c r="BN88" s="3"/>
      <c r="BO88" s="3"/>
    </row>
    <row r="89" ht="13.5" customHeight="1">
      <c r="A89" s="3">
        <v>2024.0</v>
      </c>
      <c r="B89" s="3" t="s">
        <v>322</v>
      </c>
      <c r="C89" s="3"/>
      <c r="D89" s="3" t="s">
        <v>65</v>
      </c>
      <c r="E89" s="3" t="s">
        <v>90</v>
      </c>
      <c r="F89" s="3" t="s">
        <v>67</v>
      </c>
      <c r="G89" s="3" t="s">
        <v>323</v>
      </c>
      <c r="H89" s="3" t="s">
        <v>69</v>
      </c>
      <c r="I89" s="3" t="s">
        <v>122</v>
      </c>
      <c r="J89" s="4" t="s">
        <v>93</v>
      </c>
      <c r="K89" s="4" t="s">
        <v>93</v>
      </c>
      <c r="L89" s="4" t="s">
        <v>123</v>
      </c>
      <c r="M89" s="3" t="s">
        <v>123</v>
      </c>
      <c r="N89" s="3" t="s">
        <v>72</v>
      </c>
      <c r="O89" s="3">
        <v>98697.0</v>
      </c>
      <c r="P89" s="3" t="s">
        <v>75</v>
      </c>
      <c r="Q89" s="3" t="s">
        <v>185</v>
      </c>
      <c r="R89" s="3">
        <v>161460.0</v>
      </c>
      <c r="S89" s="3" t="s">
        <v>117</v>
      </c>
      <c r="T89" s="3" t="s">
        <v>117</v>
      </c>
      <c r="U89" s="3" t="s">
        <v>75</v>
      </c>
      <c r="V89" s="3"/>
      <c r="W89" s="3"/>
      <c r="X89" s="3"/>
      <c r="Y89" s="3"/>
      <c r="Z89" s="3"/>
      <c r="AA89" s="3" t="s">
        <v>97</v>
      </c>
      <c r="AB89" s="3" t="s">
        <v>78</v>
      </c>
      <c r="AC89" s="3"/>
      <c r="AD89" s="3"/>
      <c r="AE89" s="3" t="s">
        <v>98</v>
      </c>
      <c r="AF89" s="3" t="s">
        <v>80</v>
      </c>
      <c r="AG89" s="3">
        <v>0.023</v>
      </c>
      <c r="AH89" s="3">
        <v>0.007</v>
      </c>
      <c r="AI89" s="3">
        <v>0.04</v>
      </c>
      <c r="AJ89" s="3">
        <v>0.006</v>
      </c>
      <c r="AK89" s="3"/>
      <c r="AL89" s="3"/>
      <c r="AM89" s="3"/>
      <c r="AN89" s="3"/>
      <c r="AO89" s="3"/>
      <c r="AP89" s="3"/>
      <c r="AQ89" s="3"/>
      <c r="AR89" s="3"/>
      <c r="AS89" s="3">
        <f t="shared" ref="AS89:AU89" si="55">EXP(AG89)</f>
        <v>1.02326654</v>
      </c>
      <c r="AT89" s="3">
        <f t="shared" si="55"/>
        <v>1.007024557</v>
      </c>
      <c r="AU89" s="3">
        <f t="shared" si="55"/>
        <v>1.040810774</v>
      </c>
      <c r="AV89" s="3" t="s">
        <v>83</v>
      </c>
      <c r="AW89" s="3">
        <v>0.9920319148370607</v>
      </c>
      <c r="AX89" s="3">
        <v>0.9704455335485082</v>
      </c>
      <c r="AY89" s="3">
        <v>1.0130848673598092</v>
      </c>
      <c r="AZ89" s="3">
        <v>0.0</v>
      </c>
      <c r="BA89" s="3">
        <v>0.69</v>
      </c>
      <c r="BB89" s="3"/>
      <c r="BC89" s="3"/>
      <c r="BD89" s="3"/>
      <c r="BE89" s="3"/>
      <c r="BF89" s="8"/>
      <c r="BG89" s="3"/>
      <c r="BH89" s="3"/>
      <c r="BI89" s="3"/>
      <c r="BJ89" s="3"/>
      <c r="BK89" s="8"/>
      <c r="BL89" s="3"/>
      <c r="BM89" s="3"/>
      <c r="BN89" s="3"/>
      <c r="BO89" s="3"/>
    </row>
    <row r="90" ht="13.5" customHeight="1">
      <c r="A90" s="3">
        <v>2024.0</v>
      </c>
      <c r="B90" s="3" t="s">
        <v>322</v>
      </c>
      <c r="C90" s="3"/>
      <c r="D90" s="3" t="s">
        <v>65</v>
      </c>
      <c r="E90" s="3" t="s">
        <v>90</v>
      </c>
      <c r="F90" s="3" t="s">
        <v>67</v>
      </c>
      <c r="G90" s="3" t="s">
        <v>324</v>
      </c>
      <c r="H90" s="3" t="s">
        <v>69</v>
      </c>
      <c r="I90" s="3" t="s">
        <v>122</v>
      </c>
      <c r="J90" s="4" t="s">
        <v>93</v>
      </c>
      <c r="K90" s="4" t="s">
        <v>93</v>
      </c>
      <c r="L90" s="4" t="s">
        <v>123</v>
      </c>
      <c r="M90" s="3" t="s">
        <v>123</v>
      </c>
      <c r="N90" s="3" t="s">
        <v>72</v>
      </c>
      <c r="O90" s="3">
        <v>72546.0</v>
      </c>
      <c r="P90" s="3" t="s">
        <v>75</v>
      </c>
      <c r="Q90" s="3" t="s">
        <v>185</v>
      </c>
      <c r="R90" s="3">
        <v>161460.0</v>
      </c>
      <c r="S90" s="3" t="s">
        <v>117</v>
      </c>
      <c r="T90" s="3" t="s">
        <v>117</v>
      </c>
      <c r="U90" s="3" t="s">
        <v>75</v>
      </c>
      <c r="V90" s="3"/>
      <c r="W90" s="3"/>
      <c r="X90" s="3"/>
      <c r="Y90" s="3"/>
      <c r="Z90" s="3"/>
      <c r="AA90" s="3" t="s">
        <v>97</v>
      </c>
      <c r="AB90" s="3" t="s">
        <v>78</v>
      </c>
      <c r="AC90" s="3"/>
      <c r="AD90" s="3"/>
      <c r="AE90" s="3" t="s">
        <v>98</v>
      </c>
      <c r="AF90" s="3" t="s">
        <v>80</v>
      </c>
      <c r="AG90" s="3">
        <v>0.021</v>
      </c>
      <c r="AH90" s="3">
        <v>0.006</v>
      </c>
      <c r="AI90" s="3">
        <v>0.036</v>
      </c>
      <c r="AJ90" s="3">
        <v>0.006</v>
      </c>
      <c r="AK90" s="3"/>
      <c r="AL90" s="3"/>
      <c r="AM90" s="3"/>
      <c r="AN90" s="3"/>
      <c r="AO90" s="3"/>
      <c r="AP90" s="3"/>
      <c r="AQ90" s="3"/>
      <c r="AR90" s="3"/>
      <c r="AS90" s="3">
        <f t="shared" ref="AS90:AU90" si="56">EXP(AG90)</f>
        <v>1.021222052</v>
      </c>
      <c r="AT90" s="3">
        <f t="shared" si="56"/>
        <v>1.006018036</v>
      </c>
      <c r="AU90" s="3">
        <f t="shared" si="56"/>
        <v>1.036655846</v>
      </c>
      <c r="AV90" s="3" t="s">
        <v>83</v>
      </c>
      <c r="AW90" s="3">
        <v>0.967538559589032</v>
      </c>
      <c r="AX90" s="3">
        <v>0.9540873975903711</v>
      </c>
      <c r="AY90" s="3">
        <v>0.9801986733067553</v>
      </c>
      <c r="AZ90" s="3">
        <v>9.45</v>
      </c>
      <c r="BA90" s="3">
        <v>0.85</v>
      </c>
      <c r="BB90" s="3"/>
      <c r="BC90" s="3"/>
      <c r="BD90" s="3"/>
      <c r="BE90" s="3"/>
      <c r="BF90" s="8"/>
      <c r="BG90" s="3"/>
      <c r="BH90" s="3"/>
      <c r="BI90" s="3"/>
      <c r="BJ90" s="3"/>
      <c r="BK90" s="8"/>
      <c r="BL90" s="3"/>
      <c r="BM90" s="3"/>
      <c r="BN90" s="3"/>
      <c r="BO90" s="3"/>
    </row>
    <row r="91" ht="13.5" customHeight="1">
      <c r="A91" s="12">
        <v>2024.0</v>
      </c>
      <c r="B91" s="12" t="s">
        <v>325</v>
      </c>
      <c r="C91" s="12"/>
      <c r="D91" s="12" t="s">
        <v>65</v>
      </c>
      <c r="E91" s="12" t="s">
        <v>90</v>
      </c>
      <c r="F91" s="12" t="s">
        <v>67</v>
      </c>
      <c r="G91" s="12" t="s">
        <v>68</v>
      </c>
      <c r="H91" s="12" t="s">
        <v>69</v>
      </c>
      <c r="I91" s="12" t="s">
        <v>69</v>
      </c>
      <c r="J91" s="13" t="s">
        <v>134</v>
      </c>
      <c r="K91" s="13" t="s">
        <v>115</v>
      </c>
      <c r="L91" s="13" t="s">
        <v>326</v>
      </c>
      <c r="M91" s="13" t="s">
        <v>105</v>
      </c>
      <c r="N91" s="12" t="s">
        <v>126</v>
      </c>
      <c r="O91" s="12">
        <v>336107.0</v>
      </c>
      <c r="P91" s="12" t="s">
        <v>75</v>
      </c>
      <c r="Q91" s="12" t="s">
        <v>245</v>
      </c>
      <c r="R91" s="12">
        <v>215644.0</v>
      </c>
      <c r="S91" s="12" t="s">
        <v>117</v>
      </c>
      <c r="T91" s="12" t="s">
        <v>117</v>
      </c>
      <c r="U91" s="12" t="s">
        <v>75</v>
      </c>
      <c r="V91" s="12"/>
      <c r="W91" s="12">
        <v>296.0</v>
      </c>
      <c r="X91" s="12"/>
      <c r="Y91" s="12"/>
      <c r="Z91" s="12"/>
      <c r="AA91" s="12" t="s">
        <v>97</v>
      </c>
      <c r="AB91" s="12" t="s">
        <v>78</v>
      </c>
      <c r="AC91" s="12"/>
      <c r="AD91" s="12"/>
      <c r="AE91" s="12" t="s">
        <v>98</v>
      </c>
      <c r="AF91" s="12" t="s">
        <v>83</v>
      </c>
      <c r="AG91" s="12">
        <v>1.104</v>
      </c>
      <c r="AH91" s="12">
        <v>1.02</v>
      </c>
      <c r="AI91" s="12">
        <v>1.194</v>
      </c>
      <c r="AJ91" s="12">
        <v>0.031</v>
      </c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 t="s">
        <v>83</v>
      </c>
      <c r="AW91" s="12">
        <v>1.104</v>
      </c>
      <c r="AX91" s="12">
        <v>1.02</v>
      </c>
      <c r="AY91" s="12">
        <v>1.194</v>
      </c>
      <c r="AZ91" s="12"/>
      <c r="BA91" s="12"/>
      <c r="BB91" s="12" t="s">
        <v>83</v>
      </c>
      <c r="BC91" s="12">
        <v>1.079</v>
      </c>
      <c r="BD91" s="12">
        <v>0.829</v>
      </c>
      <c r="BE91" s="12">
        <v>1.406</v>
      </c>
      <c r="BF91" s="14">
        <v>0.571</v>
      </c>
      <c r="BG91" s="12" t="s">
        <v>83</v>
      </c>
      <c r="BH91" s="12">
        <v>1.065</v>
      </c>
      <c r="BI91" s="12">
        <v>0.956</v>
      </c>
      <c r="BJ91" s="12">
        <v>1.185</v>
      </c>
      <c r="BK91" s="14">
        <v>0.252</v>
      </c>
      <c r="BL91" s="12"/>
      <c r="BM91" s="12"/>
      <c r="BN91" s="12"/>
      <c r="BO91" s="12"/>
    </row>
    <row r="92" ht="13.5" customHeight="1">
      <c r="A92" s="3">
        <v>2021.0</v>
      </c>
      <c r="B92" s="4" t="s">
        <v>112</v>
      </c>
      <c r="C92" s="3"/>
      <c r="D92" s="3" t="s">
        <v>65</v>
      </c>
      <c r="E92" s="3" t="s">
        <v>90</v>
      </c>
      <c r="F92" s="4" t="s">
        <v>67</v>
      </c>
      <c r="G92" s="4" t="s">
        <v>68</v>
      </c>
      <c r="H92" s="4" t="s">
        <v>327</v>
      </c>
      <c r="I92" s="4" t="s">
        <v>328</v>
      </c>
      <c r="J92" s="4" t="s">
        <v>92</v>
      </c>
      <c r="K92" s="4" t="s">
        <v>93</v>
      </c>
      <c r="L92" s="4" t="s">
        <v>114</v>
      </c>
      <c r="M92" s="3" t="s">
        <v>115</v>
      </c>
      <c r="N92" s="15" t="s">
        <v>213</v>
      </c>
      <c r="O92" s="3">
        <v>339224.0</v>
      </c>
      <c r="P92" s="3" t="s">
        <v>75</v>
      </c>
      <c r="Q92" s="3" t="s">
        <v>329</v>
      </c>
      <c r="R92" s="3">
        <v>96642.0</v>
      </c>
      <c r="S92" s="3">
        <v>1844.0</v>
      </c>
      <c r="T92" s="3">
        <v>94798.0</v>
      </c>
      <c r="U92" s="3" t="s">
        <v>75</v>
      </c>
      <c r="V92" s="3"/>
      <c r="W92" s="3">
        <v>72.0</v>
      </c>
      <c r="X92" s="3">
        <v>0.016</v>
      </c>
      <c r="Y92" s="3"/>
      <c r="Z92" s="3">
        <v>6194.7</v>
      </c>
      <c r="AA92" s="3" t="s">
        <v>97</v>
      </c>
      <c r="AB92" s="3" t="s">
        <v>78</v>
      </c>
      <c r="AC92" s="3"/>
      <c r="AD92" s="3"/>
      <c r="AE92" s="3" t="s">
        <v>98</v>
      </c>
      <c r="AF92" s="3" t="s">
        <v>83</v>
      </c>
      <c r="AG92" s="3">
        <v>1.22</v>
      </c>
      <c r="AH92" s="3">
        <v>0.89</v>
      </c>
      <c r="AI92" s="3">
        <v>1.65</v>
      </c>
      <c r="AJ92" s="3">
        <v>0.217</v>
      </c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 t="s">
        <v>83</v>
      </c>
      <c r="AW92" s="6">
        <v>1.22</v>
      </c>
      <c r="AX92" s="6">
        <v>0.89</v>
      </c>
      <c r="AY92" s="6">
        <v>1.65</v>
      </c>
      <c r="AZ92" s="3">
        <v>-0.00463</v>
      </c>
      <c r="BA92" s="3">
        <v>0.663</v>
      </c>
      <c r="BB92" s="3" t="s">
        <v>83</v>
      </c>
      <c r="BC92" s="3">
        <v>1.41</v>
      </c>
      <c r="BD92" s="3">
        <v>0.66</v>
      </c>
      <c r="BE92" s="3">
        <v>3.0</v>
      </c>
      <c r="BF92" s="3">
        <v>0.374</v>
      </c>
      <c r="BG92" s="3" t="s">
        <v>83</v>
      </c>
      <c r="BH92" s="3">
        <v>1.28</v>
      </c>
      <c r="BI92" s="3">
        <v>0.78</v>
      </c>
      <c r="BJ92" s="3">
        <v>2.11</v>
      </c>
      <c r="BK92" s="3">
        <v>0.333</v>
      </c>
      <c r="BL92" s="3"/>
      <c r="BM92" s="3"/>
      <c r="BN92" s="3"/>
      <c r="BO92" s="3"/>
    </row>
    <row r="93" ht="13.5" customHeight="1">
      <c r="A93" s="3">
        <v>2021.0</v>
      </c>
      <c r="B93" s="3" t="s">
        <v>112</v>
      </c>
      <c r="C93" s="3"/>
      <c r="D93" s="3" t="s">
        <v>65</v>
      </c>
      <c r="E93" s="3" t="s">
        <v>66</v>
      </c>
      <c r="F93" s="3" t="s">
        <v>67</v>
      </c>
      <c r="G93" s="3" t="s">
        <v>68</v>
      </c>
      <c r="H93" s="3" t="s">
        <v>327</v>
      </c>
      <c r="I93" s="3" t="s">
        <v>330</v>
      </c>
      <c r="J93" s="3" t="s">
        <v>114</v>
      </c>
      <c r="K93" s="3" t="s">
        <v>115</v>
      </c>
      <c r="L93" s="3" t="s">
        <v>114</v>
      </c>
      <c r="M93" s="3" t="s">
        <v>115</v>
      </c>
      <c r="N93" s="15" t="s">
        <v>213</v>
      </c>
      <c r="O93" s="3">
        <v>339224.0</v>
      </c>
      <c r="P93" s="3" t="s">
        <v>75</v>
      </c>
      <c r="Q93" s="3" t="s">
        <v>329</v>
      </c>
      <c r="R93" s="3">
        <f t="shared" ref="R93:R94" si="57">S93+T93</f>
        <v>82447</v>
      </c>
      <c r="S93" s="3">
        <v>6163.0</v>
      </c>
      <c r="T93" s="3">
        <v>76284.0</v>
      </c>
      <c r="U93" s="3" t="s">
        <v>75</v>
      </c>
      <c r="V93" s="3"/>
      <c r="W93" s="3">
        <v>72.0</v>
      </c>
      <c r="X93" s="3">
        <v>0.016</v>
      </c>
      <c r="Y93" s="3"/>
      <c r="Z93" s="3">
        <v>6194.7</v>
      </c>
      <c r="AA93" s="3" t="s">
        <v>97</v>
      </c>
      <c r="AB93" s="3" t="s">
        <v>78</v>
      </c>
      <c r="AC93" s="3"/>
      <c r="AD93" s="3"/>
      <c r="AE93" s="3" t="s">
        <v>127</v>
      </c>
      <c r="AF93" s="3" t="s">
        <v>83</v>
      </c>
      <c r="AG93" s="3">
        <v>1.08</v>
      </c>
      <c r="AH93" s="3">
        <v>0.86</v>
      </c>
      <c r="AI93" s="3">
        <v>1.35</v>
      </c>
      <c r="AJ93" s="3">
        <v>0.51</v>
      </c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 t="s">
        <v>83</v>
      </c>
      <c r="AW93" s="6">
        <v>1.08</v>
      </c>
      <c r="AX93" s="6">
        <v>0.86</v>
      </c>
      <c r="AY93" s="6">
        <v>1.35</v>
      </c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</row>
    <row r="94" ht="13.5" customHeight="1">
      <c r="A94" s="3">
        <v>2021.0</v>
      </c>
      <c r="B94" s="4" t="s">
        <v>112</v>
      </c>
      <c r="C94" s="3"/>
      <c r="D94" s="3" t="s">
        <v>65</v>
      </c>
      <c r="E94" s="3" t="s">
        <v>90</v>
      </c>
      <c r="F94" s="4" t="s">
        <v>67</v>
      </c>
      <c r="G94" s="4" t="s">
        <v>68</v>
      </c>
      <c r="H94" s="4" t="s">
        <v>327</v>
      </c>
      <c r="I94" s="4" t="s">
        <v>330</v>
      </c>
      <c r="J94" s="4" t="s">
        <v>92</v>
      </c>
      <c r="K94" s="4" t="s">
        <v>93</v>
      </c>
      <c r="L94" s="4" t="s">
        <v>114</v>
      </c>
      <c r="M94" s="3" t="s">
        <v>115</v>
      </c>
      <c r="N94" s="15" t="s">
        <v>213</v>
      </c>
      <c r="O94" s="3">
        <v>339224.0</v>
      </c>
      <c r="P94" s="3" t="s">
        <v>75</v>
      </c>
      <c r="Q94" s="3" t="s">
        <v>329</v>
      </c>
      <c r="R94" s="3">
        <f t="shared" si="57"/>
        <v>96658</v>
      </c>
      <c r="S94" s="3">
        <v>7218.0</v>
      </c>
      <c r="T94" s="3">
        <v>89440.0</v>
      </c>
      <c r="U94" s="3" t="s">
        <v>75</v>
      </c>
      <c r="V94" s="3"/>
      <c r="W94" s="3">
        <v>72.0</v>
      </c>
      <c r="X94" s="3">
        <v>0.016</v>
      </c>
      <c r="Y94" s="3"/>
      <c r="Z94" s="3">
        <v>6194.7</v>
      </c>
      <c r="AA94" s="3" t="s">
        <v>97</v>
      </c>
      <c r="AB94" s="3" t="s">
        <v>78</v>
      </c>
      <c r="AC94" s="3"/>
      <c r="AD94" s="3"/>
      <c r="AE94" s="3" t="s">
        <v>98</v>
      </c>
      <c r="AF94" s="3" t="s">
        <v>83</v>
      </c>
      <c r="AG94" s="3">
        <v>0.99</v>
      </c>
      <c r="AH94" s="3">
        <v>0.83</v>
      </c>
      <c r="AI94" s="3">
        <v>1.18</v>
      </c>
      <c r="AJ94" s="3">
        <v>0.904</v>
      </c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 t="s">
        <v>83</v>
      </c>
      <c r="AW94" s="6">
        <v>0.99</v>
      </c>
      <c r="AX94" s="6">
        <v>0.83</v>
      </c>
      <c r="AY94" s="6">
        <v>1.18</v>
      </c>
      <c r="AZ94" s="3">
        <v>-0.01105</v>
      </c>
      <c r="BA94" s="3">
        <v>0.0749</v>
      </c>
      <c r="BB94" s="3" t="s">
        <v>83</v>
      </c>
      <c r="BC94" s="3">
        <v>1.41</v>
      </c>
      <c r="BD94" s="3">
        <v>0.93</v>
      </c>
      <c r="BE94" s="3">
        <v>2.15</v>
      </c>
      <c r="BF94" s="3">
        <v>0.114</v>
      </c>
      <c r="BG94" s="3" t="s">
        <v>83</v>
      </c>
      <c r="BH94" s="3">
        <v>1.06</v>
      </c>
      <c r="BI94" s="3">
        <v>0.82</v>
      </c>
      <c r="BJ94" s="3">
        <v>1.36</v>
      </c>
      <c r="BK94" s="3">
        <v>0.681</v>
      </c>
      <c r="BL94" s="3"/>
      <c r="BM94" s="3"/>
      <c r="BN94" s="3"/>
      <c r="BO94" s="3"/>
    </row>
    <row r="95" ht="13.5" customHeight="1">
      <c r="A95" s="3">
        <v>2021.0</v>
      </c>
      <c r="B95" s="4" t="s">
        <v>112</v>
      </c>
      <c r="C95" s="3"/>
      <c r="D95" s="3" t="s">
        <v>65</v>
      </c>
      <c r="E95" s="3" t="s">
        <v>66</v>
      </c>
      <c r="F95" s="4" t="s">
        <v>67</v>
      </c>
      <c r="G95" s="4" t="s">
        <v>68</v>
      </c>
      <c r="H95" s="4" t="s">
        <v>327</v>
      </c>
      <c r="I95" s="4" t="s">
        <v>328</v>
      </c>
      <c r="J95" s="4" t="s">
        <v>114</v>
      </c>
      <c r="K95" s="3" t="s">
        <v>115</v>
      </c>
      <c r="L95" s="4" t="s">
        <v>114</v>
      </c>
      <c r="M95" s="3" t="s">
        <v>115</v>
      </c>
      <c r="N95" s="15" t="s">
        <v>213</v>
      </c>
      <c r="O95" s="3">
        <v>339224.0</v>
      </c>
      <c r="P95" s="3" t="s">
        <v>75</v>
      </c>
      <c r="Q95" s="3" t="s">
        <v>329</v>
      </c>
      <c r="R95" s="3">
        <v>82434.0</v>
      </c>
      <c r="S95" s="3">
        <v>1573.0</v>
      </c>
      <c r="T95" s="3">
        <v>80861.0</v>
      </c>
      <c r="U95" s="3" t="s">
        <v>75</v>
      </c>
      <c r="V95" s="3"/>
      <c r="W95" s="3">
        <v>72.0</v>
      </c>
      <c r="X95" s="3">
        <v>0.016</v>
      </c>
      <c r="Y95" s="3"/>
      <c r="Z95" s="3">
        <v>6194.7</v>
      </c>
      <c r="AA95" s="3" t="s">
        <v>97</v>
      </c>
      <c r="AB95" s="3" t="s">
        <v>78</v>
      </c>
      <c r="AC95" s="3"/>
      <c r="AD95" s="3"/>
      <c r="AE95" s="3" t="s">
        <v>127</v>
      </c>
      <c r="AF95" s="3" t="s">
        <v>83</v>
      </c>
      <c r="AG95" s="3">
        <v>1.36</v>
      </c>
      <c r="AH95" s="3">
        <v>0.88</v>
      </c>
      <c r="AI95" s="3">
        <v>2.09</v>
      </c>
      <c r="AJ95" s="3">
        <v>0.16</v>
      </c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 t="s">
        <v>83</v>
      </c>
      <c r="AW95" s="6">
        <v>1.36</v>
      </c>
      <c r="AX95" s="6">
        <v>0.88</v>
      </c>
      <c r="AY95" s="6">
        <v>2.09</v>
      </c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</row>
    <row r="96" ht="13.5" customHeight="1">
      <c r="A96" s="3">
        <v>2023.0</v>
      </c>
      <c r="B96" s="3" t="s">
        <v>249</v>
      </c>
      <c r="C96" s="3"/>
      <c r="D96" s="3" t="s">
        <v>65</v>
      </c>
      <c r="E96" s="3" t="s">
        <v>90</v>
      </c>
      <c r="F96" s="3" t="s">
        <v>67</v>
      </c>
      <c r="G96" s="3" t="s">
        <v>68</v>
      </c>
      <c r="H96" s="3" t="s">
        <v>327</v>
      </c>
      <c r="I96" s="3" t="s">
        <v>327</v>
      </c>
      <c r="J96" s="3" t="s">
        <v>250</v>
      </c>
      <c r="K96" s="4" t="s">
        <v>156</v>
      </c>
      <c r="L96" s="4" t="s">
        <v>331</v>
      </c>
      <c r="M96" s="4" t="s">
        <v>332</v>
      </c>
      <c r="N96" s="15" t="s">
        <v>213</v>
      </c>
      <c r="O96" s="3">
        <v>806835.0</v>
      </c>
      <c r="P96" s="3" t="s">
        <v>75</v>
      </c>
      <c r="Q96" s="3" t="s">
        <v>102</v>
      </c>
      <c r="R96" s="3">
        <v>21761.0</v>
      </c>
      <c r="S96" s="3">
        <v>7016.0</v>
      </c>
      <c r="T96" s="3">
        <v>14745.0</v>
      </c>
      <c r="U96" s="3" t="s">
        <v>73</v>
      </c>
      <c r="V96" s="3"/>
      <c r="W96" s="3">
        <v>469.0</v>
      </c>
      <c r="X96" s="3"/>
      <c r="Y96" s="3"/>
      <c r="Z96" s="3" t="s">
        <v>236</v>
      </c>
      <c r="AA96" s="3" t="s">
        <v>97</v>
      </c>
      <c r="AB96" s="3" t="s">
        <v>78</v>
      </c>
      <c r="AC96" s="3"/>
      <c r="AD96" s="3"/>
      <c r="AE96" s="3" t="s">
        <v>98</v>
      </c>
      <c r="AF96" s="3" t="s">
        <v>83</v>
      </c>
      <c r="AG96" s="3">
        <v>1.11</v>
      </c>
      <c r="AH96" s="3">
        <v>0.92</v>
      </c>
      <c r="AI96" s="3">
        <v>1.34</v>
      </c>
      <c r="AJ96" s="3">
        <v>0.257</v>
      </c>
      <c r="AK96" s="3">
        <v>392.48</v>
      </c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 t="s">
        <v>83</v>
      </c>
      <c r="AW96" s="3">
        <v>1.11</v>
      </c>
      <c r="AX96" s="3">
        <v>0.92</v>
      </c>
      <c r="AY96" s="3">
        <v>1.34</v>
      </c>
      <c r="AZ96" s="3"/>
      <c r="BA96" s="3"/>
      <c r="BB96" s="3" t="s">
        <v>83</v>
      </c>
      <c r="BC96" s="3">
        <v>1.13</v>
      </c>
      <c r="BD96" s="3">
        <v>0.63</v>
      </c>
      <c r="BE96" s="3">
        <v>2.01</v>
      </c>
      <c r="BF96" s="3">
        <v>0.68</v>
      </c>
      <c r="BG96" s="3" t="s">
        <v>83</v>
      </c>
      <c r="BH96" s="6">
        <v>1.25</v>
      </c>
      <c r="BI96" s="3">
        <v>0.93</v>
      </c>
      <c r="BJ96" s="3">
        <v>1.67</v>
      </c>
      <c r="BK96" s="3">
        <v>0.136</v>
      </c>
      <c r="BL96" s="3"/>
      <c r="BM96" s="3"/>
      <c r="BN96" s="3"/>
      <c r="BO96" s="3"/>
    </row>
    <row r="97" ht="13.5" customHeight="1">
      <c r="A97" s="3">
        <v>2015.0</v>
      </c>
      <c r="B97" s="4" t="s">
        <v>333</v>
      </c>
      <c r="C97" s="5" t="s">
        <v>64</v>
      </c>
      <c r="D97" s="3" t="s">
        <v>65</v>
      </c>
      <c r="E97" s="3" t="s">
        <v>90</v>
      </c>
      <c r="F97" s="4" t="s">
        <v>67</v>
      </c>
      <c r="G97" s="4" t="s">
        <v>68</v>
      </c>
      <c r="H97" s="4" t="s">
        <v>327</v>
      </c>
      <c r="I97" s="4" t="s">
        <v>334</v>
      </c>
      <c r="J97" s="4" t="s">
        <v>209</v>
      </c>
      <c r="K97" s="4" t="s">
        <v>210</v>
      </c>
      <c r="L97" s="4" t="s">
        <v>335</v>
      </c>
      <c r="M97" s="4" t="s">
        <v>336</v>
      </c>
      <c r="N97" s="3" t="s">
        <v>213</v>
      </c>
      <c r="O97" s="3">
        <v>9608.0</v>
      </c>
      <c r="P97" s="3" t="s">
        <v>73</v>
      </c>
      <c r="Q97" s="3" t="s">
        <v>337</v>
      </c>
      <c r="R97" s="3">
        <v>9608.0</v>
      </c>
      <c r="S97" s="3" t="s">
        <v>117</v>
      </c>
      <c r="T97" s="3" t="s">
        <v>117</v>
      </c>
      <c r="U97" s="3" t="s">
        <v>338</v>
      </c>
      <c r="V97" s="3" t="s">
        <v>339</v>
      </c>
      <c r="W97" s="3">
        <v>32.0</v>
      </c>
      <c r="X97" s="6">
        <v>0.0085</v>
      </c>
      <c r="Y97" s="3"/>
      <c r="Z97" s="3"/>
      <c r="AA97" s="3" t="s">
        <v>77</v>
      </c>
      <c r="AB97" s="3" t="s">
        <v>146</v>
      </c>
      <c r="AC97" s="3">
        <v>4.1017</v>
      </c>
      <c r="AD97" s="3">
        <v>2.2043</v>
      </c>
      <c r="AE97" s="3" t="s">
        <v>98</v>
      </c>
      <c r="AF97" s="3" t="s">
        <v>80</v>
      </c>
      <c r="AG97" s="3">
        <v>0.06</v>
      </c>
      <c r="AH97" s="3">
        <v>-0.04</v>
      </c>
      <c r="AI97" s="3">
        <v>0.16</v>
      </c>
      <c r="AJ97" s="3">
        <v>0.256</v>
      </c>
      <c r="AK97" s="3"/>
      <c r="AL97" s="3">
        <f>(AI97-AH97)/3.92</f>
        <v>0.05102040816</v>
      </c>
      <c r="AM97" s="3">
        <f>(AG97/AD97)*AC97</f>
        <v>0.1116463276</v>
      </c>
      <c r="AN97" s="3">
        <f>(AH97/AD97)*AC97</f>
        <v>-0.07443088509</v>
      </c>
      <c r="AO97" s="3">
        <f>(AI97/AD97)*AC97</f>
        <v>0.2977235404</v>
      </c>
      <c r="AP97" s="3">
        <f t="shared" ref="AP97:AR97" si="58">AM97*1.81</f>
        <v>0.202079853</v>
      </c>
      <c r="AQ97" s="3">
        <f t="shared" si="58"/>
        <v>-0.134719902</v>
      </c>
      <c r="AR97" s="3">
        <f t="shared" si="58"/>
        <v>0.538879608</v>
      </c>
      <c r="AS97" s="3">
        <f t="shared" ref="AS97:AU97" si="59">EXP(AP97)</f>
        <v>1.22394574</v>
      </c>
      <c r="AT97" s="3">
        <f t="shared" si="59"/>
        <v>0.873960672</v>
      </c>
      <c r="AU97" s="3">
        <f t="shared" si="59"/>
        <v>1.714085339</v>
      </c>
      <c r="AV97" s="3" t="s">
        <v>83</v>
      </c>
      <c r="AW97" s="6">
        <v>1.2239457399662117</v>
      </c>
      <c r="AX97" s="6">
        <v>0.8739606720358246</v>
      </c>
      <c r="AY97" s="6">
        <v>1.714085338521996</v>
      </c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</row>
    <row r="98" ht="13.5" customHeight="1">
      <c r="A98" s="3">
        <v>2021.0</v>
      </c>
      <c r="B98" s="4" t="s">
        <v>112</v>
      </c>
      <c r="C98" s="5" t="s">
        <v>64</v>
      </c>
      <c r="D98" s="3" t="s">
        <v>65</v>
      </c>
      <c r="E98" s="3" t="s">
        <v>90</v>
      </c>
      <c r="F98" s="4" t="s">
        <v>67</v>
      </c>
      <c r="G98" s="4" t="s">
        <v>68</v>
      </c>
      <c r="H98" s="4" t="s">
        <v>327</v>
      </c>
      <c r="I98" s="4" t="s">
        <v>340</v>
      </c>
      <c r="J98" s="4" t="s">
        <v>92</v>
      </c>
      <c r="K98" s="4" t="s">
        <v>93</v>
      </c>
      <c r="L98" s="4" t="s">
        <v>114</v>
      </c>
      <c r="M98" s="3" t="s">
        <v>115</v>
      </c>
      <c r="N98" s="15" t="s">
        <v>213</v>
      </c>
      <c r="O98" s="3">
        <v>339224.0</v>
      </c>
      <c r="P98" s="3" t="s">
        <v>75</v>
      </c>
      <c r="Q98" s="3" t="s">
        <v>116</v>
      </c>
      <c r="R98" s="3">
        <v>141447.0</v>
      </c>
      <c r="S98" s="3" t="s">
        <v>117</v>
      </c>
      <c r="T98" s="3" t="s">
        <v>117</v>
      </c>
      <c r="U98" s="3" t="s">
        <v>75</v>
      </c>
      <c r="V98" s="3" t="s">
        <v>118</v>
      </c>
      <c r="W98" s="3">
        <v>72.0</v>
      </c>
      <c r="X98" s="3">
        <v>0.016</v>
      </c>
      <c r="Y98" s="3"/>
      <c r="Z98" s="3">
        <v>6194.7</v>
      </c>
      <c r="AA98" s="3" t="s">
        <v>97</v>
      </c>
      <c r="AB98" s="3" t="s">
        <v>119</v>
      </c>
      <c r="AC98" s="3"/>
      <c r="AD98" s="3"/>
      <c r="AE98" s="3" t="s">
        <v>98</v>
      </c>
      <c r="AF98" s="3" t="s">
        <v>80</v>
      </c>
      <c r="AG98" s="3">
        <v>0.041</v>
      </c>
      <c r="AH98" s="3"/>
      <c r="AI98" s="3"/>
      <c r="AJ98" s="3" t="s">
        <v>341</v>
      </c>
      <c r="AK98" s="3"/>
      <c r="AL98" s="3">
        <v>0.075</v>
      </c>
      <c r="AM98" s="3"/>
      <c r="AN98" s="3"/>
      <c r="AO98" s="3"/>
      <c r="AP98" s="3">
        <f t="shared" ref="AP98:AP99" si="61">AG98*1.81</f>
        <v>0.07421</v>
      </c>
      <c r="AQ98" s="3">
        <f>(AG98-1.96*AL98)*1.81</f>
        <v>-0.19186</v>
      </c>
      <c r="AR98" s="3">
        <f>(AG98+1.96*AL98)*1.81</f>
        <v>0.34028</v>
      </c>
      <c r="AS98" s="3">
        <f t="shared" ref="AS98:AU98" si="60">EXP(AP98)</f>
        <v>1.077032959</v>
      </c>
      <c r="AT98" s="3">
        <f t="shared" si="60"/>
        <v>0.8254224195</v>
      </c>
      <c r="AU98" s="3">
        <f t="shared" si="60"/>
        <v>1.405341031</v>
      </c>
      <c r="AV98" s="3" t="s">
        <v>83</v>
      </c>
      <c r="AW98" s="6">
        <v>1.0770329586706262</v>
      </c>
      <c r="AX98" s="6">
        <v>0.825422419541656</v>
      </c>
      <c r="AY98" s="6">
        <v>1.4053410309680379</v>
      </c>
      <c r="AZ98" s="3">
        <v>-0.00155</v>
      </c>
      <c r="BA98" s="3">
        <v>0.77</v>
      </c>
      <c r="BB98" s="3" t="s">
        <v>80</v>
      </c>
      <c r="BC98" s="3">
        <v>0.091</v>
      </c>
      <c r="BD98" s="3">
        <v>0.185</v>
      </c>
      <c r="BE98" s="3"/>
      <c r="BF98" s="3">
        <v>0.625</v>
      </c>
      <c r="BG98" s="3" t="s">
        <v>80</v>
      </c>
      <c r="BH98" s="3">
        <v>0.144</v>
      </c>
      <c r="BI98" s="3">
        <v>0.106</v>
      </c>
      <c r="BJ98" s="3"/>
      <c r="BK98" s="3">
        <v>0.176</v>
      </c>
      <c r="BL98" s="3"/>
      <c r="BM98" s="3"/>
      <c r="BN98" s="3"/>
      <c r="BO98" s="3"/>
    </row>
    <row r="99" ht="13.5" customHeight="1">
      <c r="A99" s="3">
        <v>2021.0</v>
      </c>
      <c r="B99" s="4" t="s">
        <v>112</v>
      </c>
      <c r="C99" s="3"/>
      <c r="D99" s="3" t="s">
        <v>65</v>
      </c>
      <c r="E99" s="3" t="s">
        <v>66</v>
      </c>
      <c r="F99" s="4" t="s">
        <v>67</v>
      </c>
      <c r="G99" s="4" t="s">
        <v>68</v>
      </c>
      <c r="H99" s="4" t="s">
        <v>327</v>
      </c>
      <c r="I99" s="4" t="s">
        <v>340</v>
      </c>
      <c r="J99" s="4" t="s">
        <v>114</v>
      </c>
      <c r="K99" s="3" t="s">
        <v>115</v>
      </c>
      <c r="L99" s="4" t="s">
        <v>114</v>
      </c>
      <c r="M99" s="3" t="s">
        <v>115</v>
      </c>
      <c r="N99" s="15" t="s">
        <v>213</v>
      </c>
      <c r="O99" s="3">
        <v>339224.0</v>
      </c>
      <c r="P99" s="3" t="s">
        <v>75</v>
      </c>
      <c r="Q99" s="3" t="s">
        <v>116</v>
      </c>
      <c r="R99" s="3">
        <v>123774.0</v>
      </c>
      <c r="S99" s="3" t="s">
        <v>117</v>
      </c>
      <c r="T99" s="3" t="s">
        <v>117</v>
      </c>
      <c r="U99" s="3" t="s">
        <v>75</v>
      </c>
      <c r="V99" s="3"/>
      <c r="W99" s="3">
        <v>72.0</v>
      </c>
      <c r="X99" s="3">
        <v>0.016</v>
      </c>
      <c r="Y99" s="3"/>
      <c r="Z99" s="3">
        <v>6194.7</v>
      </c>
      <c r="AA99" s="3" t="s">
        <v>97</v>
      </c>
      <c r="AB99" s="3" t="s">
        <v>119</v>
      </c>
      <c r="AC99" s="3"/>
      <c r="AD99" s="3"/>
      <c r="AE99" s="3" t="s">
        <v>127</v>
      </c>
      <c r="AF99" s="3" t="s">
        <v>80</v>
      </c>
      <c r="AG99" s="3">
        <v>0.097</v>
      </c>
      <c r="AH99" s="3">
        <v>-0.057</v>
      </c>
      <c r="AI99" s="3">
        <v>0.251</v>
      </c>
      <c r="AJ99" s="3">
        <v>0.22</v>
      </c>
      <c r="AK99" s="3"/>
      <c r="AL99" s="3">
        <f>(AI99-AH99)/3.92</f>
        <v>0.07857142857</v>
      </c>
      <c r="AM99" s="3"/>
      <c r="AN99" s="3"/>
      <c r="AO99" s="3"/>
      <c r="AP99" s="3">
        <f t="shared" si="61"/>
        <v>0.17557</v>
      </c>
      <c r="AQ99" s="3">
        <f t="shared" ref="AQ99:AR99" si="62">(AH99)*1.81</f>
        <v>-0.10317</v>
      </c>
      <c r="AR99" s="3">
        <f t="shared" si="62"/>
        <v>0.45431</v>
      </c>
      <c r="AS99" s="3">
        <f t="shared" ref="AS99:AU99" si="63">EXP(AP99)</f>
        <v>1.191925421</v>
      </c>
      <c r="AT99" s="3">
        <f t="shared" si="63"/>
        <v>0.9019736249</v>
      </c>
      <c r="AU99" s="3">
        <f t="shared" si="63"/>
        <v>1.575086199</v>
      </c>
      <c r="AV99" s="3" t="s">
        <v>83</v>
      </c>
      <c r="AW99" s="6">
        <v>1.1919254205105487</v>
      </c>
      <c r="AX99" s="6">
        <v>0.9019736249310207</v>
      </c>
      <c r="AY99" s="6">
        <v>1.5750861985214886</v>
      </c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</row>
    <row r="100" ht="13.5" customHeight="1">
      <c r="A100" s="3">
        <v>2025.0</v>
      </c>
      <c r="B100" s="4" t="s">
        <v>342</v>
      </c>
      <c r="C100" s="5" t="s">
        <v>64</v>
      </c>
      <c r="D100" s="3" t="s">
        <v>65</v>
      </c>
      <c r="E100" s="3" t="s">
        <v>90</v>
      </c>
      <c r="F100" s="4" t="s">
        <v>67</v>
      </c>
      <c r="G100" s="4" t="s">
        <v>343</v>
      </c>
      <c r="H100" s="4" t="s">
        <v>327</v>
      </c>
      <c r="I100" s="4" t="s">
        <v>327</v>
      </c>
      <c r="J100" s="4" t="s">
        <v>344</v>
      </c>
      <c r="K100" s="4" t="s">
        <v>345</v>
      </c>
      <c r="L100" s="4" t="s">
        <v>114</v>
      </c>
      <c r="M100" s="3" t="s">
        <v>115</v>
      </c>
      <c r="N100" s="15" t="s">
        <v>213</v>
      </c>
      <c r="O100" s="3">
        <v>13848.0</v>
      </c>
      <c r="P100" s="3" t="s">
        <v>75</v>
      </c>
      <c r="Q100" s="3" t="s">
        <v>245</v>
      </c>
      <c r="R100" s="3">
        <v>407746.0</v>
      </c>
      <c r="S100" s="3" t="s">
        <v>117</v>
      </c>
      <c r="T100" s="3" t="s">
        <v>117</v>
      </c>
      <c r="U100" s="3" t="s">
        <v>75</v>
      </c>
      <c r="V100" s="3"/>
      <c r="W100" s="3">
        <v>15.0</v>
      </c>
      <c r="X100" s="3"/>
      <c r="Y100" s="3"/>
      <c r="Z100" s="3"/>
      <c r="AA100" s="3"/>
      <c r="AB100" s="3" t="s">
        <v>78</v>
      </c>
      <c r="AC100" s="3"/>
      <c r="AD100" s="3"/>
      <c r="AE100" s="3" t="s">
        <v>98</v>
      </c>
      <c r="AF100" s="3" t="s">
        <v>83</v>
      </c>
      <c r="AG100" s="3">
        <v>1.014</v>
      </c>
      <c r="AH100" s="3">
        <v>0.99</v>
      </c>
      <c r="AI100" s="3">
        <v>1.039</v>
      </c>
      <c r="AJ100" s="3">
        <v>0.268</v>
      </c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 t="s">
        <v>83</v>
      </c>
      <c r="AW100" s="3">
        <v>1.014</v>
      </c>
      <c r="AX100" s="3">
        <v>0.99</v>
      </c>
      <c r="AY100" s="3">
        <v>1.039</v>
      </c>
      <c r="AZ100" s="3"/>
      <c r="BA100" s="3"/>
      <c r="BB100" s="3" t="s">
        <v>83</v>
      </c>
      <c r="BC100" s="3">
        <v>0.951</v>
      </c>
      <c r="BD100" s="3">
        <v>0.838</v>
      </c>
      <c r="BE100" s="3">
        <v>1.078</v>
      </c>
      <c r="BF100" s="3">
        <v>0.446</v>
      </c>
      <c r="BG100" s="3" t="s">
        <v>83</v>
      </c>
      <c r="BH100" s="3">
        <v>1.022</v>
      </c>
      <c r="BI100" s="3">
        <v>0.995</v>
      </c>
      <c r="BJ100" s="3">
        <v>1.049</v>
      </c>
      <c r="BK100" s="3">
        <v>0.106</v>
      </c>
      <c r="BL100" s="3"/>
      <c r="BM100" s="3"/>
      <c r="BN100" s="3"/>
      <c r="BO100" s="3"/>
    </row>
    <row r="101" ht="13.5" customHeight="1">
      <c r="A101" s="3">
        <v>2025.0</v>
      </c>
      <c r="B101" s="4" t="s">
        <v>346</v>
      </c>
      <c r="C101" s="3"/>
      <c r="D101" s="3" t="s">
        <v>65</v>
      </c>
      <c r="E101" s="3" t="s">
        <v>90</v>
      </c>
      <c r="F101" s="4" t="s">
        <v>148</v>
      </c>
      <c r="G101" s="4" t="s">
        <v>148</v>
      </c>
      <c r="H101" s="4" t="s">
        <v>327</v>
      </c>
      <c r="I101" s="4" t="s">
        <v>327</v>
      </c>
      <c r="J101" s="4" t="s">
        <v>347</v>
      </c>
      <c r="K101" s="3" t="s">
        <v>115</v>
      </c>
      <c r="L101" s="4" t="s">
        <v>348</v>
      </c>
      <c r="M101" s="3" t="s">
        <v>326</v>
      </c>
      <c r="N101" s="3" t="s">
        <v>126</v>
      </c>
      <c r="O101" s="3">
        <v>331117.0</v>
      </c>
      <c r="P101" s="3" t="s">
        <v>75</v>
      </c>
      <c r="Q101" s="3" t="s">
        <v>245</v>
      </c>
      <c r="R101" s="3">
        <f>SUM(S101:T101)</f>
        <v>218792</v>
      </c>
      <c r="S101" s="3">
        <v>20992.0</v>
      </c>
      <c r="T101" s="3">
        <v>197800.0</v>
      </c>
      <c r="U101" s="3" t="s">
        <v>75</v>
      </c>
      <c r="V101" s="3"/>
      <c r="W101" s="3">
        <v>217.0</v>
      </c>
      <c r="X101" s="3"/>
      <c r="Y101" s="3"/>
      <c r="Z101" s="3">
        <v>41.20593213</v>
      </c>
      <c r="AA101" s="3" t="s">
        <v>97</v>
      </c>
      <c r="AB101" s="3" t="s">
        <v>78</v>
      </c>
      <c r="AC101" s="3"/>
      <c r="AD101" s="3"/>
      <c r="AE101" s="3" t="s">
        <v>98</v>
      </c>
      <c r="AF101" s="3" t="s">
        <v>83</v>
      </c>
      <c r="AG101" s="3">
        <v>1.1428</v>
      </c>
      <c r="AH101" s="3">
        <v>1.011</v>
      </c>
      <c r="AI101" s="3">
        <v>1.2917</v>
      </c>
      <c r="AJ101" s="3">
        <v>0.033</v>
      </c>
      <c r="AK101" s="3">
        <v>262.2823868</v>
      </c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 t="s">
        <v>83</v>
      </c>
      <c r="AW101" s="3">
        <v>1.14</v>
      </c>
      <c r="AX101" s="3">
        <v>1.01</v>
      </c>
      <c r="AY101" s="3">
        <v>1.29</v>
      </c>
      <c r="AZ101" s="3"/>
      <c r="BA101" s="3"/>
      <c r="BB101" s="3" t="s">
        <v>83</v>
      </c>
      <c r="BC101" s="3">
        <v>0.7653</v>
      </c>
      <c r="BD101" s="3">
        <v>0.4927</v>
      </c>
      <c r="BE101" s="3">
        <v>1.1887</v>
      </c>
      <c r="BF101" s="3">
        <v>0.24</v>
      </c>
      <c r="BG101" s="3" t="s">
        <v>83</v>
      </c>
      <c r="BH101" s="3">
        <v>1.0303</v>
      </c>
      <c r="BI101" s="3">
        <v>0.8646</v>
      </c>
      <c r="BJ101" s="3">
        <v>1.2276</v>
      </c>
      <c r="BK101" s="3">
        <v>0.74</v>
      </c>
      <c r="BL101" s="3"/>
      <c r="BM101" s="3"/>
      <c r="BN101" s="3"/>
      <c r="BO101" s="3"/>
    </row>
    <row r="102" ht="13.5" customHeight="1">
      <c r="A102" s="3">
        <v>2025.0</v>
      </c>
      <c r="B102" s="3" t="s">
        <v>302</v>
      </c>
      <c r="C102" s="5" t="s">
        <v>64</v>
      </c>
      <c r="D102" s="3" t="s">
        <v>65</v>
      </c>
      <c r="E102" s="3" t="s">
        <v>90</v>
      </c>
      <c r="F102" s="3" t="s">
        <v>67</v>
      </c>
      <c r="G102" s="3" t="s">
        <v>68</v>
      </c>
      <c r="H102" s="4" t="s">
        <v>327</v>
      </c>
      <c r="I102" s="4" t="s">
        <v>327</v>
      </c>
      <c r="J102" s="4" t="s">
        <v>134</v>
      </c>
      <c r="K102" s="4" t="s">
        <v>115</v>
      </c>
      <c r="L102" s="4" t="s">
        <v>349</v>
      </c>
      <c r="M102" s="3" t="s">
        <v>350</v>
      </c>
      <c r="N102" s="3" t="s">
        <v>126</v>
      </c>
      <c r="O102" s="3">
        <v>453169.0</v>
      </c>
      <c r="P102" s="3" t="s">
        <v>75</v>
      </c>
      <c r="Q102" s="3" t="s">
        <v>185</v>
      </c>
      <c r="R102" s="3">
        <v>175163.0</v>
      </c>
      <c r="S102" s="3" t="s">
        <v>117</v>
      </c>
      <c r="T102" s="3" t="s">
        <v>117</v>
      </c>
      <c r="U102" s="3" t="s">
        <v>75</v>
      </c>
      <c r="V102" s="3"/>
      <c r="W102" s="3">
        <v>510.0</v>
      </c>
      <c r="X102" s="3"/>
      <c r="Y102" s="3"/>
      <c r="Z102" s="3">
        <v>52.14</v>
      </c>
      <c r="AA102" s="3"/>
      <c r="AB102" s="3" t="s">
        <v>78</v>
      </c>
      <c r="AC102" s="3"/>
      <c r="AD102" s="3"/>
      <c r="AE102" s="3" t="s">
        <v>98</v>
      </c>
      <c r="AF102" s="3" t="s">
        <v>80</v>
      </c>
      <c r="AG102" s="3">
        <v>0.15</v>
      </c>
      <c r="AH102" s="3">
        <v>0.08</v>
      </c>
      <c r="AI102" s="3">
        <v>0.21</v>
      </c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f t="shared" ref="AS102:AU102" si="64">EXP(AG102)</f>
        <v>1.161834243</v>
      </c>
      <c r="AT102" s="3">
        <f t="shared" si="64"/>
        <v>1.083287068</v>
      </c>
      <c r="AU102" s="3">
        <f t="shared" si="64"/>
        <v>1.23367806</v>
      </c>
      <c r="AV102" s="3" t="s">
        <v>83</v>
      </c>
      <c r="AW102" s="3">
        <v>1.161834242728283</v>
      </c>
      <c r="AX102" s="3">
        <v>1.0832870676749586</v>
      </c>
      <c r="AY102" s="3">
        <v>1.2336780599567432</v>
      </c>
      <c r="AZ102" s="3">
        <v>0.002</v>
      </c>
      <c r="BA102" s="3">
        <v>0.142</v>
      </c>
      <c r="BB102" s="3" t="s">
        <v>80</v>
      </c>
      <c r="BC102" s="3">
        <v>0.02</v>
      </c>
      <c r="BD102" s="3">
        <v>-0.17</v>
      </c>
      <c r="BE102" s="3">
        <v>0.2</v>
      </c>
      <c r="BF102" s="3">
        <v>0.854</v>
      </c>
      <c r="BG102" s="3" t="s">
        <v>83</v>
      </c>
      <c r="BH102" s="3">
        <v>1.43</v>
      </c>
      <c r="BI102" s="3">
        <v>1.25</v>
      </c>
      <c r="BJ102" s="3">
        <v>1.64</v>
      </c>
      <c r="BK102" s="8">
        <v>5.34E-7</v>
      </c>
      <c r="BL102" s="3"/>
      <c r="BM102" s="3"/>
      <c r="BN102" s="3"/>
      <c r="BO102" s="3"/>
    </row>
    <row r="103" ht="13.5" customHeight="1">
      <c r="A103" s="3">
        <v>2024.0</v>
      </c>
      <c r="B103" s="3" t="s">
        <v>312</v>
      </c>
      <c r="C103" s="5" t="s">
        <v>64</v>
      </c>
      <c r="D103" s="3" t="s">
        <v>65</v>
      </c>
      <c r="E103" s="3" t="s">
        <v>90</v>
      </c>
      <c r="F103" s="3" t="s">
        <v>67</v>
      </c>
      <c r="G103" s="3" t="s">
        <v>68</v>
      </c>
      <c r="H103" s="4" t="s">
        <v>327</v>
      </c>
      <c r="I103" s="4" t="s">
        <v>327</v>
      </c>
      <c r="J103" s="4" t="s">
        <v>270</v>
      </c>
      <c r="K103" s="4" t="s">
        <v>156</v>
      </c>
      <c r="L103" s="4" t="s">
        <v>351</v>
      </c>
      <c r="M103" s="4" t="s">
        <v>352</v>
      </c>
      <c r="N103" s="3" t="s">
        <v>72</v>
      </c>
      <c r="O103" s="3">
        <v>681275.0</v>
      </c>
      <c r="P103" s="3" t="s">
        <v>75</v>
      </c>
      <c r="Q103" s="3" t="s">
        <v>245</v>
      </c>
      <c r="R103" s="3">
        <f t="shared" ref="R103:R104" si="65">SUM(S103:T103)</f>
        <v>21761</v>
      </c>
      <c r="S103" s="3">
        <v>7016.0</v>
      </c>
      <c r="T103" s="3">
        <v>14745.0</v>
      </c>
      <c r="U103" s="3" t="s">
        <v>75</v>
      </c>
      <c r="V103" s="3"/>
      <c r="W103" s="3">
        <v>444.0</v>
      </c>
      <c r="X103" s="3"/>
      <c r="Y103" s="3"/>
      <c r="Z103" s="3">
        <v>74.66</v>
      </c>
      <c r="AA103" s="3" t="s">
        <v>97</v>
      </c>
      <c r="AB103" s="3" t="s">
        <v>78</v>
      </c>
      <c r="AC103" s="3"/>
      <c r="AD103" s="3"/>
      <c r="AE103" s="3" t="s">
        <v>98</v>
      </c>
      <c r="AF103" s="3" t="s">
        <v>83</v>
      </c>
      <c r="AG103" s="3">
        <v>1.01</v>
      </c>
      <c r="AH103" s="3">
        <v>0.84</v>
      </c>
      <c r="AI103" s="3">
        <v>1.21</v>
      </c>
      <c r="AJ103" s="8" t="s">
        <v>353</v>
      </c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 t="s">
        <v>83</v>
      </c>
      <c r="AW103" s="3">
        <v>1.01</v>
      </c>
      <c r="AX103" s="3">
        <v>0.84</v>
      </c>
      <c r="AY103" s="3">
        <v>1.21</v>
      </c>
      <c r="AZ103" s="3"/>
      <c r="BA103" s="3"/>
      <c r="BB103" s="3" t="s">
        <v>83</v>
      </c>
      <c r="BC103" s="3">
        <v>1.13</v>
      </c>
      <c r="BD103" s="3">
        <v>0.69</v>
      </c>
      <c r="BE103" s="3">
        <v>1.83</v>
      </c>
      <c r="BF103" s="8">
        <v>0.627</v>
      </c>
      <c r="BG103" s="3" t="s">
        <v>83</v>
      </c>
      <c r="BH103" s="3">
        <v>1.15</v>
      </c>
      <c r="BI103" s="3">
        <v>0.83</v>
      </c>
      <c r="BJ103" s="3">
        <v>1.6</v>
      </c>
      <c r="BK103" s="8">
        <v>0.404</v>
      </c>
      <c r="BL103" s="3"/>
      <c r="BM103" s="3"/>
      <c r="BN103" s="3"/>
      <c r="BO103" s="3"/>
    </row>
    <row r="104" ht="13.5" customHeight="1">
      <c r="A104" s="12">
        <v>2024.0</v>
      </c>
      <c r="B104" s="12" t="s">
        <v>312</v>
      </c>
      <c r="C104" s="16" t="s">
        <v>64</v>
      </c>
      <c r="D104" s="12" t="s">
        <v>65</v>
      </c>
      <c r="E104" s="12" t="s">
        <v>90</v>
      </c>
      <c r="F104" s="12" t="s">
        <v>67</v>
      </c>
      <c r="G104" s="12" t="s">
        <v>68</v>
      </c>
      <c r="H104" s="13" t="s">
        <v>327</v>
      </c>
      <c r="I104" s="13" t="s">
        <v>327</v>
      </c>
      <c r="J104" s="13" t="s">
        <v>270</v>
      </c>
      <c r="K104" s="13" t="s">
        <v>156</v>
      </c>
      <c r="L104" s="13" t="s">
        <v>105</v>
      </c>
      <c r="M104" s="13" t="s">
        <v>105</v>
      </c>
      <c r="N104" s="12" t="s">
        <v>72</v>
      </c>
      <c r="O104" s="12">
        <v>681275.0</v>
      </c>
      <c r="P104" s="12" t="s">
        <v>75</v>
      </c>
      <c r="Q104" s="12" t="s">
        <v>245</v>
      </c>
      <c r="R104" s="12">
        <f t="shared" si="65"/>
        <v>346542</v>
      </c>
      <c r="S104" s="12">
        <v>44663.0</v>
      </c>
      <c r="T104" s="12">
        <v>301879.0</v>
      </c>
      <c r="U104" s="12" t="s">
        <v>75</v>
      </c>
      <c r="V104" s="12"/>
      <c r="W104" s="12">
        <v>442.0</v>
      </c>
      <c r="X104" s="12"/>
      <c r="Y104" s="12"/>
      <c r="Z104" s="12">
        <v>75.02</v>
      </c>
      <c r="AA104" s="12" t="s">
        <v>97</v>
      </c>
      <c r="AB104" s="12" t="s">
        <v>78</v>
      </c>
      <c r="AC104" s="12"/>
      <c r="AD104" s="12"/>
      <c r="AE104" s="12" t="s">
        <v>98</v>
      </c>
      <c r="AF104" s="12" t="s">
        <v>83</v>
      </c>
      <c r="AG104" s="12">
        <v>1.01</v>
      </c>
      <c r="AH104" s="12">
        <v>0.94</v>
      </c>
      <c r="AI104" s="12">
        <v>1.08</v>
      </c>
      <c r="AJ104" s="14" t="s">
        <v>354</v>
      </c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 t="s">
        <v>83</v>
      </c>
      <c r="AW104" s="12">
        <v>1.01</v>
      </c>
      <c r="AX104" s="12">
        <v>0.94</v>
      </c>
      <c r="AY104" s="12">
        <v>1.08</v>
      </c>
      <c r="AZ104" s="12"/>
      <c r="BA104" s="12"/>
      <c r="BB104" s="12" t="s">
        <v>83</v>
      </c>
      <c r="BC104" s="12">
        <v>1.02</v>
      </c>
      <c r="BD104" s="12">
        <v>0.86</v>
      </c>
      <c r="BE104" s="12">
        <v>1.22</v>
      </c>
      <c r="BF104" s="14">
        <v>0.787</v>
      </c>
      <c r="BG104" s="12" t="s">
        <v>83</v>
      </c>
      <c r="BH104" s="12">
        <v>0.98</v>
      </c>
      <c r="BI104" s="12">
        <v>0.9</v>
      </c>
      <c r="BJ104" s="12">
        <v>1.08</v>
      </c>
      <c r="BK104" s="14">
        <v>0.747</v>
      </c>
      <c r="BL104" s="12"/>
      <c r="BM104" s="12"/>
      <c r="BN104" s="12"/>
      <c r="BO104" s="12"/>
    </row>
    <row r="105" ht="15.75" customHeight="1">
      <c r="A105" s="3">
        <v>2021.0</v>
      </c>
      <c r="B105" s="4" t="s">
        <v>355</v>
      </c>
      <c r="C105" s="3"/>
      <c r="D105" s="3" t="s">
        <v>65</v>
      </c>
      <c r="E105" s="3" t="s">
        <v>90</v>
      </c>
      <c r="F105" s="4" t="s">
        <v>356</v>
      </c>
      <c r="G105" s="4" t="s">
        <v>356</v>
      </c>
      <c r="H105" s="3" t="s">
        <v>357</v>
      </c>
      <c r="I105" s="4" t="s">
        <v>358</v>
      </c>
      <c r="J105" s="4" t="s">
        <v>359</v>
      </c>
      <c r="K105" s="3" t="s">
        <v>115</v>
      </c>
      <c r="L105" s="4" t="s">
        <v>360</v>
      </c>
      <c r="M105" s="4" t="s">
        <v>361</v>
      </c>
      <c r="N105" s="4" t="s">
        <v>126</v>
      </c>
      <c r="O105" s="4">
        <v>190941.0</v>
      </c>
      <c r="P105" s="4" t="s">
        <v>362</v>
      </c>
      <c r="Q105" s="3" t="s">
        <v>363</v>
      </c>
      <c r="R105" s="3">
        <v>15656.0</v>
      </c>
      <c r="S105" s="3">
        <v>6128.0</v>
      </c>
      <c r="T105" s="3">
        <v>9528.0</v>
      </c>
      <c r="U105" s="3" t="s">
        <v>362</v>
      </c>
      <c r="V105" s="3"/>
      <c r="W105" s="3">
        <v>1043.0</v>
      </c>
      <c r="X105" s="3"/>
      <c r="Y105" s="3"/>
      <c r="Z105" s="3">
        <v>15.21</v>
      </c>
      <c r="AA105" s="3" t="s">
        <v>97</v>
      </c>
      <c r="AB105" s="3" t="s">
        <v>78</v>
      </c>
      <c r="AC105" s="3"/>
      <c r="AD105" s="3"/>
      <c r="AE105" s="3" t="s">
        <v>98</v>
      </c>
      <c r="AF105" s="3" t="s">
        <v>80</v>
      </c>
      <c r="AG105" s="3">
        <v>0.232</v>
      </c>
      <c r="AH105" s="3"/>
      <c r="AI105" s="3"/>
      <c r="AJ105" s="3">
        <v>1.48E-5</v>
      </c>
      <c r="AK105" s="3"/>
      <c r="AL105" s="3">
        <v>0.053</v>
      </c>
      <c r="AM105" s="3"/>
      <c r="AN105" s="3"/>
      <c r="AO105" s="3"/>
      <c r="AP105" s="3"/>
      <c r="AQ105" s="3"/>
      <c r="AR105" s="3"/>
      <c r="AS105" s="3">
        <f t="shared" ref="AS105:AS109" si="66">EXP(AG105)</f>
        <v>1.261119729</v>
      </c>
      <c r="AT105" s="3">
        <f t="shared" ref="AT105:AT109" si="67">EXP(AG105-1.96*AL105)</f>
        <v>1.136689397</v>
      </c>
      <c r="AU105" s="3">
        <f t="shared" ref="AU105:AU109" si="68">EXP(AG105+1.96*AL105)</f>
        <v>1.399171114</v>
      </c>
      <c r="AV105" s="3" t="s">
        <v>83</v>
      </c>
      <c r="AW105" s="6">
        <v>1.2611197288283293</v>
      </c>
      <c r="AX105" s="6">
        <v>1.136689397240893</v>
      </c>
      <c r="AY105" s="6">
        <v>1.3991711142027912</v>
      </c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</row>
    <row r="106" ht="15.75" customHeight="1">
      <c r="A106" s="3">
        <v>2021.0</v>
      </c>
      <c r="B106" s="4" t="s">
        <v>355</v>
      </c>
      <c r="C106" s="5" t="s">
        <v>64</v>
      </c>
      <c r="D106" s="3" t="s">
        <v>65</v>
      </c>
      <c r="E106" s="3" t="s">
        <v>90</v>
      </c>
      <c r="F106" s="4" t="s">
        <v>172</v>
      </c>
      <c r="G106" s="4" t="s">
        <v>364</v>
      </c>
      <c r="H106" s="3" t="s">
        <v>357</v>
      </c>
      <c r="I106" s="4" t="s">
        <v>365</v>
      </c>
      <c r="J106" s="4" t="s">
        <v>366</v>
      </c>
      <c r="K106" s="3" t="s">
        <v>115</v>
      </c>
      <c r="L106" s="4" t="s">
        <v>367</v>
      </c>
      <c r="M106" s="4" t="s">
        <v>368</v>
      </c>
      <c r="N106" s="4" t="s">
        <v>126</v>
      </c>
      <c r="O106" s="4">
        <v>6450.0</v>
      </c>
      <c r="P106" s="4" t="s">
        <v>256</v>
      </c>
      <c r="Q106" s="3" t="s">
        <v>369</v>
      </c>
      <c r="R106" s="3">
        <v>51036.0</v>
      </c>
      <c r="S106" s="3">
        <v>11920.0</v>
      </c>
      <c r="T106" s="3">
        <v>39116.0</v>
      </c>
      <c r="U106" s="3" t="s">
        <v>370</v>
      </c>
      <c r="V106" s="3"/>
      <c r="W106" s="3">
        <v>1639.0</v>
      </c>
      <c r="X106" s="3"/>
      <c r="Y106" s="3"/>
      <c r="Z106" s="3">
        <v>11.74</v>
      </c>
      <c r="AA106" s="3" t="s">
        <v>97</v>
      </c>
      <c r="AB106" s="3" t="s">
        <v>78</v>
      </c>
      <c r="AC106" s="3"/>
      <c r="AD106" s="3"/>
      <c r="AE106" s="3" t="s">
        <v>98</v>
      </c>
      <c r="AF106" s="3" t="s">
        <v>80</v>
      </c>
      <c r="AG106" s="3">
        <v>0.004</v>
      </c>
      <c r="AH106" s="3"/>
      <c r="AI106" s="3"/>
      <c r="AJ106" s="3">
        <v>0.556</v>
      </c>
      <c r="AK106" s="3"/>
      <c r="AL106" s="3">
        <v>0.007</v>
      </c>
      <c r="AM106" s="3"/>
      <c r="AN106" s="3"/>
      <c r="AO106" s="3"/>
      <c r="AP106" s="3"/>
      <c r="AQ106" s="3"/>
      <c r="AR106" s="3"/>
      <c r="AS106" s="3">
        <f t="shared" si="66"/>
        <v>1.004008011</v>
      </c>
      <c r="AT106" s="3">
        <f t="shared" si="67"/>
        <v>0.9903270865</v>
      </c>
      <c r="AU106" s="3">
        <f t="shared" si="68"/>
        <v>1.017877931</v>
      </c>
      <c r="AV106" s="3" t="s">
        <v>83</v>
      </c>
      <c r="AW106" s="6">
        <v>1.004008010677342</v>
      </c>
      <c r="AX106" s="6">
        <v>0.9903270865161938</v>
      </c>
      <c r="AY106" s="6">
        <v>1.0178779306646684</v>
      </c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  <row r="107" ht="13.5" customHeight="1">
      <c r="A107" s="3">
        <v>2021.0</v>
      </c>
      <c r="B107" s="4" t="s">
        <v>355</v>
      </c>
      <c r="C107" s="3"/>
      <c r="D107" s="3" t="s">
        <v>65</v>
      </c>
      <c r="E107" s="3" t="s">
        <v>90</v>
      </c>
      <c r="F107" s="4" t="s">
        <v>67</v>
      </c>
      <c r="G107" s="4" t="s">
        <v>371</v>
      </c>
      <c r="H107" s="4" t="s">
        <v>357</v>
      </c>
      <c r="I107" s="4" t="s">
        <v>358</v>
      </c>
      <c r="J107" s="4" t="s">
        <v>359</v>
      </c>
      <c r="K107" s="3" t="s">
        <v>115</v>
      </c>
      <c r="L107" s="4" t="s">
        <v>360</v>
      </c>
      <c r="M107" s="4" t="s">
        <v>361</v>
      </c>
      <c r="N107" s="3" t="s">
        <v>126</v>
      </c>
      <c r="O107" s="3">
        <v>193570.0</v>
      </c>
      <c r="P107" s="3" t="s">
        <v>362</v>
      </c>
      <c r="Q107" s="3" t="s">
        <v>363</v>
      </c>
      <c r="R107" s="3">
        <f t="shared" ref="R107:R108" si="69">S107+T107</f>
        <v>15656</v>
      </c>
      <c r="S107" s="3">
        <v>6128.0</v>
      </c>
      <c r="T107" s="3">
        <v>9528.0</v>
      </c>
      <c r="U107" s="3" t="s">
        <v>362</v>
      </c>
      <c r="V107" s="3"/>
      <c r="W107" s="3">
        <v>1564.0</v>
      </c>
      <c r="X107" s="3"/>
      <c r="Y107" s="3"/>
      <c r="Z107" s="3">
        <v>15.45</v>
      </c>
      <c r="AA107" s="3" t="s">
        <v>97</v>
      </c>
      <c r="AB107" s="3" t="s">
        <v>78</v>
      </c>
      <c r="AC107" s="3"/>
      <c r="AD107" s="3"/>
      <c r="AE107" s="3" t="s">
        <v>98</v>
      </c>
      <c r="AF107" s="3" t="s">
        <v>80</v>
      </c>
      <c r="AG107" s="7">
        <v>0.241</v>
      </c>
      <c r="AH107" s="3"/>
      <c r="AI107" s="3"/>
      <c r="AJ107" s="3">
        <v>2.09E-6</v>
      </c>
      <c r="AK107" s="3"/>
      <c r="AL107" s="3">
        <v>0.051</v>
      </c>
      <c r="AM107" s="3"/>
      <c r="AN107" s="3"/>
      <c r="AO107" s="3"/>
      <c r="AP107" s="3"/>
      <c r="AQ107" s="3"/>
      <c r="AR107" s="3"/>
      <c r="AS107" s="3">
        <f t="shared" si="66"/>
        <v>1.272521035</v>
      </c>
      <c r="AT107" s="3">
        <f t="shared" si="67"/>
        <v>1.151470706</v>
      </c>
      <c r="AU107" s="3">
        <f t="shared" si="68"/>
        <v>1.406296988</v>
      </c>
      <c r="AV107" s="3" t="s">
        <v>83</v>
      </c>
      <c r="AW107" s="6">
        <v>1.27252103530823</v>
      </c>
      <c r="AX107" s="6">
        <v>1.1514707058918157</v>
      </c>
      <c r="AY107" s="6">
        <v>1.4062969878576022</v>
      </c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ht="13.5" customHeight="1">
      <c r="A108" s="3">
        <v>2021.0</v>
      </c>
      <c r="B108" s="4" t="s">
        <v>355</v>
      </c>
      <c r="C108" s="3"/>
      <c r="D108" s="3" t="s">
        <v>65</v>
      </c>
      <c r="E108" s="3" t="s">
        <v>90</v>
      </c>
      <c r="F108" s="4" t="s">
        <v>67</v>
      </c>
      <c r="G108" s="4" t="s">
        <v>372</v>
      </c>
      <c r="H108" s="4" t="s">
        <v>357</v>
      </c>
      <c r="I108" s="4" t="s">
        <v>358</v>
      </c>
      <c r="J108" s="4" t="s">
        <v>92</v>
      </c>
      <c r="K108" s="4" t="s">
        <v>93</v>
      </c>
      <c r="L108" s="4" t="s">
        <v>360</v>
      </c>
      <c r="M108" s="4" t="s">
        <v>361</v>
      </c>
      <c r="N108" s="3" t="s">
        <v>72</v>
      </c>
      <c r="O108" s="3">
        <v>171977.0</v>
      </c>
      <c r="P108" s="3" t="s">
        <v>362</v>
      </c>
      <c r="Q108" s="3" t="s">
        <v>363</v>
      </c>
      <c r="R108" s="3">
        <f t="shared" si="69"/>
        <v>15656</v>
      </c>
      <c r="S108" s="3">
        <v>6128.0</v>
      </c>
      <c r="T108" s="3">
        <v>9528.0</v>
      </c>
      <c r="U108" s="3" t="s">
        <v>362</v>
      </c>
      <c r="V108" s="3"/>
      <c r="W108" s="3">
        <v>189.0</v>
      </c>
      <c r="X108" s="3"/>
      <c r="Y108" s="3"/>
      <c r="Z108" s="3">
        <v>28.24</v>
      </c>
      <c r="AA108" s="3" t="s">
        <v>97</v>
      </c>
      <c r="AB108" s="3" t="s">
        <v>78</v>
      </c>
      <c r="AC108" s="3"/>
      <c r="AD108" s="3"/>
      <c r="AE108" s="3" t="s">
        <v>98</v>
      </c>
      <c r="AF108" s="3" t="s">
        <v>80</v>
      </c>
      <c r="AG108" s="7">
        <v>0.273</v>
      </c>
      <c r="AH108" s="3"/>
      <c r="AI108" s="3"/>
      <c r="AJ108" s="3">
        <v>0.00102</v>
      </c>
      <c r="AK108" s="3"/>
      <c r="AL108" s="3">
        <v>0.083</v>
      </c>
      <c r="AM108" s="3"/>
      <c r="AN108" s="3"/>
      <c r="AO108" s="3"/>
      <c r="AP108" s="3"/>
      <c r="AQ108" s="3"/>
      <c r="AR108" s="3"/>
      <c r="AS108" s="3">
        <f t="shared" si="66"/>
        <v>1.313900245</v>
      </c>
      <c r="AT108" s="3">
        <f t="shared" si="67"/>
        <v>1.116635337</v>
      </c>
      <c r="AU108" s="3">
        <f t="shared" si="68"/>
        <v>1.546013991</v>
      </c>
      <c r="AV108" s="3" t="s">
        <v>83</v>
      </c>
      <c r="AW108" s="6">
        <v>1.3139002448247392</v>
      </c>
      <c r="AX108" s="6">
        <v>1.1166353366009523</v>
      </c>
      <c r="AY108" s="6">
        <v>1.5460139911078628</v>
      </c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ht="13.5" customHeight="1">
      <c r="A109" s="3">
        <v>2021.0</v>
      </c>
      <c r="B109" s="4" t="s">
        <v>355</v>
      </c>
      <c r="C109" s="3"/>
      <c r="D109" s="3" t="s">
        <v>65</v>
      </c>
      <c r="E109" s="3" t="s">
        <v>90</v>
      </c>
      <c r="F109" s="4" t="s">
        <v>148</v>
      </c>
      <c r="G109" s="4" t="s">
        <v>373</v>
      </c>
      <c r="H109" s="4" t="s">
        <v>357</v>
      </c>
      <c r="I109" s="4" t="s">
        <v>358</v>
      </c>
      <c r="J109" s="4" t="s">
        <v>359</v>
      </c>
      <c r="K109" s="3" t="s">
        <v>115</v>
      </c>
      <c r="L109" s="4" t="s">
        <v>360</v>
      </c>
      <c r="M109" s="4" t="s">
        <v>361</v>
      </c>
      <c r="N109" s="4" t="s">
        <v>126</v>
      </c>
      <c r="O109" s="4">
        <v>190991.0</v>
      </c>
      <c r="P109" s="4" t="s">
        <v>362</v>
      </c>
      <c r="Q109" s="3" t="s">
        <v>363</v>
      </c>
      <c r="R109" s="3">
        <v>15656.0</v>
      </c>
      <c r="S109" s="3">
        <v>6128.0</v>
      </c>
      <c r="T109" s="3">
        <v>9528.0</v>
      </c>
      <c r="U109" s="3" t="s">
        <v>362</v>
      </c>
      <c r="V109" s="3"/>
      <c r="W109" s="3">
        <v>1670.0</v>
      </c>
      <c r="X109" s="3"/>
      <c r="Y109" s="3"/>
      <c r="Z109" s="3">
        <v>13.93</v>
      </c>
      <c r="AA109" s="3" t="s">
        <v>97</v>
      </c>
      <c r="AB109" s="3" t="s">
        <v>78</v>
      </c>
      <c r="AC109" s="3"/>
      <c r="AD109" s="3"/>
      <c r="AE109" s="3" t="s">
        <v>98</v>
      </c>
      <c r="AF109" s="3" t="s">
        <v>80</v>
      </c>
      <c r="AG109" s="7">
        <v>0.202</v>
      </c>
      <c r="AH109" s="3"/>
      <c r="AI109" s="3"/>
      <c r="AJ109" s="3">
        <v>1.22E-4</v>
      </c>
      <c r="AK109" s="3"/>
      <c r="AL109" s="3">
        <v>0.052</v>
      </c>
      <c r="AM109" s="3"/>
      <c r="AN109" s="3"/>
      <c r="AO109" s="3"/>
      <c r="AP109" s="3"/>
      <c r="AQ109" s="3"/>
      <c r="AR109" s="3"/>
      <c r="AS109" s="3">
        <f t="shared" si="66"/>
        <v>1.223848008</v>
      </c>
      <c r="AT109" s="3">
        <f t="shared" si="67"/>
        <v>1.105259335</v>
      </c>
      <c r="AU109" s="3">
        <f t="shared" si="68"/>
        <v>1.355160639</v>
      </c>
      <c r="AV109" s="3" t="s">
        <v>83</v>
      </c>
      <c r="AW109" s="6">
        <v>1.223848008111358</v>
      </c>
      <c r="AX109" s="6">
        <v>1.105259335285735</v>
      </c>
      <c r="AY109" s="6">
        <v>1.35516063890193</v>
      </c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  <row r="110" ht="13.5" customHeight="1">
      <c r="A110" s="12">
        <v>2023.0</v>
      </c>
      <c r="B110" s="12" t="s">
        <v>249</v>
      </c>
      <c r="C110" s="16" t="s">
        <v>64</v>
      </c>
      <c r="D110" s="12" t="s">
        <v>65</v>
      </c>
      <c r="E110" s="12" t="s">
        <v>90</v>
      </c>
      <c r="F110" s="12" t="s">
        <v>67</v>
      </c>
      <c r="G110" s="12" t="s">
        <v>68</v>
      </c>
      <c r="H110" s="12" t="s">
        <v>357</v>
      </c>
      <c r="I110" s="12" t="s">
        <v>374</v>
      </c>
      <c r="J110" s="12" t="s">
        <v>250</v>
      </c>
      <c r="K110" s="13" t="s">
        <v>156</v>
      </c>
      <c r="L110" s="13" t="s">
        <v>375</v>
      </c>
      <c r="M110" s="13" t="s">
        <v>361</v>
      </c>
      <c r="N110" s="12" t="s">
        <v>72</v>
      </c>
      <c r="O110" s="12">
        <v>806834.0</v>
      </c>
      <c r="P110" s="12" t="s">
        <v>75</v>
      </c>
      <c r="Q110" s="12" t="s">
        <v>245</v>
      </c>
      <c r="R110" s="12">
        <v>326106.0</v>
      </c>
      <c r="S110" s="12">
        <v>151447.0</v>
      </c>
      <c r="T110" s="12">
        <v>174659.0</v>
      </c>
      <c r="U110" s="12" t="s">
        <v>73</v>
      </c>
      <c r="V110" s="12"/>
      <c r="W110" s="12">
        <v>470.0</v>
      </c>
      <c r="X110" s="12"/>
      <c r="Y110" s="12"/>
      <c r="Z110" s="12" t="s">
        <v>236</v>
      </c>
      <c r="AA110" s="12" t="s">
        <v>97</v>
      </c>
      <c r="AB110" s="12" t="s">
        <v>78</v>
      </c>
      <c r="AC110" s="12"/>
      <c r="AD110" s="12"/>
      <c r="AE110" s="12" t="s">
        <v>98</v>
      </c>
      <c r="AF110" s="12" t="s">
        <v>83</v>
      </c>
      <c r="AG110" s="12">
        <v>1.34</v>
      </c>
      <c r="AH110" s="12">
        <v>1.22</v>
      </c>
      <c r="AI110" s="12">
        <v>1.48</v>
      </c>
      <c r="AJ110" s="12">
        <v>2.37490060467457E-9</v>
      </c>
      <c r="AK110" s="12">
        <v>391.88</v>
      </c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 t="s">
        <v>83</v>
      </c>
      <c r="AW110" s="12">
        <v>1.34</v>
      </c>
      <c r="AX110" s="12">
        <v>1.22</v>
      </c>
      <c r="AY110" s="12">
        <v>1.48</v>
      </c>
      <c r="AZ110" s="12"/>
      <c r="BA110" s="12"/>
      <c r="BB110" s="12" t="s">
        <v>83</v>
      </c>
      <c r="BC110" s="12">
        <v>1.58</v>
      </c>
      <c r="BD110" s="12">
        <v>1.19</v>
      </c>
      <c r="BE110" s="12">
        <v>2.09</v>
      </c>
      <c r="BF110" s="12">
        <v>0.00166167614296526</v>
      </c>
      <c r="BG110" s="12" t="s">
        <v>83</v>
      </c>
      <c r="BH110" s="17">
        <v>1.35</v>
      </c>
      <c r="BI110" s="12">
        <v>1.16</v>
      </c>
      <c r="BJ110" s="12">
        <v>1.57</v>
      </c>
      <c r="BK110" s="12">
        <v>7.09214062683949E-5</v>
      </c>
      <c r="BL110" s="12"/>
      <c r="BM110" s="12"/>
      <c r="BN110" s="12"/>
      <c r="BO110" s="12"/>
    </row>
    <row r="111" ht="13.5" customHeight="1">
      <c r="A111" s="3">
        <v>2019.0</v>
      </c>
      <c r="B111" s="4" t="s">
        <v>376</v>
      </c>
      <c r="C111" s="3"/>
      <c r="D111" s="3" t="s">
        <v>65</v>
      </c>
      <c r="E111" s="3" t="s">
        <v>90</v>
      </c>
      <c r="F111" s="4" t="s">
        <v>67</v>
      </c>
      <c r="G111" s="4" t="s">
        <v>68</v>
      </c>
      <c r="H111" s="4" t="s">
        <v>377</v>
      </c>
      <c r="I111" s="4" t="s">
        <v>377</v>
      </c>
      <c r="J111" s="4" t="s">
        <v>114</v>
      </c>
      <c r="K111" s="3" t="s">
        <v>115</v>
      </c>
      <c r="L111" s="4" t="s">
        <v>378</v>
      </c>
      <c r="M111" s="4" t="s">
        <v>379</v>
      </c>
      <c r="N111" s="3" t="s">
        <v>126</v>
      </c>
      <c r="O111" s="3">
        <v>155961.0</v>
      </c>
      <c r="P111" s="3" t="s">
        <v>75</v>
      </c>
      <c r="Q111" s="3" t="s">
        <v>380</v>
      </c>
      <c r="R111" s="3">
        <f>S111+T111</f>
        <v>73050</v>
      </c>
      <c r="S111" s="3">
        <v>16991.0</v>
      </c>
      <c r="T111" s="3">
        <v>56059.0</v>
      </c>
      <c r="U111" s="3" t="s">
        <v>73</v>
      </c>
      <c r="V111" s="3" t="s">
        <v>381</v>
      </c>
      <c r="W111" s="3">
        <v>79.0</v>
      </c>
      <c r="X111" s="3"/>
      <c r="Y111" s="3"/>
      <c r="Z111" s="3"/>
      <c r="AA111" s="3" t="s">
        <v>97</v>
      </c>
      <c r="AB111" s="3" t="s">
        <v>78</v>
      </c>
      <c r="AC111" s="3"/>
      <c r="AD111" s="3"/>
      <c r="AE111" s="3" t="s">
        <v>98</v>
      </c>
      <c r="AF111" s="3" t="s">
        <v>83</v>
      </c>
      <c r="AG111" s="3">
        <v>0.978</v>
      </c>
      <c r="AH111" s="3"/>
      <c r="AI111" s="3"/>
      <c r="AJ111" s="3">
        <v>0.14</v>
      </c>
      <c r="AK111" s="3"/>
      <c r="AL111" s="3">
        <v>0.02</v>
      </c>
      <c r="AM111" s="3"/>
      <c r="AN111" s="3"/>
      <c r="AO111" s="3"/>
      <c r="AP111" s="3"/>
      <c r="AQ111" s="3"/>
      <c r="AR111" s="3"/>
      <c r="AS111" s="3"/>
      <c r="AT111" s="3"/>
      <c r="AU111" s="3"/>
      <c r="AV111" s="3" t="s">
        <v>83</v>
      </c>
      <c r="AW111" s="6">
        <v>0.978</v>
      </c>
      <c r="AX111" s="6">
        <v>0.9388</v>
      </c>
      <c r="AY111" s="6">
        <v>1.0171999999999999</v>
      </c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</row>
    <row r="112" ht="13.5" customHeight="1">
      <c r="A112" s="3">
        <v>2019.0</v>
      </c>
      <c r="B112" s="4" t="s">
        <v>376</v>
      </c>
      <c r="C112" s="3"/>
      <c r="D112" s="3" t="s">
        <v>65</v>
      </c>
      <c r="E112" s="3" t="s">
        <v>90</v>
      </c>
      <c r="F112" s="4" t="s">
        <v>148</v>
      </c>
      <c r="G112" s="4" t="s">
        <v>148</v>
      </c>
      <c r="H112" s="4" t="s">
        <v>377</v>
      </c>
      <c r="I112" s="4" t="s">
        <v>377</v>
      </c>
      <c r="J112" s="4" t="s">
        <v>114</v>
      </c>
      <c r="K112" s="3" t="s">
        <v>115</v>
      </c>
      <c r="L112" s="4" t="s">
        <v>378</v>
      </c>
      <c r="M112" s="4" t="s">
        <v>379</v>
      </c>
      <c r="N112" s="4" t="s">
        <v>126</v>
      </c>
      <c r="O112" s="4">
        <v>155961.0</v>
      </c>
      <c r="P112" s="4" t="s">
        <v>75</v>
      </c>
      <c r="Q112" s="3" t="s">
        <v>380</v>
      </c>
      <c r="R112" s="3">
        <v>73050.0</v>
      </c>
      <c r="S112" s="3">
        <v>16991.0</v>
      </c>
      <c r="T112" s="3">
        <v>56059.0</v>
      </c>
      <c r="U112" s="3" t="s">
        <v>73</v>
      </c>
      <c r="V112" s="3" t="s">
        <v>381</v>
      </c>
      <c r="W112" s="3">
        <v>83.0</v>
      </c>
      <c r="X112" s="3"/>
      <c r="Y112" s="3"/>
      <c r="Z112" s="3"/>
      <c r="AA112" s="3" t="s">
        <v>97</v>
      </c>
      <c r="AB112" s="3" t="s">
        <v>78</v>
      </c>
      <c r="AC112" s="3"/>
      <c r="AD112" s="3"/>
      <c r="AE112" s="3" t="s">
        <v>98</v>
      </c>
      <c r="AF112" s="3" t="s">
        <v>83</v>
      </c>
      <c r="AG112" s="3">
        <v>0.985</v>
      </c>
      <c r="AH112" s="3"/>
      <c r="AI112" s="3"/>
      <c r="AJ112" s="3">
        <v>0.17</v>
      </c>
      <c r="AK112" s="3"/>
      <c r="AL112" s="3">
        <v>0.01</v>
      </c>
      <c r="AM112" s="3"/>
      <c r="AN112" s="3"/>
      <c r="AO112" s="3"/>
      <c r="AP112" s="3"/>
      <c r="AQ112" s="3"/>
      <c r="AR112" s="3"/>
      <c r="AS112" s="3"/>
      <c r="AT112" s="3"/>
      <c r="AU112" s="3"/>
      <c r="AV112" s="3" t="s">
        <v>83</v>
      </c>
      <c r="AW112" s="6">
        <v>0.985</v>
      </c>
      <c r="AX112" s="6">
        <v>0.9654</v>
      </c>
      <c r="AY112" s="6">
        <v>1.0046</v>
      </c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</row>
    <row r="113" ht="15.0" customHeight="1">
      <c r="A113" s="3">
        <v>2019.0</v>
      </c>
      <c r="B113" s="4" t="s">
        <v>376</v>
      </c>
      <c r="C113" s="3"/>
      <c r="D113" s="3" t="s">
        <v>65</v>
      </c>
      <c r="E113" s="3" t="s">
        <v>90</v>
      </c>
      <c r="F113" s="4" t="s">
        <v>172</v>
      </c>
      <c r="G113" s="4" t="s">
        <v>172</v>
      </c>
      <c r="H113" s="3" t="s">
        <v>377</v>
      </c>
      <c r="I113" s="4" t="s">
        <v>377</v>
      </c>
      <c r="J113" s="4" t="s">
        <v>114</v>
      </c>
      <c r="K113" s="3" t="s">
        <v>115</v>
      </c>
      <c r="L113" s="4" t="s">
        <v>378</v>
      </c>
      <c r="M113" s="4" t="s">
        <v>379</v>
      </c>
      <c r="N113" s="4" t="s">
        <v>126</v>
      </c>
      <c r="O113" s="4">
        <v>155961.0</v>
      </c>
      <c r="P113" s="4" t="s">
        <v>75</v>
      </c>
      <c r="Q113" s="3" t="s">
        <v>380</v>
      </c>
      <c r="R113" s="3">
        <v>73050.0</v>
      </c>
      <c r="S113" s="3">
        <v>16991.0</v>
      </c>
      <c r="T113" s="3">
        <v>56059.0</v>
      </c>
      <c r="U113" s="3" t="s">
        <v>73</v>
      </c>
      <c r="V113" s="3" t="s">
        <v>381</v>
      </c>
      <c r="W113" s="3">
        <v>91.0</v>
      </c>
      <c r="X113" s="3"/>
      <c r="Y113" s="3"/>
      <c r="Z113" s="3"/>
      <c r="AA113" s="3" t="s">
        <v>97</v>
      </c>
      <c r="AB113" s="3" t="s">
        <v>78</v>
      </c>
      <c r="AC113" s="3"/>
      <c r="AD113" s="3"/>
      <c r="AE113" s="3" t="s">
        <v>98</v>
      </c>
      <c r="AF113" s="3" t="s">
        <v>83</v>
      </c>
      <c r="AG113" s="3">
        <v>0.991</v>
      </c>
      <c r="AH113" s="3"/>
      <c r="AI113" s="3"/>
      <c r="AJ113" s="3">
        <v>0.224</v>
      </c>
      <c r="AK113" s="3"/>
      <c r="AL113" s="3">
        <v>0.01</v>
      </c>
      <c r="AM113" s="3"/>
      <c r="AN113" s="3"/>
      <c r="AO113" s="3"/>
      <c r="AP113" s="3"/>
      <c r="AQ113" s="3"/>
      <c r="AR113" s="3"/>
      <c r="AS113" s="3"/>
      <c r="AT113" s="3"/>
      <c r="AU113" s="3"/>
      <c r="AV113" s="3" t="s">
        <v>83</v>
      </c>
      <c r="AW113" s="6">
        <v>0.991</v>
      </c>
      <c r="AX113" s="6">
        <v>0.9714</v>
      </c>
      <c r="AY113" s="6">
        <v>1.0106</v>
      </c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</row>
    <row r="114" ht="13.5" customHeight="1">
      <c r="A114" s="3">
        <v>2023.0</v>
      </c>
      <c r="B114" s="3" t="s">
        <v>249</v>
      </c>
      <c r="C114" s="5" t="s">
        <v>382</v>
      </c>
      <c r="D114" s="3" t="s">
        <v>65</v>
      </c>
      <c r="E114" s="3" t="s">
        <v>90</v>
      </c>
      <c r="F114" s="3" t="s">
        <v>67</v>
      </c>
      <c r="G114" s="3" t="s">
        <v>68</v>
      </c>
      <c r="H114" s="3" t="s">
        <v>377</v>
      </c>
      <c r="I114" s="3" t="s">
        <v>377</v>
      </c>
      <c r="J114" s="3" t="s">
        <v>250</v>
      </c>
      <c r="K114" s="4" t="s">
        <v>156</v>
      </c>
      <c r="L114" s="4" t="s">
        <v>378</v>
      </c>
      <c r="M114" s="4" t="s">
        <v>379</v>
      </c>
      <c r="N114" s="3" t="s">
        <v>72</v>
      </c>
      <c r="O114" s="3">
        <v>806834.0</v>
      </c>
      <c r="P114" s="3" t="s">
        <v>75</v>
      </c>
      <c r="Q114" s="3" t="s">
        <v>245</v>
      </c>
      <c r="R114" s="3">
        <v>72517.0</v>
      </c>
      <c r="S114" s="3">
        <v>16992.0</v>
      </c>
      <c r="T114" s="3">
        <v>55525.0</v>
      </c>
      <c r="U114" s="3" t="s">
        <v>73</v>
      </c>
      <c r="V114" s="3"/>
      <c r="W114" s="3">
        <v>418.0</v>
      </c>
      <c r="X114" s="3"/>
      <c r="Y114" s="3"/>
      <c r="Z114" s="3" t="s">
        <v>236</v>
      </c>
      <c r="AA114" s="3" t="s">
        <v>97</v>
      </c>
      <c r="AB114" s="3" t="s">
        <v>78</v>
      </c>
      <c r="AC114" s="3"/>
      <c r="AD114" s="3"/>
      <c r="AE114" s="3" t="s">
        <v>98</v>
      </c>
      <c r="AF114" s="3" t="s">
        <v>83</v>
      </c>
      <c r="AG114" s="3">
        <v>1.43</v>
      </c>
      <c r="AH114" s="3">
        <v>1.3</v>
      </c>
      <c r="AI114" s="3">
        <v>1.58</v>
      </c>
      <c r="AJ114" s="3">
        <v>5.70679884651648E-13</v>
      </c>
      <c r="AK114" s="3">
        <v>369.25</v>
      </c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 t="s">
        <v>83</v>
      </c>
      <c r="AW114" s="3">
        <v>1.43</v>
      </c>
      <c r="AX114" s="3">
        <v>1.3</v>
      </c>
      <c r="AY114" s="3">
        <v>1.58</v>
      </c>
      <c r="AZ114" s="3"/>
      <c r="BA114" s="3"/>
      <c r="BB114" s="3" t="s">
        <v>83</v>
      </c>
      <c r="BC114" s="3">
        <v>1.44</v>
      </c>
      <c r="BD114" s="3">
        <v>1.07</v>
      </c>
      <c r="BE114" s="3">
        <v>1.93</v>
      </c>
      <c r="BF114" s="3">
        <v>0.015</v>
      </c>
      <c r="BG114" s="3" t="s">
        <v>83</v>
      </c>
      <c r="BH114" s="6">
        <v>1.36</v>
      </c>
      <c r="BI114" s="3">
        <v>1.16</v>
      </c>
      <c r="BJ114" s="3">
        <v>1.59</v>
      </c>
      <c r="BK114" s="3">
        <v>1.0E-4</v>
      </c>
      <c r="BL114" s="3"/>
      <c r="BM114" s="3"/>
      <c r="BN114" s="3"/>
      <c r="BO114" s="3"/>
    </row>
    <row r="115" ht="13.5" customHeight="1">
      <c r="A115" s="3">
        <v>2022.0</v>
      </c>
      <c r="B115" s="3" t="s">
        <v>282</v>
      </c>
      <c r="C115" s="3"/>
      <c r="D115" s="3" t="s">
        <v>65</v>
      </c>
      <c r="E115" s="3" t="s">
        <v>90</v>
      </c>
      <c r="F115" s="3" t="s">
        <v>67</v>
      </c>
      <c r="G115" s="3" t="s">
        <v>283</v>
      </c>
      <c r="H115" s="3" t="s">
        <v>377</v>
      </c>
      <c r="I115" s="3" t="s">
        <v>377</v>
      </c>
      <c r="J115" s="4" t="s">
        <v>284</v>
      </c>
      <c r="K115" s="4" t="s">
        <v>285</v>
      </c>
      <c r="L115" s="4" t="s">
        <v>378</v>
      </c>
      <c r="M115" s="4" t="s">
        <v>379</v>
      </c>
      <c r="N115" s="3" t="s">
        <v>72</v>
      </c>
      <c r="O115" s="3">
        <v>98697.0</v>
      </c>
      <c r="P115" s="3" t="s">
        <v>75</v>
      </c>
      <c r="Q115" s="3" t="s">
        <v>245</v>
      </c>
      <c r="R115" s="3">
        <v>72517.0</v>
      </c>
      <c r="S115" s="3">
        <v>16992.0</v>
      </c>
      <c r="T115" s="3">
        <v>55525.0</v>
      </c>
      <c r="U115" s="3" t="s">
        <v>75</v>
      </c>
      <c r="V115" s="3"/>
      <c r="W115" s="3">
        <v>28.0</v>
      </c>
      <c r="X115" s="3"/>
      <c r="Y115" s="3"/>
      <c r="Z115" s="3" t="s">
        <v>246</v>
      </c>
      <c r="AA115" s="3"/>
      <c r="AB115" s="3" t="s">
        <v>78</v>
      </c>
      <c r="AC115" s="3"/>
      <c r="AD115" s="3"/>
      <c r="AE115" s="3" t="s">
        <v>98</v>
      </c>
      <c r="AF115" s="3" t="s">
        <v>80</v>
      </c>
      <c r="AG115" s="3">
        <v>-0.04</v>
      </c>
      <c r="AH115" s="3"/>
      <c r="AI115" s="3"/>
      <c r="AJ115" s="3">
        <v>0.455</v>
      </c>
      <c r="AK115" s="3">
        <v>30.075</v>
      </c>
      <c r="AL115" s="3">
        <v>0.054</v>
      </c>
      <c r="AM115" s="3"/>
      <c r="AN115" s="3"/>
      <c r="AO115" s="3"/>
      <c r="AP115" s="3"/>
      <c r="AQ115" s="3"/>
      <c r="AR115" s="3"/>
      <c r="AS115" s="3">
        <f t="shared" ref="AS115:AS117" si="70">EXP(AG115)</f>
        <v>0.9607894392</v>
      </c>
      <c r="AT115" s="3">
        <f t="shared" ref="AT115:AT117" si="71">EXP(AG115-1.96*AL115)</f>
        <v>0.8642959795</v>
      </c>
      <c r="AU115" s="3">
        <f t="shared" ref="AU115:AU117" si="72">EXP(AG115+1.96*AL115)</f>
        <v>1.068055815</v>
      </c>
      <c r="AV115" s="3" t="s">
        <v>83</v>
      </c>
      <c r="AW115" s="3">
        <v>0.9607894391523232</v>
      </c>
      <c r="AX115" s="3">
        <v>0.8642959794789609</v>
      </c>
      <c r="AY115" s="3">
        <v>1.0680558145638195</v>
      </c>
      <c r="AZ115" s="3"/>
      <c r="BA115" s="3"/>
      <c r="BB115" s="3" t="s">
        <v>80</v>
      </c>
      <c r="BC115" s="3">
        <v>-0.021</v>
      </c>
      <c r="BD115" s="3">
        <v>0.148</v>
      </c>
      <c r="BE115" s="3"/>
      <c r="BF115" s="3">
        <v>0.892</v>
      </c>
      <c r="BG115" s="3" t="s">
        <v>80</v>
      </c>
      <c r="BH115" s="3">
        <v>-0.029</v>
      </c>
      <c r="BI115" s="3">
        <v>0.0517</v>
      </c>
      <c r="BJ115" s="3"/>
      <c r="BK115" s="3">
        <v>0.575</v>
      </c>
      <c r="BL115" s="3"/>
      <c r="BM115" s="3"/>
      <c r="BN115" s="3"/>
      <c r="BO115" s="3"/>
    </row>
    <row r="116" ht="13.5" customHeight="1">
      <c r="A116" s="3">
        <v>2022.0</v>
      </c>
      <c r="B116" s="3" t="s">
        <v>282</v>
      </c>
      <c r="C116" s="3"/>
      <c r="D116" s="3" t="s">
        <v>65</v>
      </c>
      <c r="E116" s="3" t="s">
        <v>90</v>
      </c>
      <c r="F116" s="3" t="s">
        <v>67</v>
      </c>
      <c r="G116" s="3" t="s">
        <v>287</v>
      </c>
      <c r="H116" s="3" t="s">
        <v>377</v>
      </c>
      <c r="I116" s="3" t="s">
        <v>377</v>
      </c>
      <c r="J116" s="4" t="s">
        <v>284</v>
      </c>
      <c r="K116" s="4" t="s">
        <v>285</v>
      </c>
      <c r="L116" s="4" t="s">
        <v>378</v>
      </c>
      <c r="M116" s="4" t="s">
        <v>379</v>
      </c>
      <c r="N116" s="3" t="s">
        <v>72</v>
      </c>
      <c r="O116" s="3">
        <v>72546.0</v>
      </c>
      <c r="P116" s="3" t="s">
        <v>75</v>
      </c>
      <c r="Q116" s="3" t="s">
        <v>245</v>
      </c>
      <c r="R116" s="3">
        <v>72517.0</v>
      </c>
      <c r="S116" s="3">
        <v>16992.0</v>
      </c>
      <c r="T116" s="3">
        <v>55525.0</v>
      </c>
      <c r="U116" s="3" t="s">
        <v>75</v>
      </c>
      <c r="V116" s="3"/>
      <c r="W116" s="3">
        <v>41.0</v>
      </c>
      <c r="X116" s="3"/>
      <c r="Y116" s="3"/>
      <c r="Z116" s="3" t="s">
        <v>246</v>
      </c>
      <c r="AA116" s="3"/>
      <c r="AB116" s="3" t="s">
        <v>78</v>
      </c>
      <c r="AC116" s="3"/>
      <c r="AD116" s="3"/>
      <c r="AE116" s="3" t="s">
        <v>98</v>
      </c>
      <c r="AF116" s="3" t="s">
        <v>80</v>
      </c>
      <c r="AG116" s="3">
        <v>0.01</v>
      </c>
      <c r="AH116" s="3"/>
      <c r="AI116" s="3"/>
      <c r="AJ116" s="3">
        <v>0.687</v>
      </c>
      <c r="AK116" s="3">
        <v>63.504</v>
      </c>
      <c r="AL116" s="3">
        <v>0.026</v>
      </c>
      <c r="AM116" s="3"/>
      <c r="AN116" s="3"/>
      <c r="AO116" s="3"/>
      <c r="AP116" s="3"/>
      <c r="AQ116" s="3"/>
      <c r="AR116" s="3"/>
      <c r="AS116" s="3">
        <f t="shared" si="70"/>
        <v>1.010050167</v>
      </c>
      <c r="AT116" s="3">
        <f t="shared" si="71"/>
        <v>0.9598675239</v>
      </c>
      <c r="AU116" s="3">
        <f t="shared" si="72"/>
        <v>1.062856399</v>
      </c>
      <c r="AV116" s="3" t="s">
        <v>83</v>
      </c>
      <c r="AW116" s="3">
        <v>1.010050167084168</v>
      </c>
      <c r="AX116" s="3">
        <v>0.9598675238808704</v>
      </c>
      <c r="AY116" s="3">
        <v>1.0628563990809357</v>
      </c>
      <c r="AZ116" s="3"/>
      <c r="BA116" s="3"/>
      <c r="BB116" s="3" t="s">
        <v>80</v>
      </c>
      <c r="BC116" s="3">
        <v>-0.055</v>
      </c>
      <c r="BD116" s="3">
        <v>0.074</v>
      </c>
      <c r="BE116" s="3"/>
      <c r="BF116" s="3">
        <v>0.461</v>
      </c>
      <c r="BG116" s="3" t="s">
        <v>80</v>
      </c>
      <c r="BH116" s="3">
        <v>0.043</v>
      </c>
      <c r="BI116" s="3">
        <v>0.031</v>
      </c>
      <c r="BJ116" s="3"/>
      <c r="BK116" s="3">
        <v>0.166</v>
      </c>
      <c r="BL116" s="3"/>
      <c r="BM116" s="3"/>
      <c r="BN116" s="3"/>
      <c r="BO116" s="3"/>
    </row>
    <row r="117" ht="13.5" customHeight="1">
      <c r="A117" s="12">
        <v>2022.0</v>
      </c>
      <c r="B117" s="12" t="s">
        <v>282</v>
      </c>
      <c r="C117" s="12"/>
      <c r="D117" s="12" t="s">
        <v>65</v>
      </c>
      <c r="E117" s="12" t="s">
        <v>90</v>
      </c>
      <c r="F117" s="12" t="s">
        <v>67</v>
      </c>
      <c r="G117" s="12" t="s">
        <v>288</v>
      </c>
      <c r="H117" s="12" t="s">
        <v>377</v>
      </c>
      <c r="I117" s="12" t="s">
        <v>377</v>
      </c>
      <c r="J117" s="13" t="s">
        <v>284</v>
      </c>
      <c r="K117" s="13" t="s">
        <v>285</v>
      </c>
      <c r="L117" s="13" t="s">
        <v>378</v>
      </c>
      <c r="M117" s="13" t="s">
        <v>379</v>
      </c>
      <c r="N117" s="12" t="s">
        <v>72</v>
      </c>
      <c r="O117" s="12">
        <v>50364.0</v>
      </c>
      <c r="P117" s="12" t="s">
        <v>75</v>
      </c>
      <c r="Q117" s="12" t="s">
        <v>245</v>
      </c>
      <c r="R117" s="12">
        <v>72517.0</v>
      </c>
      <c r="S117" s="12">
        <v>16992.0</v>
      </c>
      <c r="T117" s="12">
        <v>55525.0</v>
      </c>
      <c r="U117" s="12" t="s">
        <v>75</v>
      </c>
      <c r="V117" s="12"/>
      <c r="W117" s="12">
        <v>18.0</v>
      </c>
      <c r="X117" s="12"/>
      <c r="Y117" s="12"/>
      <c r="Z117" s="12" t="s">
        <v>246</v>
      </c>
      <c r="AA117" s="12"/>
      <c r="AB117" s="12" t="s">
        <v>78</v>
      </c>
      <c r="AC117" s="12"/>
      <c r="AD117" s="12"/>
      <c r="AE117" s="12" t="s">
        <v>98</v>
      </c>
      <c r="AF117" s="12" t="s">
        <v>80</v>
      </c>
      <c r="AG117" s="12">
        <v>-0.041</v>
      </c>
      <c r="AH117" s="12"/>
      <c r="AI117" s="12"/>
      <c r="AJ117" s="12">
        <v>0.053</v>
      </c>
      <c r="AK117" s="12">
        <v>17.034</v>
      </c>
      <c r="AL117" s="12">
        <v>0.021</v>
      </c>
      <c r="AM117" s="12"/>
      <c r="AN117" s="12"/>
      <c r="AO117" s="12"/>
      <c r="AP117" s="12"/>
      <c r="AQ117" s="12"/>
      <c r="AR117" s="12"/>
      <c r="AS117" s="12">
        <f t="shared" si="70"/>
        <v>0.9598291299</v>
      </c>
      <c r="AT117" s="12">
        <f t="shared" si="71"/>
        <v>0.921124567</v>
      </c>
      <c r="AU117" s="12">
        <f t="shared" si="72"/>
        <v>1.000160013</v>
      </c>
      <c r="AV117" s="12" t="s">
        <v>83</v>
      </c>
      <c r="AW117" s="12">
        <v>0.9598291299477989</v>
      </c>
      <c r="AX117" s="12">
        <v>0.9211245669746094</v>
      </c>
      <c r="AY117" s="12">
        <v>1.0001600128006827</v>
      </c>
      <c r="AZ117" s="12"/>
      <c r="BA117" s="12"/>
      <c r="BB117" s="12" t="s">
        <v>80</v>
      </c>
      <c r="BC117" s="12">
        <v>-0.034</v>
      </c>
      <c r="BD117" s="12">
        <v>0.077</v>
      </c>
      <c r="BE117" s="12"/>
      <c r="BF117" s="12">
        <v>0.667</v>
      </c>
      <c r="BG117" s="12" t="s">
        <v>80</v>
      </c>
      <c r="BH117" s="12">
        <v>-0.041</v>
      </c>
      <c r="BI117" s="12">
        <v>0.027</v>
      </c>
      <c r="BJ117" s="12"/>
      <c r="BK117" s="12">
        <v>0.122</v>
      </c>
      <c r="BL117" s="12"/>
      <c r="BM117" s="12"/>
      <c r="BN117" s="12"/>
      <c r="BO117" s="12"/>
    </row>
    <row r="118" ht="13.5" customHeight="1">
      <c r="A118" s="3">
        <v>2019.0</v>
      </c>
      <c r="B118" s="3" t="s">
        <v>376</v>
      </c>
      <c r="C118" s="3"/>
      <c r="D118" s="3" t="s">
        <v>65</v>
      </c>
      <c r="E118" s="3" t="s">
        <v>90</v>
      </c>
      <c r="F118" s="4" t="s">
        <v>67</v>
      </c>
      <c r="G118" s="4" t="s">
        <v>68</v>
      </c>
      <c r="H118" s="4" t="s">
        <v>383</v>
      </c>
      <c r="I118" s="4" t="s">
        <v>383</v>
      </c>
      <c r="J118" s="4" t="s">
        <v>114</v>
      </c>
      <c r="K118" s="3" t="s">
        <v>115</v>
      </c>
      <c r="L118" s="4" t="s">
        <v>384</v>
      </c>
      <c r="M118" s="4" t="s">
        <v>95</v>
      </c>
      <c r="N118" s="3" t="s">
        <v>126</v>
      </c>
      <c r="O118" s="3">
        <v>155961.0</v>
      </c>
      <c r="P118" s="3" t="s">
        <v>75</v>
      </c>
      <c r="Q118" s="3" t="s">
        <v>385</v>
      </c>
      <c r="R118" s="3">
        <v>77096.0</v>
      </c>
      <c r="S118" s="3">
        <v>33640.0</v>
      </c>
      <c r="T118" s="3">
        <v>43456.0</v>
      </c>
      <c r="U118" s="3" t="s">
        <v>73</v>
      </c>
      <c r="V118" s="3" t="s">
        <v>381</v>
      </c>
      <c r="W118" s="3">
        <v>79.0</v>
      </c>
      <c r="X118" s="3"/>
      <c r="Y118" s="3"/>
      <c r="Z118" s="3"/>
      <c r="AA118" s="3" t="s">
        <v>97</v>
      </c>
      <c r="AB118" s="3" t="s">
        <v>78</v>
      </c>
      <c r="AC118" s="3"/>
      <c r="AD118" s="3"/>
      <c r="AE118" s="3" t="s">
        <v>98</v>
      </c>
      <c r="AF118" s="3" t="s">
        <v>83</v>
      </c>
      <c r="AG118" s="3">
        <v>0.965</v>
      </c>
      <c r="AH118" s="3"/>
      <c r="AI118" s="3"/>
      <c r="AJ118" s="3">
        <v>0.00322</v>
      </c>
      <c r="AK118" s="3"/>
      <c r="AL118" s="3">
        <v>0.012</v>
      </c>
      <c r="AM118" s="3"/>
      <c r="AN118" s="3"/>
      <c r="AO118" s="3"/>
      <c r="AP118" s="3"/>
      <c r="AQ118" s="3"/>
      <c r="AR118" s="3"/>
      <c r="AS118" s="3"/>
      <c r="AT118" s="3"/>
      <c r="AU118" s="3"/>
      <c r="AV118" s="3" t="s">
        <v>83</v>
      </c>
      <c r="AW118" s="6">
        <v>0.965</v>
      </c>
      <c r="AX118" s="6">
        <v>0.94148</v>
      </c>
      <c r="AY118" s="6">
        <v>0.98852</v>
      </c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</row>
    <row r="119" ht="13.5" customHeight="1">
      <c r="A119" s="3">
        <v>2019.0</v>
      </c>
      <c r="B119" s="4" t="s">
        <v>376</v>
      </c>
      <c r="C119" s="3"/>
      <c r="D119" s="3" t="s">
        <v>65</v>
      </c>
      <c r="E119" s="3" t="s">
        <v>90</v>
      </c>
      <c r="F119" s="4" t="s">
        <v>148</v>
      </c>
      <c r="G119" s="4" t="s">
        <v>148</v>
      </c>
      <c r="H119" s="4" t="s">
        <v>383</v>
      </c>
      <c r="I119" s="4" t="s">
        <v>383</v>
      </c>
      <c r="J119" s="4" t="s">
        <v>114</v>
      </c>
      <c r="K119" s="3" t="s">
        <v>115</v>
      </c>
      <c r="L119" s="3" t="s">
        <v>384</v>
      </c>
      <c r="M119" s="4" t="s">
        <v>95</v>
      </c>
      <c r="N119" s="4" t="s">
        <v>126</v>
      </c>
      <c r="O119" s="4">
        <v>155961.0</v>
      </c>
      <c r="P119" s="4" t="s">
        <v>75</v>
      </c>
      <c r="Q119" s="3" t="s">
        <v>385</v>
      </c>
      <c r="R119" s="3">
        <v>77096.0</v>
      </c>
      <c r="S119" s="3">
        <v>33640.0</v>
      </c>
      <c r="T119" s="3">
        <v>43456.0</v>
      </c>
      <c r="U119" s="3" t="s">
        <v>73</v>
      </c>
      <c r="V119" s="3" t="s">
        <v>381</v>
      </c>
      <c r="W119" s="3">
        <v>85.0</v>
      </c>
      <c r="X119" s="3"/>
      <c r="Y119" s="3"/>
      <c r="Z119" s="3"/>
      <c r="AA119" s="3" t="s">
        <v>97</v>
      </c>
      <c r="AB119" s="3" t="s">
        <v>78</v>
      </c>
      <c r="AC119" s="3"/>
      <c r="AD119" s="3"/>
      <c r="AE119" s="3" t="s">
        <v>98</v>
      </c>
      <c r="AF119" s="3" t="s">
        <v>83</v>
      </c>
      <c r="AG119" s="3">
        <v>0.988</v>
      </c>
      <c r="AH119" s="3"/>
      <c r="AI119" s="3"/>
      <c r="AJ119" s="3">
        <v>0.166</v>
      </c>
      <c r="AK119" s="3"/>
      <c r="AL119" s="3">
        <v>0.009</v>
      </c>
      <c r="AM119" s="3"/>
      <c r="AN119" s="3"/>
      <c r="AO119" s="3"/>
      <c r="AP119" s="3"/>
      <c r="AQ119" s="3"/>
      <c r="AR119" s="3"/>
      <c r="AS119" s="3"/>
      <c r="AT119" s="3"/>
      <c r="AU119" s="3"/>
      <c r="AV119" s="3" t="s">
        <v>83</v>
      </c>
      <c r="AW119" s="6">
        <v>0.988</v>
      </c>
      <c r="AX119" s="6">
        <v>0.97036</v>
      </c>
      <c r="AY119" s="6">
        <v>1.00564</v>
      </c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</row>
    <row r="120" ht="13.5" customHeight="1">
      <c r="A120" s="4">
        <v>2019.0</v>
      </c>
      <c r="B120" s="4" t="s">
        <v>376</v>
      </c>
      <c r="C120" s="3"/>
      <c r="D120" s="3" t="s">
        <v>65</v>
      </c>
      <c r="E120" s="3" t="s">
        <v>90</v>
      </c>
      <c r="F120" s="4" t="s">
        <v>172</v>
      </c>
      <c r="G120" s="4" t="s">
        <v>172</v>
      </c>
      <c r="H120" s="4" t="s">
        <v>383</v>
      </c>
      <c r="I120" s="4" t="s">
        <v>383</v>
      </c>
      <c r="J120" s="4" t="s">
        <v>114</v>
      </c>
      <c r="K120" s="3" t="s">
        <v>115</v>
      </c>
      <c r="L120" s="3" t="s">
        <v>384</v>
      </c>
      <c r="M120" s="4" t="s">
        <v>95</v>
      </c>
      <c r="N120" s="4" t="s">
        <v>126</v>
      </c>
      <c r="O120" s="4">
        <v>155961.0</v>
      </c>
      <c r="P120" s="4" t="s">
        <v>75</v>
      </c>
      <c r="Q120" s="3" t="s">
        <v>385</v>
      </c>
      <c r="R120" s="3">
        <v>77096.0</v>
      </c>
      <c r="S120" s="3">
        <v>33640.0</v>
      </c>
      <c r="T120" s="3">
        <v>43456.0</v>
      </c>
      <c r="U120" s="3" t="s">
        <v>73</v>
      </c>
      <c r="V120" s="3" t="s">
        <v>381</v>
      </c>
      <c r="W120" s="3">
        <v>87.0</v>
      </c>
      <c r="X120" s="3"/>
      <c r="Y120" s="3"/>
      <c r="Z120" s="3"/>
      <c r="AA120" s="3" t="s">
        <v>97</v>
      </c>
      <c r="AB120" s="3" t="s">
        <v>78</v>
      </c>
      <c r="AC120" s="3"/>
      <c r="AD120" s="3"/>
      <c r="AE120" s="3" t="s">
        <v>98</v>
      </c>
      <c r="AF120" s="3" t="s">
        <v>83</v>
      </c>
      <c r="AG120" s="3">
        <v>0.986</v>
      </c>
      <c r="AH120" s="4"/>
      <c r="AI120" s="3"/>
      <c r="AJ120" s="3">
        <v>0.0229</v>
      </c>
      <c r="AK120" s="3"/>
      <c r="AL120" s="3">
        <v>0.006</v>
      </c>
      <c r="AM120" s="3"/>
      <c r="AN120" s="3"/>
      <c r="AO120" s="3"/>
      <c r="AP120" s="3"/>
      <c r="AQ120" s="3"/>
      <c r="AR120" s="3"/>
      <c r="AS120" s="3"/>
      <c r="AT120" s="3"/>
      <c r="AU120" s="3"/>
      <c r="AV120" s="3" t="s">
        <v>83</v>
      </c>
      <c r="AW120" s="6">
        <v>0.986</v>
      </c>
      <c r="AX120" s="6">
        <v>0.97424</v>
      </c>
      <c r="AY120" s="6">
        <v>0.99776</v>
      </c>
      <c r="AZ120" s="3"/>
      <c r="BA120" s="3"/>
      <c r="BB120" s="3"/>
      <c r="BC120" s="3"/>
      <c r="BD120" s="3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</row>
    <row r="121" ht="13.5" customHeight="1">
      <c r="A121" s="3">
        <v>2019.0</v>
      </c>
      <c r="B121" s="3" t="s">
        <v>386</v>
      </c>
      <c r="C121" s="3"/>
      <c r="D121" s="3" t="s">
        <v>65</v>
      </c>
      <c r="E121" s="3" t="s">
        <v>90</v>
      </c>
      <c r="F121" s="4" t="s">
        <v>67</v>
      </c>
      <c r="G121" s="4" t="s">
        <v>68</v>
      </c>
      <c r="H121" s="4" t="s">
        <v>383</v>
      </c>
      <c r="I121" s="4" t="s">
        <v>383</v>
      </c>
      <c r="J121" s="4" t="s">
        <v>92</v>
      </c>
      <c r="K121" s="4" t="s">
        <v>93</v>
      </c>
      <c r="L121" s="4" t="s">
        <v>384</v>
      </c>
      <c r="M121" s="4" t="s">
        <v>95</v>
      </c>
      <c r="N121" s="3" t="s">
        <v>72</v>
      </c>
      <c r="O121" s="3">
        <v>339224.0</v>
      </c>
      <c r="P121" s="3" t="s">
        <v>73</v>
      </c>
      <c r="Q121" s="3" t="s">
        <v>385</v>
      </c>
      <c r="R121" s="3">
        <v>82315.0</v>
      </c>
      <c r="S121" s="3" t="s">
        <v>117</v>
      </c>
      <c r="T121" s="3" t="s">
        <v>117</v>
      </c>
      <c r="U121" s="3" t="s">
        <v>73</v>
      </c>
      <c r="V121" s="3" t="s">
        <v>381</v>
      </c>
      <c r="W121" s="3">
        <v>76.0</v>
      </c>
      <c r="X121" s="3">
        <v>0.01</v>
      </c>
      <c r="Y121" s="3">
        <v>-0.068</v>
      </c>
      <c r="Z121" s="3">
        <v>56.668</v>
      </c>
      <c r="AA121" s="3" t="s">
        <v>97</v>
      </c>
      <c r="AB121" s="3" t="s">
        <v>78</v>
      </c>
      <c r="AC121" s="3"/>
      <c r="AD121" s="3"/>
      <c r="AE121" s="3" t="s">
        <v>98</v>
      </c>
      <c r="AF121" s="3" t="s">
        <v>80</v>
      </c>
      <c r="AG121" s="3">
        <v>0.044</v>
      </c>
      <c r="AH121" s="3"/>
      <c r="AI121" s="3"/>
      <c r="AJ121" s="3">
        <v>0.694</v>
      </c>
      <c r="AK121" s="4" t="s">
        <v>387</v>
      </c>
      <c r="AL121" s="3">
        <v>0.111</v>
      </c>
      <c r="AM121" s="3"/>
      <c r="AN121" s="3"/>
      <c r="AO121" s="3"/>
      <c r="AP121" s="3"/>
      <c r="AQ121" s="3"/>
      <c r="AR121" s="3"/>
      <c r="AS121" s="3">
        <f t="shared" ref="AS121:AS122" si="73">EXP(AG121)</f>
        <v>1.044982355</v>
      </c>
      <c r="AT121" s="3">
        <f t="shared" ref="AT121:AT122" si="74">EXP(AG121-1.96*AL121)</f>
        <v>0.8406667096</v>
      </c>
      <c r="AU121" s="3">
        <f t="shared" ref="AU121:AU122" si="75">EXP(AG121+1.96*AL121)</f>
        <v>1.298954877</v>
      </c>
      <c r="AV121" s="3" t="s">
        <v>83</v>
      </c>
      <c r="AW121" s="6">
        <v>1.0449823548884438</v>
      </c>
      <c r="AX121" s="6">
        <v>0.8406667096460722</v>
      </c>
      <c r="AY121" s="6">
        <v>1.2989548765264343</v>
      </c>
      <c r="AZ121" s="3">
        <v>-0.01695245570797</v>
      </c>
      <c r="BA121" s="3">
        <v>0.0540002309171074</v>
      </c>
      <c r="BB121" s="3" t="s">
        <v>80</v>
      </c>
      <c r="BC121" s="3">
        <v>0.632326969780268</v>
      </c>
      <c r="BD121" s="3">
        <v>0.31982178441532</v>
      </c>
      <c r="BE121" s="3"/>
      <c r="BF121" s="3">
        <v>0.0517532835572201</v>
      </c>
      <c r="BG121" s="3" t="s">
        <v>80</v>
      </c>
      <c r="BH121" s="3">
        <v>0.226431133052543</v>
      </c>
      <c r="BI121" s="3">
        <v>0.0958737106276977</v>
      </c>
      <c r="BJ121" s="3"/>
      <c r="BK121" s="3">
        <v>0.0181881886065866</v>
      </c>
      <c r="BL121" s="3"/>
      <c r="BM121" s="3"/>
      <c r="BN121" s="3"/>
      <c r="BO121" s="3"/>
    </row>
    <row r="122" ht="13.5" customHeight="1">
      <c r="A122" s="3">
        <v>2019.0</v>
      </c>
      <c r="B122" s="3" t="s">
        <v>386</v>
      </c>
      <c r="C122" s="3"/>
      <c r="D122" s="3" t="s">
        <v>65</v>
      </c>
      <c r="E122" s="3" t="s">
        <v>90</v>
      </c>
      <c r="F122" s="4" t="s">
        <v>148</v>
      </c>
      <c r="G122" s="4" t="s">
        <v>148</v>
      </c>
      <c r="H122" s="4" t="s">
        <v>383</v>
      </c>
      <c r="I122" s="4" t="s">
        <v>383</v>
      </c>
      <c r="J122" s="4" t="s">
        <v>388</v>
      </c>
      <c r="K122" s="4" t="s">
        <v>389</v>
      </c>
      <c r="L122" s="3" t="s">
        <v>384</v>
      </c>
      <c r="M122" s="4" t="s">
        <v>95</v>
      </c>
      <c r="N122" s="4" t="s">
        <v>126</v>
      </c>
      <c r="O122" s="4">
        <v>100716.0</v>
      </c>
      <c r="P122" s="4" t="s">
        <v>73</v>
      </c>
      <c r="Q122" s="3" t="s">
        <v>385</v>
      </c>
      <c r="R122" s="3">
        <v>82315.0</v>
      </c>
      <c r="S122" s="3" t="s">
        <v>117</v>
      </c>
      <c r="T122" s="3" t="s">
        <v>117</v>
      </c>
      <c r="U122" s="3" t="s">
        <v>73</v>
      </c>
      <c r="V122" s="3" t="s">
        <v>381</v>
      </c>
      <c r="W122" s="3">
        <v>9.0</v>
      </c>
      <c r="X122" s="3">
        <v>0.01</v>
      </c>
      <c r="Y122" s="3">
        <v>-0.016</v>
      </c>
      <c r="Z122" s="3">
        <v>36.494</v>
      </c>
      <c r="AA122" s="3" t="s">
        <v>97</v>
      </c>
      <c r="AB122" s="3" t="s">
        <v>78</v>
      </c>
      <c r="AC122" s="3"/>
      <c r="AD122" s="3"/>
      <c r="AE122" s="3" t="s">
        <v>98</v>
      </c>
      <c r="AF122" s="3" t="s">
        <v>80</v>
      </c>
      <c r="AG122" s="3">
        <v>0.207</v>
      </c>
      <c r="AH122" s="3"/>
      <c r="AI122" s="3"/>
      <c r="AJ122" s="3">
        <v>0.088</v>
      </c>
      <c r="AK122" s="4" t="s">
        <v>390</v>
      </c>
      <c r="AL122" s="3">
        <v>0.121</v>
      </c>
      <c r="AM122" s="3"/>
      <c r="AN122" s="3"/>
      <c r="AO122" s="3"/>
      <c r="AP122" s="3"/>
      <c r="AQ122" s="3"/>
      <c r="AR122" s="3"/>
      <c r="AS122" s="3">
        <f t="shared" si="73"/>
        <v>1.229982572</v>
      </c>
      <c r="AT122" s="3">
        <f t="shared" si="74"/>
        <v>0.9702902747</v>
      </c>
      <c r="AU122" s="3">
        <f t="shared" si="75"/>
        <v>1.559179934</v>
      </c>
      <c r="AV122" s="3" t="s">
        <v>83</v>
      </c>
      <c r="AW122" s="6">
        <v>1.2299825717807527</v>
      </c>
      <c r="AX122" s="6">
        <v>0.9702902746841808</v>
      </c>
      <c r="AY122" s="6">
        <v>1.5591799344549893</v>
      </c>
      <c r="AZ122" s="3">
        <v>0.00710167757000871</v>
      </c>
      <c r="BA122" s="3">
        <v>0.786438892531725</v>
      </c>
      <c r="BB122" s="3" t="s">
        <v>80</v>
      </c>
      <c r="BC122" s="3">
        <v>-0.00287251591502409</v>
      </c>
      <c r="BD122" s="3">
        <v>0.756300586251872</v>
      </c>
      <c r="BE122" s="3"/>
      <c r="BF122" s="3">
        <v>0.997075525125699</v>
      </c>
      <c r="BG122" s="3" t="s">
        <v>80</v>
      </c>
      <c r="BH122" s="3">
        <v>0.191207181715373</v>
      </c>
      <c r="BI122" s="3">
        <v>0.158355633604665</v>
      </c>
      <c r="BJ122" s="3"/>
      <c r="BK122" s="3">
        <v>0.227257256541235</v>
      </c>
      <c r="BL122" s="3"/>
      <c r="BM122" s="3"/>
      <c r="BN122" s="3"/>
      <c r="BO122" s="3"/>
    </row>
    <row r="123" ht="13.5" customHeight="1">
      <c r="A123" s="3">
        <v>2016.0</v>
      </c>
      <c r="B123" s="3" t="s">
        <v>89</v>
      </c>
      <c r="C123" s="3"/>
      <c r="D123" s="3" t="s">
        <v>65</v>
      </c>
      <c r="E123" s="3" t="s">
        <v>90</v>
      </c>
      <c r="F123" s="4" t="s">
        <v>67</v>
      </c>
      <c r="G123" s="4" t="s">
        <v>68</v>
      </c>
      <c r="H123" s="4" t="s">
        <v>383</v>
      </c>
      <c r="I123" s="4" t="s">
        <v>383</v>
      </c>
      <c r="J123" s="4" t="s">
        <v>92</v>
      </c>
      <c r="K123" s="4" t="s">
        <v>93</v>
      </c>
      <c r="L123" s="4" t="s">
        <v>384</v>
      </c>
      <c r="M123" s="4" t="s">
        <v>95</v>
      </c>
      <c r="N123" s="3" t="s">
        <v>72</v>
      </c>
      <c r="O123" s="3">
        <v>322154.0</v>
      </c>
      <c r="P123" s="3" t="s">
        <v>75</v>
      </c>
      <c r="Q123" s="3" t="s">
        <v>385</v>
      </c>
      <c r="R123" s="3">
        <v>79845.0</v>
      </c>
      <c r="S123" s="3">
        <v>34241.0</v>
      </c>
      <c r="T123" s="3">
        <v>45604.0</v>
      </c>
      <c r="U123" s="3" t="s">
        <v>73</v>
      </c>
      <c r="V123" s="3" t="s">
        <v>381</v>
      </c>
      <c r="W123" s="3">
        <v>96.0</v>
      </c>
      <c r="X123" s="3"/>
      <c r="Y123" s="3"/>
      <c r="Z123" s="3"/>
      <c r="AA123" s="3" t="s">
        <v>97</v>
      </c>
      <c r="AB123" s="3" t="s">
        <v>78</v>
      </c>
      <c r="AC123" s="3"/>
      <c r="AD123" s="3"/>
      <c r="AE123" s="3" t="s">
        <v>98</v>
      </c>
      <c r="AF123" s="3" t="s">
        <v>83</v>
      </c>
      <c r="AG123" s="3">
        <v>0.98</v>
      </c>
      <c r="AH123" s="3">
        <v>0.8</v>
      </c>
      <c r="AI123" s="3">
        <v>1.19</v>
      </c>
      <c r="AJ123" s="3">
        <v>0.806</v>
      </c>
      <c r="AK123" s="4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 t="s">
        <v>83</v>
      </c>
      <c r="AW123" s="6">
        <v>2.6751354109963805</v>
      </c>
      <c r="AX123" s="6">
        <v>1.2852586729560564</v>
      </c>
      <c r="AY123" s="6">
        <v>5.568022700603438</v>
      </c>
      <c r="AZ123" s="3">
        <v>0.99</v>
      </c>
      <c r="BA123" s="3">
        <v>0.101</v>
      </c>
      <c r="BB123" s="3" t="s">
        <v>83</v>
      </c>
      <c r="BC123" s="3">
        <v>1.41</v>
      </c>
      <c r="BD123" s="3">
        <v>0.87</v>
      </c>
      <c r="BE123" s="3">
        <v>2.27</v>
      </c>
      <c r="BF123" s="3">
        <v>0.162</v>
      </c>
      <c r="BG123" s="3" t="s">
        <v>83</v>
      </c>
      <c r="BH123" s="3">
        <v>0.93</v>
      </c>
      <c r="BI123" s="3">
        <v>0.78</v>
      </c>
      <c r="BJ123" s="3">
        <v>1.11</v>
      </c>
      <c r="BK123" s="3">
        <v>0.42</v>
      </c>
      <c r="BL123" s="3"/>
      <c r="BM123" s="3"/>
      <c r="BN123" s="3"/>
      <c r="BO123" s="3"/>
    </row>
    <row r="124" ht="13.5" customHeight="1">
      <c r="A124" s="3">
        <v>2021.0</v>
      </c>
      <c r="B124" s="3" t="s">
        <v>391</v>
      </c>
      <c r="C124" s="3"/>
      <c r="D124" s="3" t="s">
        <v>65</v>
      </c>
      <c r="E124" s="3" t="s">
        <v>90</v>
      </c>
      <c r="F124" s="4" t="s">
        <v>67</v>
      </c>
      <c r="G124" s="4" t="s">
        <v>68</v>
      </c>
      <c r="H124" s="4" t="s">
        <v>383</v>
      </c>
      <c r="I124" s="4" t="s">
        <v>383</v>
      </c>
      <c r="J124" s="4" t="s">
        <v>92</v>
      </c>
      <c r="K124" s="4" t="s">
        <v>93</v>
      </c>
      <c r="L124" s="4" t="s">
        <v>392</v>
      </c>
      <c r="M124" s="4" t="s">
        <v>393</v>
      </c>
      <c r="N124" s="3" t="s">
        <v>72</v>
      </c>
      <c r="O124" s="3">
        <v>339224.0</v>
      </c>
      <c r="P124" s="3" t="s">
        <v>73</v>
      </c>
      <c r="Q124" s="3" t="s">
        <v>385</v>
      </c>
      <c r="R124" s="3">
        <v>105318.0</v>
      </c>
      <c r="S124" s="3">
        <v>40675.0</v>
      </c>
      <c r="T124" s="3">
        <v>64643.0</v>
      </c>
      <c r="U124" s="3" t="s">
        <v>73</v>
      </c>
      <c r="V124" s="3" t="s">
        <v>381</v>
      </c>
      <c r="W124" s="3">
        <v>81.0</v>
      </c>
      <c r="X124" s="3"/>
      <c r="Y124" s="3"/>
      <c r="Z124" s="3"/>
      <c r="AA124" s="3" t="s">
        <v>97</v>
      </c>
      <c r="AB124" s="3" t="s">
        <v>78</v>
      </c>
      <c r="AC124" s="3"/>
      <c r="AD124" s="3"/>
      <c r="AE124" s="3" t="s">
        <v>98</v>
      </c>
      <c r="AF124" s="3" t="s">
        <v>83</v>
      </c>
      <c r="AG124" s="3">
        <v>1.05</v>
      </c>
      <c r="AH124" s="3">
        <v>0.89</v>
      </c>
      <c r="AI124" s="3">
        <v>1.24</v>
      </c>
      <c r="AJ124" s="3">
        <v>0.554</v>
      </c>
      <c r="AK124" s="4" t="s">
        <v>394</v>
      </c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 t="s">
        <v>83</v>
      </c>
      <c r="AW124" s="6">
        <v>1.614459135558623</v>
      </c>
      <c r="AX124" s="6">
        <v>0.9832616689559835</v>
      </c>
      <c r="AY124" s="6">
        <v>2.6508490900049293</v>
      </c>
      <c r="AZ124" s="3">
        <v>-0.01</v>
      </c>
      <c r="BA124" s="3"/>
      <c r="BB124" s="3" t="s">
        <v>83</v>
      </c>
      <c r="BC124" s="3">
        <v>1.43</v>
      </c>
      <c r="BD124" s="3">
        <v>0.97</v>
      </c>
      <c r="BE124" s="3">
        <v>2.1</v>
      </c>
      <c r="BF124" s="3">
        <v>0.383</v>
      </c>
      <c r="BG124" s="3" t="s">
        <v>83</v>
      </c>
      <c r="BH124" s="3">
        <v>1.07</v>
      </c>
      <c r="BI124" s="3">
        <v>0.92</v>
      </c>
      <c r="BJ124" s="3">
        <v>1.24</v>
      </c>
      <c r="BK124" s="3">
        <v>0.103</v>
      </c>
      <c r="BL124" s="3"/>
      <c r="BM124" s="3"/>
      <c r="BN124" s="3"/>
      <c r="BO124" s="3"/>
    </row>
    <row r="125" ht="13.5" customHeight="1">
      <c r="A125" s="3">
        <v>2021.0</v>
      </c>
      <c r="B125" s="4" t="s">
        <v>391</v>
      </c>
      <c r="C125" s="4"/>
      <c r="D125" s="3" t="s">
        <v>65</v>
      </c>
      <c r="E125" s="3" t="s">
        <v>90</v>
      </c>
      <c r="F125" s="4" t="s">
        <v>67</v>
      </c>
      <c r="G125" s="4" t="s">
        <v>68</v>
      </c>
      <c r="H125" s="4" t="s">
        <v>383</v>
      </c>
      <c r="I125" s="4" t="s">
        <v>383</v>
      </c>
      <c r="J125" s="3" t="s">
        <v>92</v>
      </c>
      <c r="K125" s="4" t="s">
        <v>93</v>
      </c>
      <c r="L125" s="3" t="s">
        <v>392</v>
      </c>
      <c r="M125" s="4" t="s">
        <v>393</v>
      </c>
      <c r="N125" s="3" t="s">
        <v>72</v>
      </c>
      <c r="O125" s="3">
        <v>339224.0</v>
      </c>
      <c r="P125" s="3" t="s">
        <v>73</v>
      </c>
      <c r="Q125" s="3" t="s">
        <v>385</v>
      </c>
      <c r="R125" s="3">
        <f t="shared" ref="R125:R126" si="76">S125+T125</f>
        <v>105318</v>
      </c>
      <c r="S125" s="3">
        <v>40675.0</v>
      </c>
      <c r="T125" s="3">
        <v>64643.0</v>
      </c>
      <c r="U125" s="3" t="s">
        <v>75</v>
      </c>
      <c r="V125" s="3" t="s">
        <v>381</v>
      </c>
      <c r="W125" s="3" t="s">
        <v>395</v>
      </c>
      <c r="X125" s="3"/>
      <c r="Y125" s="3"/>
      <c r="Z125" s="3"/>
      <c r="AA125" s="3" t="s">
        <v>97</v>
      </c>
      <c r="AB125" s="3" t="s">
        <v>78</v>
      </c>
      <c r="AC125" s="3"/>
      <c r="AD125" s="3"/>
      <c r="AE125" s="3" t="s">
        <v>98</v>
      </c>
      <c r="AF125" s="3" t="s">
        <v>83</v>
      </c>
      <c r="AG125" s="3">
        <v>1.48</v>
      </c>
      <c r="AH125" s="3">
        <v>0.76</v>
      </c>
      <c r="AI125" s="3">
        <v>2.87</v>
      </c>
      <c r="AJ125" s="3">
        <v>0.249</v>
      </c>
      <c r="AK125" s="4" t="s">
        <v>394</v>
      </c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 t="s">
        <v>83</v>
      </c>
      <c r="AW125" s="6">
        <v>1.48</v>
      </c>
      <c r="AX125" s="6">
        <v>0.76</v>
      </c>
      <c r="AY125" s="6">
        <v>2.87</v>
      </c>
      <c r="AZ125" s="3">
        <v>-0.01</v>
      </c>
      <c r="BA125" s="3"/>
      <c r="BB125" s="3" t="s">
        <v>83</v>
      </c>
      <c r="BC125" s="3">
        <v>3.36</v>
      </c>
      <c r="BD125" s="3">
        <v>0.61</v>
      </c>
      <c r="BE125" s="3">
        <v>18.45</v>
      </c>
      <c r="BF125" s="3">
        <v>0.399</v>
      </c>
      <c r="BG125" s="3" t="s">
        <v>83</v>
      </c>
      <c r="BH125" s="3">
        <v>1.16</v>
      </c>
      <c r="BI125" s="3">
        <v>0.85</v>
      </c>
      <c r="BJ125" s="3">
        <v>1.58</v>
      </c>
      <c r="BK125" s="3">
        <v>0.35</v>
      </c>
      <c r="BL125" s="3"/>
      <c r="BM125" s="3"/>
      <c r="BN125" s="3"/>
      <c r="BO125" s="3"/>
    </row>
    <row r="126" ht="13.5" customHeight="1">
      <c r="A126" s="3">
        <v>2019.0</v>
      </c>
      <c r="B126" s="4" t="s">
        <v>396</v>
      </c>
      <c r="C126" s="4"/>
      <c r="D126" s="3" t="s">
        <v>65</v>
      </c>
      <c r="E126" s="3" t="s">
        <v>90</v>
      </c>
      <c r="F126" s="4" t="s">
        <v>67</v>
      </c>
      <c r="G126" s="4" t="s">
        <v>68</v>
      </c>
      <c r="H126" s="4" t="s">
        <v>383</v>
      </c>
      <c r="I126" s="4" t="s">
        <v>383</v>
      </c>
      <c r="J126" s="3" t="s">
        <v>92</v>
      </c>
      <c r="K126" s="4" t="s">
        <v>93</v>
      </c>
      <c r="L126" s="4" t="s">
        <v>384</v>
      </c>
      <c r="M126" s="4" t="s">
        <v>95</v>
      </c>
      <c r="N126" s="3" t="s">
        <v>72</v>
      </c>
      <c r="O126" s="3">
        <v>339224.0</v>
      </c>
      <c r="P126" s="3" t="s">
        <v>73</v>
      </c>
      <c r="Q126" s="3" t="s">
        <v>385</v>
      </c>
      <c r="R126" s="3">
        <f t="shared" si="76"/>
        <v>82315</v>
      </c>
      <c r="S126" s="3">
        <v>35476.0</v>
      </c>
      <c r="T126" s="3">
        <v>46839.0</v>
      </c>
      <c r="U126" s="3" t="s">
        <v>73</v>
      </c>
      <c r="V126" s="3"/>
      <c r="W126" s="3">
        <v>97.0</v>
      </c>
      <c r="X126" s="3"/>
      <c r="Y126" s="3"/>
      <c r="Z126" s="3"/>
      <c r="AA126" s="3" t="s">
        <v>97</v>
      </c>
      <c r="AB126" s="3" t="s">
        <v>78</v>
      </c>
      <c r="AC126" s="3"/>
      <c r="AD126" s="3"/>
      <c r="AE126" s="3" t="s">
        <v>98</v>
      </c>
      <c r="AF126" s="3" t="s">
        <v>80</v>
      </c>
      <c r="AG126" s="3">
        <v>-0.031</v>
      </c>
      <c r="AH126" s="3">
        <v>-0.227</v>
      </c>
      <c r="AI126" s="3">
        <v>0.165</v>
      </c>
      <c r="AJ126" s="3"/>
      <c r="AK126" s="4"/>
      <c r="AL126" s="3"/>
      <c r="AM126" s="3"/>
      <c r="AN126" s="3"/>
      <c r="AO126" s="3"/>
      <c r="AP126" s="3"/>
      <c r="AQ126" s="3"/>
      <c r="AR126" s="3"/>
      <c r="AS126" s="3">
        <f t="shared" ref="AS126:AU126" si="77">EXP(AG126)</f>
        <v>0.9694755731</v>
      </c>
      <c r="AT126" s="3">
        <f t="shared" si="77"/>
        <v>0.7969207823</v>
      </c>
      <c r="AU126" s="3">
        <f t="shared" si="77"/>
        <v>1.179393119</v>
      </c>
      <c r="AV126" s="3" t="s">
        <v>83</v>
      </c>
      <c r="AW126" s="6">
        <v>0.9694755730760259</v>
      </c>
      <c r="AX126" s="6">
        <v>0.7969207822901396</v>
      </c>
      <c r="AY126" s="6">
        <v>1.1793931187113906</v>
      </c>
      <c r="AZ126" s="3"/>
      <c r="BA126" s="3"/>
      <c r="BB126" s="3" t="s">
        <v>80</v>
      </c>
      <c r="BC126" s="3">
        <v>0.336</v>
      </c>
      <c r="BD126" s="3">
        <v>-0.136</v>
      </c>
      <c r="BE126" s="3">
        <v>0.808</v>
      </c>
      <c r="BF126" s="3"/>
      <c r="BG126" s="3" t="s">
        <v>80</v>
      </c>
      <c r="BH126" s="3">
        <v>-0.073</v>
      </c>
      <c r="BI126" s="3">
        <v>-0.237</v>
      </c>
      <c r="BJ126" s="3">
        <v>0.09</v>
      </c>
      <c r="BK126" s="3"/>
      <c r="BL126" s="3"/>
      <c r="BM126" s="3"/>
      <c r="BN126" s="3"/>
      <c r="BO126" s="3"/>
    </row>
    <row r="127" ht="13.5" customHeight="1">
      <c r="A127" s="3">
        <v>2019.0</v>
      </c>
      <c r="B127" s="3" t="s">
        <v>397</v>
      </c>
      <c r="C127" s="3"/>
      <c r="D127" s="3" t="s">
        <v>65</v>
      </c>
      <c r="E127" s="3" t="s">
        <v>90</v>
      </c>
      <c r="F127" s="4" t="s">
        <v>67</v>
      </c>
      <c r="G127" s="4" t="s">
        <v>68</v>
      </c>
      <c r="H127" s="4" t="s">
        <v>383</v>
      </c>
      <c r="I127" s="4" t="s">
        <v>383</v>
      </c>
      <c r="J127" s="4" t="s">
        <v>170</v>
      </c>
      <c r="K127" s="3" t="s">
        <v>115</v>
      </c>
      <c r="L127" s="4" t="s">
        <v>384</v>
      </c>
      <c r="M127" s="4" t="s">
        <v>95</v>
      </c>
      <c r="N127" s="3" t="s">
        <v>126</v>
      </c>
      <c r="O127" s="3">
        <v>334398.0</v>
      </c>
      <c r="P127" s="3" t="s">
        <v>73</v>
      </c>
      <c r="Q127" s="3" t="s">
        <v>385</v>
      </c>
      <c r="R127" s="3">
        <v>150064.0</v>
      </c>
      <c r="S127" s="3">
        <v>36989.0</v>
      </c>
      <c r="T127" s="3">
        <v>113075.0</v>
      </c>
      <c r="U127" s="3" t="s">
        <v>73</v>
      </c>
      <c r="V127" s="3" t="s">
        <v>381</v>
      </c>
      <c r="W127" s="3">
        <v>271.0</v>
      </c>
      <c r="X127" s="3"/>
      <c r="Y127" s="3"/>
      <c r="Z127" s="3"/>
      <c r="AA127" s="3" t="s">
        <v>97</v>
      </c>
      <c r="AB127" s="3" t="s">
        <v>78</v>
      </c>
      <c r="AC127" s="3"/>
      <c r="AD127" s="3"/>
      <c r="AE127" s="3" t="s">
        <v>98</v>
      </c>
      <c r="AF127" s="3" t="s">
        <v>80</v>
      </c>
      <c r="AG127" s="3">
        <v>-0.1528</v>
      </c>
      <c r="AH127" s="3"/>
      <c r="AI127" s="3"/>
      <c r="AJ127" s="3">
        <v>0.02267</v>
      </c>
      <c r="AK127" s="4" t="s">
        <v>398</v>
      </c>
      <c r="AL127" s="3">
        <v>0.06706</v>
      </c>
      <c r="AM127" s="3"/>
      <c r="AN127" s="3"/>
      <c r="AO127" s="3"/>
      <c r="AP127" s="3"/>
      <c r="AQ127" s="3"/>
      <c r="AR127" s="3"/>
      <c r="AS127" s="3">
        <f t="shared" ref="AS127:AS129" si="78">EXP(AG127)</f>
        <v>0.8583013649</v>
      </c>
      <c r="AT127" s="3">
        <f t="shared" ref="AT127:AT129" si="79">EXP(AG127-1.96*AL127)</f>
        <v>0.7525878086</v>
      </c>
      <c r="AU127" s="3">
        <f t="shared" ref="AU127:AU129" si="80">EXP(AG127+1.96*AL127)</f>
        <v>0.9788641599</v>
      </c>
      <c r="AV127" s="3" t="s">
        <v>83</v>
      </c>
      <c r="AW127" s="6">
        <v>0.8583013649194947</v>
      </c>
      <c r="AX127" s="6">
        <v>0.752587808597985</v>
      </c>
      <c r="AY127" s="6">
        <v>0.9788641599111868</v>
      </c>
      <c r="AZ127" s="3">
        <v>-0.0097</v>
      </c>
      <c r="BA127" s="3">
        <v>0.0152</v>
      </c>
      <c r="BB127" s="3"/>
      <c r="BC127" s="3"/>
      <c r="BD127" s="3"/>
      <c r="BE127" s="3"/>
      <c r="BF127" s="3"/>
      <c r="BG127" s="3" t="s">
        <v>80</v>
      </c>
      <c r="BH127" s="3">
        <v>-0.08637</v>
      </c>
      <c r="BI127" s="3">
        <v>0.07645</v>
      </c>
      <c r="BJ127" s="3"/>
      <c r="BK127" s="3">
        <v>0.2586</v>
      </c>
      <c r="BL127" s="3"/>
      <c r="BM127" s="3"/>
      <c r="BN127" s="3"/>
      <c r="BO127" s="3"/>
    </row>
    <row r="128" ht="13.5" customHeight="1">
      <c r="A128" s="3">
        <v>2022.0</v>
      </c>
      <c r="B128" s="3" t="s">
        <v>399</v>
      </c>
      <c r="C128" s="5" t="s">
        <v>64</v>
      </c>
      <c r="D128" s="3" t="s">
        <v>65</v>
      </c>
      <c r="E128" s="3" t="s">
        <v>90</v>
      </c>
      <c r="F128" s="3" t="s">
        <v>67</v>
      </c>
      <c r="G128" s="3" t="s">
        <v>68</v>
      </c>
      <c r="H128" s="3" t="s">
        <v>383</v>
      </c>
      <c r="I128" s="3" t="s">
        <v>383</v>
      </c>
      <c r="J128" s="4" t="s">
        <v>400</v>
      </c>
      <c r="K128" s="4" t="s">
        <v>401</v>
      </c>
      <c r="L128" s="4" t="s">
        <v>402</v>
      </c>
      <c r="M128" s="4" t="s">
        <v>403</v>
      </c>
      <c r="N128" s="3" t="s">
        <v>404</v>
      </c>
      <c r="O128" s="3">
        <v>158284.0</v>
      </c>
      <c r="P128" s="3" t="s">
        <v>405</v>
      </c>
      <c r="Q128" s="3" t="s">
        <v>245</v>
      </c>
      <c r="R128" s="3">
        <v>67274.0</v>
      </c>
      <c r="S128" s="3">
        <v>24504.0</v>
      </c>
      <c r="T128" s="3">
        <v>42770.0</v>
      </c>
      <c r="U128" s="3" t="s">
        <v>405</v>
      </c>
      <c r="V128" s="3"/>
      <c r="W128" s="3">
        <v>62.0</v>
      </c>
      <c r="X128" s="3"/>
      <c r="Y128" s="3"/>
      <c r="Z128" s="3"/>
      <c r="AA128" s="3" t="s">
        <v>97</v>
      </c>
      <c r="AB128" s="3" t="s">
        <v>78</v>
      </c>
      <c r="AC128" s="3"/>
      <c r="AD128" s="3"/>
      <c r="AE128" s="3" t="s">
        <v>98</v>
      </c>
      <c r="AF128" s="3" t="s">
        <v>80</v>
      </c>
      <c r="AG128" s="3">
        <v>-0.211</v>
      </c>
      <c r="AH128" s="3"/>
      <c r="AI128" s="3"/>
      <c r="AJ128" s="3">
        <v>0.0617</v>
      </c>
      <c r="AK128" s="3">
        <v>0.434</v>
      </c>
      <c r="AL128" s="3">
        <v>0.113</v>
      </c>
      <c r="AM128" s="3"/>
      <c r="AN128" s="3"/>
      <c r="AO128" s="3"/>
      <c r="AP128" s="3"/>
      <c r="AQ128" s="3"/>
      <c r="AR128" s="3"/>
      <c r="AS128" s="3">
        <f t="shared" si="78"/>
        <v>0.8097740669</v>
      </c>
      <c r="AT128" s="3">
        <f t="shared" si="79"/>
        <v>0.648897831</v>
      </c>
      <c r="AU128" s="3">
        <f t="shared" si="80"/>
        <v>1.010535108</v>
      </c>
      <c r="AV128" s="3" t="s">
        <v>83</v>
      </c>
      <c r="AW128" s="7">
        <v>0.8097740668812763</v>
      </c>
      <c r="AX128" s="7">
        <v>0.6488978309612939</v>
      </c>
      <c r="AY128" s="7">
        <v>1.0105351075407671</v>
      </c>
      <c r="AZ128" s="3"/>
      <c r="BA128" s="3">
        <v>0.264</v>
      </c>
      <c r="BB128" s="3" t="s">
        <v>80</v>
      </c>
      <c r="BC128" s="3">
        <v>0.178</v>
      </c>
      <c r="BD128" s="3">
        <v>0.364</v>
      </c>
      <c r="BE128" s="3"/>
      <c r="BF128" s="3">
        <v>0.625</v>
      </c>
      <c r="BG128" s="3" t="s">
        <v>80</v>
      </c>
      <c r="BH128" s="3">
        <v>-0.135</v>
      </c>
      <c r="BI128" s="3">
        <v>0.115</v>
      </c>
      <c r="BJ128" s="3"/>
      <c r="BK128" s="3">
        <v>0.241</v>
      </c>
      <c r="BL128" s="3"/>
      <c r="BM128" s="3"/>
      <c r="BN128" s="3"/>
      <c r="BO128" s="3"/>
    </row>
    <row r="129" ht="13.5" customHeight="1">
      <c r="A129" s="3">
        <v>2022.0</v>
      </c>
      <c r="B129" s="3" t="s">
        <v>399</v>
      </c>
      <c r="C129" s="3"/>
      <c r="D129" s="3" t="s">
        <v>65</v>
      </c>
      <c r="E129" s="3" t="s">
        <v>90</v>
      </c>
      <c r="F129" s="3" t="s">
        <v>67</v>
      </c>
      <c r="G129" s="3" t="s">
        <v>68</v>
      </c>
      <c r="H129" s="3" t="s">
        <v>383</v>
      </c>
      <c r="I129" s="3" t="s">
        <v>383</v>
      </c>
      <c r="J129" s="4" t="s">
        <v>134</v>
      </c>
      <c r="K129" s="4" t="s">
        <v>115</v>
      </c>
      <c r="L129" s="4" t="s">
        <v>384</v>
      </c>
      <c r="M129" s="4" t="s">
        <v>95</v>
      </c>
      <c r="N129" s="3" t="s">
        <v>126</v>
      </c>
      <c r="O129" s="3">
        <v>359983.0</v>
      </c>
      <c r="P129" s="3" t="s">
        <v>75</v>
      </c>
      <c r="Q129" s="3" t="s">
        <v>245</v>
      </c>
      <c r="R129" s="3">
        <v>77096.0</v>
      </c>
      <c r="S129" s="3">
        <v>33640.0</v>
      </c>
      <c r="T129" s="3">
        <v>43456.0</v>
      </c>
      <c r="U129" s="3" t="s">
        <v>75</v>
      </c>
      <c r="V129" s="3"/>
      <c r="W129" s="3">
        <v>298.0</v>
      </c>
      <c r="X129" s="3"/>
      <c r="Y129" s="3"/>
      <c r="Z129" s="3"/>
      <c r="AA129" s="3" t="s">
        <v>97</v>
      </c>
      <c r="AB129" s="3" t="s">
        <v>78</v>
      </c>
      <c r="AC129" s="3"/>
      <c r="AD129" s="3"/>
      <c r="AE129" s="3" t="s">
        <v>98</v>
      </c>
      <c r="AF129" s="3" t="s">
        <v>80</v>
      </c>
      <c r="AG129" s="3">
        <v>-0.165</v>
      </c>
      <c r="AH129" s="3"/>
      <c r="AI129" s="3"/>
      <c r="AJ129" s="3">
        <v>0.0116</v>
      </c>
      <c r="AK129" s="3">
        <v>0.0514</v>
      </c>
      <c r="AL129" s="3">
        <v>0.0654</v>
      </c>
      <c r="AM129" s="3"/>
      <c r="AN129" s="3"/>
      <c r="AO129" s="3"/>
      <c r="AP129" s="3"/>
      <c r="AQ129" s="3"/>
      <c r="AR129" s="3"/>
      <c r="AS129" s="3">
        <f t="shared" si="78"/>
        <v>0.8478937041</v>
      </c>
      <c r="AT129" s="3">
        <f t="shared" si="79"/>
        <v>0.7458848853</v>
      </c>
      <c r="AU129" s="3">
        <f t="shared" si="80"/>
        <v>0.9638534681</v>
      </c>
      <c r="AV129" s="3" t="s">
        <v>83</v>
      </c>
      <c r="AW129" s="7">
        <v>0.8478937040879159</v>
      </c>
      <c r="AX129" s="7">
        <v>0.7458848852512214</v>
      </c>
      <c r="AY129" s="7">
        <v>0.9638534680720678</v>
      </c>
      <c r="AZ129" s="3"/>
      <c r="BA129" s="3">
        <v>0.0135</v>
      </c>
      <c r="BB129" s="3" t="s">
        <v>80</v>
      </c>
      <c r="BC129" s="3">
        <v>0.28</v>
      </c>
      <c r="BD129" s="3">
        <v>0.191</v>
      </c>
      <c r="BE129" s="3"/>
      <c r="BF129" s="3">
        <v>0.142</v>
      </c>
      <c r="BG129" s="3" t="s">
        <v>80</v>
      </c>
      <c r="BH129" s="3">
        <v>-0.125</v>
      </c>
      <c r="BI129" s="3">
        <v>0.0727</v>
      </c>
      <c r="BJ129" s="3"/>
      <c r="BK129" s="3">
        <v>0.086</v>
      </c>
      <c r="BL129" s="3"/>
      <c r="BM129" s="3"/>
      <c r="BN129" s="3"/>
      <c r="BO129" s="3"/>
    </row>
    <row r="130" ht="13.5" customHeight="1">
      <c r="A130" s="3">
        <v>2023.0</v>
      </c>
      <c r="B130" s="3" t="s">
        <v>249</v>
      </c>
      <c r="C130" s="5" t="s">
        <v>64</v>
      </c>
      <c r="D130" s="3" t="s">
        <v>65</v>
      </c>
      <c r="E130" s="3" t="s">
        <v>90</v>
      </c>
      <c r="F130" s="3" t="s">
        <v>67</v>
      </c>
      <c r="G130" s="3" t="s">
        <v>68</v>
      </c>
      <c r="H130" s="3" t="s">
        <v>383</v>
      </c>
      <c r="I130" s="3" t="s">
        <v>383</v>
      </c>
      <c r="J130" s="3" t="s">
        <v>250</v>
      </c>
      <c r="K130" s="4" t="s">
        <v>156</v>
      </c>
      <c r="L130" s="4" t="s">
        <v>406</v>
      </c>
      <c r="M130" s="4" t="s">
        <v>407</v>
      </c>
      <c r="N130" s="3" t="s">
        <v>72</v>
      </c>
      <c r="O130" s="3">
        <v>806834.0</v>
      </c>
      <c r="P130" s="3" t="s">
        <v>75</v>
      </c>
      <c r="Q130" s="3" t="s">
        <v>245</v>
      </c>
      <c r="R130" s="3">
        <f>SUM(S130:T130)</f>
        <v>207902</v>
      </c>
      <c r="S130" s="3">
        <v>77258.0</v>
      </c>
      <c r="T130" s="3">
        <v>130644.0</v>
      </c>
      <c r="U130" s="3" t="s">
        <v>73</v>
      </c>
      <c r="V130" s="3"/>
      <c r="W130" s="3">
        <v>348.0</v>
      </c>
      <c r="X130" s="3"/>
      <c r="Y130" s="3"/>
      <c r="Z130" s="3" t="s">
        <v>236</v>
      </c>
      <c r="AA130" s="3" t="s">
        <v>97</v>
      </c>
      <c r="AB130" s="3" t="s">
        <v>78</v>
      </c>
      <c r="AC130" s="3"/>
      <c r="AD130" s="3"/>
      <c r="AE130" s="3" t="s">
        <v>98</v>
      </c>
      <c r="AF130" s="3" t="s">
        <v>83</v>
      </c>
      <c r="AG130" s="3">
        <v>0.86</v>
      </c>
      <c r="AH130" s="3">
        <v>0.8</v>
      </c>
      <c r="AI130" s="3">
        <v>0.92</v>
      </c>
      <c r="AJ130" s="3">
        <v>1.13283585004915E-5</v>
      </c>
      <c r="AK130" s="3">
        <v>371.12</v>
      </c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 t="s">
        <v>83</v>
      </c>
      <c r="AW130" s="3">
        <v>0.86</v>
      </c>
      <c r="AX130" s="3">
        <v>0.8</v>
      </c>
      <c r="AY130" s="3">
        <v>0.92</v>
      </c>
      <c r="AZ130" s="3"/>
      <c r="BA130" s="3"/>
      <c r="BB130" s="3" t="s">
        <v>83</v>
      </c>
      <c r="BC130" s="3">
        <v>1.18</v>
      </c>
      <c r="BD130" s="3">
        <v>0.95</v>
      </c>
      <c r="BE130" s="3">
        <v>1.46</v>
      </c>
      <c r="BF130" s="3">
        <v>0.128524738652429</v>
      </c>
      <c r="BG130" s="3" t="s">
        <v>83</v>
      </c>
      <c r="BH130" s="6">
        <v>0.93</v>
      </c>
      <c r="BI130" s="3">
        <v>0.84</v>
      </c>
      <c r="BJ130" s="3">
        <v>1.04</v>
      </c>
      <c r="BK130" s="3">
        <v>0.18730788912251</v>
      </c>
      <c r="BL130" s="3"/>
      <c r="BM130" s="3"/>
      <c r="BN130" s="3"/>
      <c r="BO130" s="3"/>
    </row>
    <row r="131" ht="13.5" customHeight="1">
      <c r="A131" s="3">
        <v>2023.0</v>
      </c>
      <c r="B131" s="3" t="s">
        <v>408</v>
      </c>
      <c r="C131" s="3"/>
      <c r="D131" s="3" t="s">
        <v>65</v>
      </c>
      <c r="E131" s="3" t="s">
        <v>90</v>
      </c>
      <c r="F131" s="3" t="s">
        <v>67</v>
      </c>
      <c r="G131" s="3" t="s">
        <v>68</v>
      </c>
      <c r="H131" s="3" t="s">
        <v>383</v>
      </c>
      <c r="I131" s="3" t="s">
        <v>383</v>
      </c>
      <c r="J131" s="3" t="s">
        <v>92</v>
      </c>
      <c r="K131" s="4" t="s">
        <v>93</v>
      </c>
      <c r="L131" s="4" t="s">
        <v>406</v>
      </c>
      <c r="M131" s="4" t="s">
        <v>407</v>
      </c>
      <c r="N131" s="3" t="s">
        <v>72</v>
      </c>
      <c r="O131" s="3">
        <v>322154.0</v>
      </c>
      <c r="P131" s="3" t="s">
        <v>75</v>
      </c>
      <c r="Q131" s="3" t="s">
        <v>245</v>
      </c>
      <c r="R131" s="3">
        <v>130644.0</v>
      </c>
      <c r="S131" s="3">
        <v>53386.0</v>
      </c>
      <c r="T131" s="3">
        <v>77258.0</v>
      </c>
      <c r="U131" s="3" t="s">
        <v>75</v>
      </c>
      <c r="V131" s="3"/>
      <c r="W131" s="3">
        <v>67.0</v>
      </c>
      <c r="X131" s="3"/>
      <c r="Y131" s="3"/>
      <c r="Z131" s="3"/>
      <c r="AA131" s="3" t="s">
        <v>97</v>
      </c>
      <c r="AB131" s="3" t="s">
        <v>78</v>
      </c>
      <c r="AC131" s="3"/>
      <c r="AD131" s="3"/>
      <c r="AE131" s="3" t="s">
        <v>98</v>
      </c>
      <c r="AF131" s="3" t="s">
        <v>83</v>
      </c>
      <c r="AG131" s="3">
        <v>1.069</v>
      </c>
      <c r="AH131" s="3">
        <v>0.887</v>
      </c>
      <c r="AI131" s="3">
        <v>1.288</v>
      </c>
      <c r="AJ131" s="3">
        <v>0.482</v>
      </c>
      <c r="AK131" s="3" t="s">
        <v>409</v>
      </c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 t="s">
        <v>83</v>
      </c>
      <c r="AW131" s="3">
        <v>1.069</v>
      </c>
      <c r="AX131" s="3">
        <v>0.887</v>
      </c>
      <c r="AY131" s="3">
        <v>1.288</v>
      </c>
      <c r="AZ131" s="3"/>
      <c r="BA131" s="3">
        <v>0.482</v>
      </c>
      <c r="BB131" s="3" t="s">
        <v>80</v>
      </c>
      <c r="BC131" s="3">
        <v>0.665</v>
      </c>
      <c r="BD131" s="3">
        <v>0.272</v>
      </c>
      <c r="BE131" s="3"/>
      <c r="BF131" s="3">
        <v>0.017</v>
      </c>
      <c r="BG131" s="3" t="s">
        <v>80</v>
      </c>
      <c r="BH131" s="3">
        <v>0.074</v>
      </c>
      <c r="BI131" s="3">
        <v>0.085</v>
      </c>
      <c r="BJ131" s="3"/>
      <c r="BK131" s="3">
        <v>0.385</v>
      </c>
      <c r="BL131" s="3"/>
      <c r="BM131" s="3"/>
      <c r="BN131" s="3"/>
      <c r="BO131" s="3"/>
    </row>
    <row r="132" ht="13.5" customHeight="1">
      <c r="A132" s="3">
        <v>2023.0</v>
      </c>
      <c r="B132" s="3" t="s">
        <v>410</v>
      </c>
      <c r="C132" s="3"/>
      <c r="D132" s="3" t="s">
        <v>65</v>
      </c>
      <c r="E132" s="3" t="s">
        <v>90</v>
      </c>
      <c r="F132" s="3" t="s">
        <v>67</v>
      </c>
      <c r="G132" s="3" t="s">
        <v>68</v>
      </c>
      <c r="H132" s="3" t="s">
        <v>383</v>
      </c>
      <c r="I132" s="3" t="s">
        <v>383</v>
      </c>
      <c r="J132" s="4" t="s">
        <v>134</v>
      </c>
      <c r="K132" s="4" t="s">
        <v>115</v>
      </c>
      <c r="L132" s="4" t="s">
        <v>406</v>
      </c>
      <c r="M132" s="4" t="s">
        <v>407</v>
      </c>
      <c r="N132" s="3" t="s">
        <v>126</v>
      </c>
      <c r="O132" s="3">
        <v>461460.0</v>
      </c>
      <c r="P132" s="3" t="s">
        <v>73</v>
      </c>
      <c r="Q132" s="3" t="s">
        <v>245</v>
      </c>
      <c r="R132" s="3">
        <v>320404.0</v>
      </c>
      <c r="S132" s="3">
        <v>76755.0</v>
      </c>
      <c r="T132" s="3">
        <v>243649.0</v>
      </c>
      <c r="U132" s="3" t="s">
        <v>411</v>
      </c>
      <c r="V132" s="3"/>
      <c r="W132" s="3">
        <v>550.0</v>
      </c>
      <c r="X132" s="3"/>
      <c r="Y132" s="3"/>
      <c r="Z132" s="3"/>
      <c r="AA132" s="3" t="s">
        <v>97</v>
      </c>
      <c r="AB132" s="3" t="s">
        <v>78</v>
      </c>
      <c r="AC132" s="3"/>
      <c r="AD132" s="3"/>
      <c r="AE132" s="3" t="s">
        <v>98</v>
      </c>
      <c r="AF132" s="3" t="s">
        <v>83</v>
      </c>
      <c r="AG132" s="3">
        <v>1.06</v>
      </c>
      <c r="AH132" s="3">
        <v>0.99</v>
      </c>
      <c r="AI132" s="3">
        <v>1.13</v>
      </c>
      <c r="AJ132" s="3">
        <v>0.12</v>
      </c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 t="s">
        <v>83</v>
      </c>
      <c r="AW132" s="3">
        <v>1.06</v>
      </c>
      <c r="AX132" s="3">
        <v>0.99</v>
      </c>
      <c r="AY132" s="3">
        <v>1.13</v>
      </c>
      <c r="AZ132" s="3"/>
      <c r="BA132" s="3"/>
      <c r="BB132" s="3" t="s">
        <v>83</v>
      </c>
      <c r="BC132" s="3">
        <v>0.85</v>
      </c>
      <c r="BD132" s="3">
        <v>0.72</v>
      </c>
      <c r="BE132" s="3">
        <v>1.02</v>
      </c>
      <c r="BF132" s="3">
        <v>0.08</v>
      </c>
      <c r="BG132" s="3" t="s">
        <v>83</v>
      </c>
      <c r="BH132" s="3">
        <v>1.03</v>
      </c>
      <c r="BI132" s="3">
        <v>0.9</v>
      </c>
      <c r="BJ132" s="3">
        <v>1.17</v>
      </c>
      <c r="BK132" s="3">
        <v>0.69</v>
      </c>
      <c r="BL132" s="3"/>
      <c r="BM132" s="3"/>
      <c r="BN132" s="3"/>
      <c r="BO132" s="3"/>
    </row>
    <row r="133" ht="13.5" customHeight="1">
      <c r="A133" s="3">
        <v>2022.0</v>
      </c>
      <c r="B133" s="3" t="s">
        <v>282</v>
      </c>
      <c r="C133" s="3"/>
      <c r="D133" s="3" t="s">
        <v>65</v>
      </c>
      <c r="E133" s="3" t="s">
        <v>90</v>
      </c>
      <c r="F133" s="3" t="s">
        <v>67</v>
      </c>
      <c r="G133" s="3" t="s">
        <v>283</v>
      </c>
      <c r="H133" s="3" t="s">
        <v>383</v>
      </c>
      <c r="I133" s="3" t="s">
        <v>412</v>
      </c>
      <c r="J133" s="4" t="s">
        <v>284</v>
      </c>
      <c r="K133" s="4" t="s">
        <v>285</v>
      </c>
      <c r="L133" s="4" t="s">
        <v>413</v>
      </c>
      <c r="M133" s="4" t="s">
        <v>393</v>
      </c>
      <c r="N133" s="3" t="s">
        <v>72</v>
      </c>
      <c r="O133" s="3">
        <v>98697.0</v>
      </c>
      <c r="P133" s="3" t="s">
        <v>75</v>
      </c>
      <c r="Q133" s="3" t="s">
        <v>245</v>
      </c>
      <c r="R133" s="3">
        <v>105318.0</v>
      </c>
      <c r="S133" s="3">
        <v>40675.0</v>
      </c>
      <c r="T133" s="3">
        <v>64643.0</v>
      </c>
      <c r="U133" s="3" t="s">
        <v>75</v>
      </c>
      <c r="V133" s="3"/>
      <c r="W133" s="3">
        <v>28.0</v>
      </c>
      <c r="X133" s="3"/>
      <c r="Y133" s="3"/>
      <c r="Z133" s="3" t="s">
        <v>246</v>
      </c>
      <c r="AA133" s="3"/>
      <c r="AB133" s="3" t="s">
        <v>78</v>
      </c>
      <c r="AC133" s="3"/>
      <c r="AD133" s="3"/>
      <c r="AE133" s="3" t="s">
        <v>98</v>
      </c>
      <c r="AF133" s="3" t="s">
        <v>80</v>
      </c>
      <c r="AG133" s="3">
        <v>0.034</v>
      </c>
      <c r="AH133" s="3"/>
      <c r="AI133" s="3"/>
      <c r="AJ133" s="3">
        <v>0.448</v>
      </c>
      <c r="AK133" s="3">
        <v>39.792</v>
      </c>
      <c r="AL133" s="3">
        <v>0.044</v>
      </c>
      <c r="AM133" s="3"/>
      <c r="AN133" s="3"/>
      <c r="AO133" s="3"/>
      <c r="AP133" s="3"/>
      <c r="AQ133" s="3"/>
      <c r="AR133" s="3"/>
      <c r="AS133" s="3">
        <f t="shared" ref="AS133:AS134" si="81">EXP(AG133)</f>
        <v>1.034584607</v>
      </c>
      <c r="AT133" s="3">
        <f t="shared" ref="AT133:AT134" si="82">EXP(AG133-1.96*AL133)</f>
        <v>0.9491010553</v>
      </c>
      <c r="AU133" s="3">
        <f t="shared" ref="AU133:AU134" si="83">EXP(AG133+1.96*AL133)</f>
        <v>1.127767483</v>
      </c>
      <c r="AV133" s="3" t="s">
        <v>83</v>
      </c>
      <c r="AW133" s="3">
        <v>1.034584606728118</v>
      </c>
      <c r="AX133" s="3">
        <v>0.9491010552533315</v>
      </c>
      <c r="AY133" s="3">
        <v>1.127767483298262</v>
      </c>
      <c r="AZ133" s="3"/>
      <c r="BA133" s="3"/>
      <c r="BB133" s="3" t="s">
        <v>80</v>
      </c>
      <c r="BC133" s="3">
        <v>-0.102</v>
      </c>
      <c r="BD133" s="3">
        <v>0.115</v>
      </c>
      <c r="BE133" s="3"/>
      <c r="BF133" s="3">
        <v>0.392</v>
      </c>
      <c r="BG133" s="3" t="s">
        <v>80</v>
      </c>
      <c r="BH133" s="3">
        <v>-0.013</v>
      </c>
      <c r="BI133" s="3">
        <v>0.04</v>
      </c>
      <c r="BJ133" s="3"/>
      <c r="BK133" s="3">
        <v>0.744</v>
      </c>
      <c r="BL133" s="3"/>
      <c r="BM133" s="3"/>
      <c r="BN133" s="3"/>
      <c r="BO133" s="3"/>
    </row>
    <row r="134" ht="13.5" customHeight="1">
      <c r="A134" s="3">
        <v>2022.0</v>
      </c>
      <c r="B134" s="3" t="s">
        <v>282</v>
      </c>
      <c r="C134" s="3"/>
      <c r="D134" s="3" t="s">
        <v>65</v>
      </c>
      <c r="E134" s="3" t="s">
        <v>90</v>
      </c>
      <c r="F134" s="3" t="s">
        <v>67</v>
      </c>
      <c r="G134" s="3" t="s">
        <v>287</v>
      </c>
      <c r="H134" s="3" t="s">
        <v>383</v>
      </c>
      <c r="I134" s="3" t="s">
        <v>383</v>
      </c>
      <c r="J134" s="4" t="s">
        <v>284</v>
      </c>
      <c r="K134" s="4" t="s">
        <v>285</v>
      </c>
      <c r="L134" s="4" t="s">
        <v>413</v>
      </c>
      <c r="M134" s="4" t="s">
        <v>393</v>
      </c>
      <c r="N134" s="3" t="s">
        <v>72</v>
      </c>
      <c r="O134" s="3">
        <v>72546.0</v>
      </c>
      <c r="P134" s="3" t="s">
        <v>75</v>
      </c>
      <c r="Q134" s="3" t="s">
        <v>245</v>
      </c>
      <c r="R134" s="3">
        <v>105318.0</v>
      </c>
      <c r="S134" s="3">
        <v>40675.0</v>
      </c>
      <c r="T134" s="3">
        <v>64643.0</v>
      </c>
      <c r="U134" s="3" t="s">
        <v>75</v>
      </c>
      <c r="V134" s="3"/>
      <c r="W134" s="3">
        <v>41.0</v>
      </c>
      <c r="X134" s="3"/>
      <c r="Y134" s="3"/>
      <c r="Z134" s="3" t="s">
        <v>246</v>
      </c>
      <c r="AA134" s="3"/>
      <c r="AB134" s="3" t="s">
        <v>78</v>
      </c>
      <c r="AC134" s="3"/>
      <c r="AD134" s="3"/>
      <c r="AE134" s="3" t="s">
        <v>98</v>
      </c>
      <c r="AF134" s="3" t="s">
        <v>80</v>
      </c>
      <c r="AG134" s="3">
        <v>0.02</v>
      </c>
      <c r="AH134" s="3"/>
      <c r="AI134" s="3"/>
      <c r="AJ134" s="3">
        <v>0.524</v>
      </c>
      <c r="AK134" s="3">
        <v>178.166</v>
      </c>
      <c r="AL134" s="3">
        <v>0.031</v>
      </c>
      <c r="AM134" s="3"/>
      <c r="AN134" s="3"/>
      <c r="AO134" s="3"/>
      <c r="AP134" s="3"/>
      <c r="AQ134" s="3"/>
      <c r="AR134" s="3"/>
      <c r="AS134" s="3">
        <f t="shared" si="81"/>
        <v>1.02020134</v>
      </c>
      <c r="AT134" s="3">
        <f t="shared" si="82"/>
        <v>0.9600595166</v>
      </c>
      <c r="AU134" s="3">
        <f t="shared" si="83"/>
        <v>1.084110679</v>
      </c>
      <c r="AV134" s="3" t="s">
        <v>83</v>
      </c>
      <c r="AW134" s="3">
        <v>1.0202013400267558</v>
      </c>
      <c r="AX134" s="3">
        <v>0.9600595165842769</v>
      </c>
      <c r="AY134" s="3">
        <v>1.0841106787789678</v>
      </c>
      <c r="AZ134" s="3"/>
      <c r="BA134" s="3"/>
      <c r="BB134" s="3" t="s">
        <v>80</v>
      </c>
      <c r="BC134" s="3">
        <v>-0.024</v>
      </c>
      <c r="BD134" s="3">
        <v>0.089</v>
      </c>
      <c r="BE134" s="3"/>
      <c r="BF134" s="3">
        <v>0.789</v>
      </c>
      <c r="BG134" s="3" t="s">
        <v>80</v>
      </c>
      <c r="BH134" s="3">
        <v>0.014</v>
      </c>
      <c r="BI134" s="3">
        <v>0.025</v>
      </c>
      <c r="BJ134" s="3"/>
      <c r="BK134" s="3">
        <v>0.566</v>
      </c>
      <c r="BL134" s="3"/>
      <c r="BM134" s="3"/>
      <c r="BN134" s="3"/>
      <c r="BO134" s="3"/>
    </row>
    <row r="135" ht="13.5" customHeight="1">
      <c r="A135" s="3">
        <v>2024.0</v>
      </c>
      <c r="B135" s="3" t="s">
        <v>312</v>
      </c>
      <c r="C135" s="3"/>
      <c r="D135" s="3" t="s">
        <v>65</v>
      </c>
      <c r="E135" s="3" t="s">
        <v>90</v>
      </c>
      <c r="F135" s="3" t="s">
        <v>67</v>
      </c>
      <c r="G135" s="3" t="s">
        <v>68</v>
      </c>
      <c r="H135" s="4" t="s">
        <v>383</v>
      </c>
      <c r="I135" s="4" t="s">
        <v>383</v>
      </c>
      <c r="J135" s="4" t="s">
        <v>270</v>
      </c>
      <c r="K135" s="4" t="s">
        <v>156</v>
      </c>
      <c r="L135" s="4" t="s">
        <v>406</v>
      </c>
      <c r="M135" s="4" t="s">
        <v>407</v>
      </c>
      <c r="N135" s="3" t="s">
        <v>72</v>
      </c>
      <c r="O135" s="3">
        <v>681275.0</v>
      </c>
      <c r="P135" s="3" t="s">
        <v>75</v>
      </c>
      <c r="Q135" s="3" t="s">
        <v>245</v>
      </c>
      <c r="R135" s="3">
        <f t="shared" ref="R135:R137" si="84">SUM(S135:T135)</f>
        <v>127906</v>
      </c>
      <c r="S135" s="3">
        <v>52017.0</v>
      </c>
      <c r="T135" s="3">
        <v>75889.0</v>
      </c>
      <c r="U135" s="3" t="s">
        <v>75</v>
      </c>
      <c r="V135" s="3"/>
      <c r="W135" s="3">
        <v>437.0</v>
      </c>
      <c r="X135" s="3"/>
      <c r="Y135" s="3"/>
      <c r="Z135" s="3">
        <v>74.49</v>
      </c>
      <c r="AA135" s="3" t="s">
        <v>97</v>
      </c>
      <c r="AB135" s="3" t="s">
        <v>78</v>
      </c>
      <c r="AC135" s="3"/>
      <c r="AD135" s="3"/>
      <c r="AE135" s="3" t="s">
        <v>98</v>
      </c>
      <c r="AF135" s="3" t="s">
        <v>83</v>
      </c>
      <c r="AG135" s="3">
        <v>0.88</v>
      </c>
      <c r="AH135" s="3">
        <v>0.8</v>
      </c>
      <c r="AI135" s="3">
        <v>0.97</v>
      </c>
      <c r="AJ135" s="8" t="s">
        <v>414</v>
      </c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 t="s">
        <v>83</v>
      </c>
      <c r="AW135" s="3">
        <v>0.88</v>
      </c>
      <c r="AX135" s="3">
        <v>0.8</v>
      </c>
      <c r="AY135" s="3">
        <v>0.97</v>
      </c>
      <c r="AZ135" s="3"/>
      <c r="BA135" s="3"/>
      <c r="BB135" s="3" t="s">
        <v>83</v>
      </c>
      <c r="BC135" s="3">
        <v>1.37</v>
      </c>
      <c r="BD135" s="3">
        <v>1.06</v>
      </c>
      <c r="BE135" s="3">
        <v>1.79</v>
      </c>
      <c r="BF135" s="8">
        <v>0.0184</v>
      </c>
      <c r="BG135" s="3" t="s">
        <v>83</v>
      </c>
      <c r="BH135" s="3">
        <v>0.98</v>
      </c>
      <c r="BI135" s="3">
        <v>0.87</v>
      </c>
      <c r="BJ135" s="3">
        <v>1.11</v>
      </c>
      <c r="BK135" s="8">
        <v>0.753</v>
      </c>
      <c r="BL135" s="3"/>
      <c r="BM135" s="3"/>
      <c r="BN135" s="3"/>
      <c r="BO135" s="3"/>
    </row>
    <row r="136" ht="13.5" customHeight="1">
      <c r="A136" s="3">
        <v>2024.0</v>
      </c>
      <c r="B136" s="3" t="s">
        <v>312</v>
      </c>
      <c r="C136" s="5" t="s">
        <v>64</v>
      </c>
      <c r="D136" s="3" t="s">
        <v>65</v>
      </c>
      <c r="E136" s="3" t="s">
        <v>90</v>
      </c>
      <c r="F136" s="3" t="s">
        <v>67</v>
      </c>
      <c r="G136" s="3" t="s">
        <v>68</v>
      </c>
      <c r="H136" s="4" t="s">
        <v>383</v>
      </c>
      <c r="I136" s="4" t="s">
        <v>383</v>
      </c>
      <c r="J136" s="4" t="s">
        <v>270</v>
      </c>
      <c r="K136" s="4" t="s">
        <v>156</v>
      </c>
      <c r="L136" s="4" t="s">
        <v>105</v>
      </c>
      <c r="M136" s="4" t="s">
        <v>105</v>
      </c>
      <c r="N136" s="3" t="s">
        <v>72</v>
      </c>
      <c r="O136" s="3">
        <v>681275.0</v>
      </c>
      <c r="P136" s="3" t="s">
        <v>75</v>
      </c>
      <c r="Q136" s="3" t="s">
        <v>245</v>
      </c>
      <c r="R136" s="3">
        <f t="shared" si="84"/>
        <v>405094</v>
      </c>
      <c r="S136" s="3">
        <v>6708.0</v>
      </c>
      <c r="T136" s="3">
        <v>398386.0</v>
      </c>
      <c r="U136" s="3" t="s">
        <v>75</v>
      </c>
      <c r="V136" s="3"/>
      <c r="W136" s="3">
        <v>443.0</v>
      </c>
      <c r="X136" s="3"/>
      <c r="Y136" s="3"/>
      <c r="Z136" s="3">
        <v>75.0</v>
      </c>
      <c r="AA136" s="3" t="s">
        <v>97</v>
      </c>
      <c r="AB136" s="3" t="s">
        <v>78</v>
      </c>
      <c r="AC136" s="3"/>
      <c r="AD136" s="3"/>
      <c r="AE136" s="3" t="s">
        <v>98</v>
      </c>
      <c r="AF136" s="3" t="s">
        <v>83</v>
      </c>
      <c r="AG136" s="3">
        <v>0.74</v>
      </c>
      <c r="AH136" s="3">
        <v>0.61</v>
      </c>
      <c r="AI136" s="3">
        <v>0.89</v>
      </c>
      <c r="AJ136" s="8" t="s">
        <v>415</v>
      </c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 t="s">
        <v>83</v>
      </c>
      <c r="AW136" s="3">
        <v>0.74</v>
      </c>
      <c r="AX136" s="3">
        <v>0.61</v>
      </c>
      <c r="AY136" s="3">
        <v>0.89</v>
      </c>
      <c r="AZ136" s="3"/>
      <c r="BA136" s="3"/>
      <c r="BB136" s="3" t="s">
        <v>83</v>
      </c>
      <c r="BC136" s="3">
        <v>0.98</v>
      </c>
      <c r="BD136" s="3">
        <v>0.6</v>
      </c>
      <c r="BE136" s="3">
        <v>1.59</v>
      </c>
      <c r="BF136" s="8">
        <v>0.928</v>
      </c>
      <c r="BG136" s="3" t="s">
        <v>83</v>
      </c>
      <c r="BH136" s="3">
        <v>0.7</v>
      </c>
      <c r="BI136" s="3">
        <v>0.51</v>
      </c>
      <c r="BJ136" s="3">
        <v>0.96</v>
      </c>
      <c r="BK136" s="8">
        <v>0.0278</v>
      </c>
      <c r="BL136" s="3"/>
      <c r="BM136" s="3"/>
      <c r="BN136" s="3"/>
      <c r="BO136" s="3"/>
    </row>
    <row r="137" ht="13.5" customHeight="1">
      <c r="A137" s="12">
        <v>2024.0</v>
      </c>
      <c r="B137" s="12" t="s">
        <v>314</v>
      </c>
      <c r="C137" s="12"/>
      <c r="D137" s="12" t="s">
        <v>65</v>
      </c>
      <c r="E137" s="12" t="s">
        <v>90</v>
      </c>
      <c r="F137" s="12" t="s">
        <v>67</v>
      </c>
      <c r="G137" s="12" t="s">
        <v>189</v>
      </c>
      <c r="H137" s="13" t="s">
        <v>383</v>
      </c>
      <c r="I137" s="13" t="s">
        <v>383</v>
      </c>
      <c r="J137" s="13" t="s">
        <v>93</v>
      </c>
      <c r="K137" s="13" t="s">
        <v>93</v>
      </c>
      <c r="L137" s="13" t="s">
        <v>416</v>
      </c>
      <c r="M137" s="13" t="s">
        <v>417</v>
      </c>
      <c r="N137" s="12" t="s">
        <v>72</v>
      </c>
      <c r="O137" s="12">
        <v>158855.0</v>
      </c>
      <c r="P137" s="12" t="s">
        <v>75</v>
      </c>
      <c r="Q137" s="12" t="s">
        <v>385</v>
      </c>
      <c r="R137" s="12">
        <f t="shared" si="84"/>
        <v>451454</v>
      </c>
      <c r="S137" s="12">
        <v>6334.0</v>
      </c>
      <c r="T137" s="12">
        <v>445120.0</v>
      </c>
      <c r="U137" s="12" t="s">
        <v>75</v>
      </c>
      <c r="V137" s="12"/>
      <c r="W137" s="12"/>
      <c r="X137" s="12"/>
      <c r="Y137" s="12"/>
      <c r="Z137" s="12"/>
      <c r="AA137" s="12" t="s">
        <v>97</v>
      </c>
      <c r="AB137" s="12" t="s">
        <v>78</v>
      </c>
      <c r="AC137" s="12"/>
      <c r="AD137" s="12"/>
      <c r="AE137" s="12" t="s">
        <v>98</v>
      </c>
      <c r="AF137" s="12" t="s">
        <v>80</v>
      </c>
      <c r="AG137" s="12">
        <v>-0.003</v>
      </c>
      <c r="AH137" s="12" t="s">
        <v>168</v>
      </c>
      <c r="AI137" s="12" t="s">
        <v>168</v>
      </c>
      <c r="AJ137" s="14">
        <v>0.973</v>
      </c>
      <c r="AK137" s="12"/>
      <c r="AL137" s="12"/>
      <c r="AM137" s="12"/>
      <c r="AN137" s="12"/>
      <c r="AO137" s="12"/>
      <c r="AP137" s="12"/>
      <c r="AQ137" s="12"/>
      <c r="AR137" s="12"/>
      <c r="AS137" s="12">
        <f>EXP(AG137)</f>
        <v>0.9970044955</v>
      </c>
      <c r="AT137" s="12"/>
      <c r="AU137" s="12"/>
      <c r="AV137" s="12" t="s">
        <v>83</v>
      </c>
      <c r="AW137" s="12">
        <v>1.2177440407059084</v>
      </c>
      <c r="AX137" s="12"/>
      <c r="AY137" s="12"/>
      <c r="AZ137" s="12"/>
      <c r="BA137" s="12"/>
      <c r="BB137" s="12"/>
      <c r="BC137" s="12"/>
      <c r="BD137" s="12"/>
      <c r="BE137" s="12"/>
      <c r="BF137" s="14"/>
      <c r="BG137" s="12"/>
      <c r="BH137" s="12"/>
      <c r="BI137" s="12"/>
      <c r="BJ137" s="12"/>
      <c r="BK137" s="14"/>
      <c r="BL137" s="12"/>
      <c r="BM137" s="12"/>
      <c r="BN137" s="12"/>
      <c r="BO137" s="12"/>
    </row>
    <row r="138" ht="13.5" customHeight="1">
      <c r="A138" s="3">
        <v>2019.0</v>
      </c>
      <c r="B138" s="4" t="s">
        <v>376</v>
      </c>
      <c r="C138" s="3"/>
      <c r="D138" s="3" t="s">
        <v>65</v>
      </c>
      <c r="E138" s="3" t="s">
        <v>90</v>
      </c>
      <c r="F138" s="4" t="s">
        <v>67</v>
      </c>
      <c r="G138" s="4" t="s">
        <v>68</v>
      </c>
      <c r="H138" s="4" t="s">
        <v>418</v>
      </c>
      <c r="I138" s="4" t="s">
        <v>419</v>
      </c>
      <c r="J138" s="4" t="s">
        <v>114</v>
      </c>
      <c r="K138" s="3" t="s">
        <v>115</v>
      </c>
      <c r="L138" s="4" t="s">
        <v>420</v>
      </c>
      <c r="M138" s="4" t="s">
        <v>421</v>
      </c>
      <c r="N138" s="3" t="s">
        <v>126</v>
      </c>
      <c r="O138" s="3">
        <v>155961.0</v>
      </c>
      <c r="P138" s="3" t="s">
        <v>75</v>
      </c>
      <c r="Q138" s="3" t="s">
        <v>422</v>
      </c>
      <c r="R138" s="3">
        <f>S138+T138</f>
        <v>9725</v>
      </c>
      <c r="S138" s="3">
        <v>2688.0</v>
      </c>
      <c r="T138" s="3">
        <v>7037.0</v>
      </c>
      <c r="U138" s="3" t="s">
        <v>73</v>
      </c>
      <c r="V138" s="3" t="s">
        <v>381</v>
      </c>
      <c r="W138" s="3">
        <v>89.0</v>
      </c>
      <c r="X138" s="3"/>
      <c r="Y138" s="3"/>
      <c r="Z138" s="3"/>
      <c r="AA138" s="3" t="s">
        <v>97</v>
      </c>
      <c r="AB138" s="3" t="s">
        <v>78</v>
      </c>
      <c r="AC138" s="3"/>
      <c r="AD138" s="3"/>
      <c r="AE138" s="3" t="s">
        <v>98</v>
      </c>
      <c r="AF138" s="3" t="s">
        <v>83</v>
      </c>
      <c r="AG138" s="3">
        <v>0.9</v>
      </c>
      <c r="AH138" s="3"/>
      <c r="AI138" s="3"/>
      <c r="AJ138" s="3">
        <v>0.00329</v>
      </c>
      <c r="AK138" s="4"/>
      <c r="AL138" s="3">
        <v>0.04</v>
      </c>
      <c r="AM138" s="3"/>
      <c r="AN138" s="3"/>
      <c r="AO138" s="3"/>
      <c r="AP138" s="3"/>
      <c r="AQ138" s="3"/>
      <c r="AR138" s="3"/>
      <c r="AS138" s="3"/>
      <c r="AT138" s="3"/>
      <c r="AU138" s="3"/>
      <c r="AV138" s="3" t="s">
        <v>83</v>
      </c>
      <c r="AW138" s="6">
        <v>0.9</v>
      </c>
      <c r="AX138" s="6">
        <v>0.8216</v>
      </c>
      <c r="AY138" s="6">
        <v>0.9784</v>
      </c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</row>
    <row r="139" ht="13.5" customHeight="1">
      <c r="A139" s="3">
        <v>2019.0</v>
      </c>
      <c r="B139" s="4" t="s">
        <v>376</v>
      </c>
      <c r="C139" s="3"/>
      <c r="D139" s="3" t="s">
        <v>65</v>
      </c>
      <c r="E139" s="3" t="s">
        <v>90</v>
      </c>
      <c r="F139" s="4" t="s">
        <v>148</v>
      </c>
      <c r="G139" s="4" t="s">
        <v>148</v>
      </c>
      <c r="H139" s="4" t="s">
        <v>418</v>
      </c>
      <c r="I139" s="4" t="s">
        <v>419</v>
      </c>
      <c r="J139" s="4" t="s">
        <v>114</v>
      </c>
      <c r="K139" s="3" t="s">
        <v>115</v>
      </c>
      <c r="L139" s="3" t="s">
        <v>420</v>
      </c>
      <c r="M139" s="4" t="s">
        <v>421</v>
      </c>
      <c r="N139" s="4" t="s">
        <v>126</v>
      </c>
      <c r="O139" s="4">
        <v>155961.0</v>
      </c>
      <c r="P139" s="4" t="s">
        <v>75</v>
      </c>
      <c r="Q139" s="3" t="s">
        <v>422</v>
      </c>
      <c r="R139" s="3">
        <v>9725.0</v>
      </c>
      <c r="S139" s="3">
        <v>2688.0</v>
      </c>
      <c r="T139" s="3">
        <v>7037.0</v>
      </c>
      <c r="U139" s="3" t="s">
        <v>73</v>
      </c>
      <c r="V139" s="3" t="s">
        <v>381</v>
      </c>
      <c r="W139" s="3">
        <v>91.0</v>
      </c>
      <c r="X139" s="3"/>
      <c r="Y139" s="3"/>
      <c r="Z139" s="3"/>
      <c r="AA139" s="3" t="s">
        <v>97</v>
      </c>
      <c r="AB139" s="3" t="s">
        <v>78</v>
      </c>
      <c r="AC139" s="3"/>
      <c r="AD139" s="3"/>
      <c r="AE139" s="3" t="s">
        <v>98</v>
      </c>
      <c r="AF139" s="3" t="s">
        <v>83</v>
      </c>
      <c r="AG139" s="3">
        <v>0.94</v>
      </c>
      <c r="AH139" s="3"/>
      <c r="AI139" s="3"/>
      <c r="AJ139" s="3">
        <v>0.0157</v>
      </c>
      <c r="AK139" s="4"/>
      <c r="AL139" s="3">
        <v>0.03</v>
      </c>
      <c r="AM139" s="3"/>
      <c r="AN139" s="3"/>
      <c r="AO139" s="3"/>
      <c r="AP139" s="3"/>
      <c r="AQ139" s="3"/>
      <c r="AR139" s="3"/>
      <c r="AS139" s="3"/>
      <c r="AT139" s="3"/>
      <c r="AU139" s="3"/>
      <c r="AV139" s="3" t="s">
        <v>83</v>
      </c>
      <c r="AW139" s="6">
        <v>0.94</v>
      </c>
      <c r="AX139" s="6">
        <v>0.8812</v>
      </c>
      <c r="AY139" s="6">
        <v>0.9987999999999999</v>
      </c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</row>
    <row r="140" ht="17.25" customHeight="1">
      <c r="A140" s="3">
        <v>2019.0</v>
      </c>
      <c r="B140" s="4" t="s">
        <v>376</v>
      </c>
      <c r="C140" s="3"/>
      <c r="D140" s="3" t="s">
        <v>65</v>
      </c>
      <c r="E140" s="3" t="s">
        <v>90</v>
      </c>
      <c r="F140" s="4" t="s">
        <v>172</v>
      </c>
      <c r="G140" s="4" t="s">
        <v>172</v>
      </c>
      <c r="H140" s="3" t="s">
        <v>418</v>
      </c>
      <c r="I140" s="4" t="s">
        <v>419</v>
      </c>
      <c r="J140" s="4" t="s">
        <v>114</v>
      </c>
      <c r="K140" s="3" t="s">
        <v>115</v>
      </c>
      <c r="L140" s="3" t="s">
        <v>420</v>
      </c>
      <c r="M140" s="4" t="s">
        <v>421</v>
      </c>
      <c r="N140" s="4" t="s">
        <v>126</v>
      </c>
      <c r="O140" s="4">
        <v>155961.0</v>
      </c>
      <c r="P140" s="4" t="s">
        <v>75</v>
      </c>
      <c r="Q140" s="3" t="s">
        <v>422</v>
      </c>
      <c r="R140" s="3">
        <v>9725.0</v>
      </c>
      <c r="S140" s="3">
        <v>2688.0</v>
      </c>
      <c r="T140" s="3">
        <v>7037.0</v>
      </c>
      <c r="U140" s="3" t="s">
        <v>73</v>
      </c>
      <c r="V140" s="3" t="s">
        <v>381</v>
      </c>
      <c r="W140" s="3">
        <v>96.0</v>
      </c>
      <c r="X140" s="3"/>
      <c r="Y140" s="3"/>
      <c r="Z140" s="3"/>
      <c r="AA140" s="3" t="s">
        <v>97</v>
      </c>
      <c r="AB140" s="3" t="s">
        <v>78</v>
      </c>
      <c r="AC140" s="3"/>
      <c r="AD140" s="3"/>
      <c r="AE140" s="3" t="s">
        <v>98</v>
      </c>
      <c r="AF140" s="3" t="s">
        <v>83</v>
      </c>
      <c r="AG140" s="3">
        <v>0.98</v>
      </c>
      <c r="AH140" s="3"/>
      <c r="AI140" s="3"/>
      <c r="AJ140" s="3">
        <v>0.158</v>
      </c>
      <c r="AK140" s="4"/>
      <c r="AL140" s="3">
        <v>0.02</v>
      </c>
      <c r="AM140" s="3"/>
      <c r="AN140" s="3"/>
      <c r="AO140" s="3"/>
      <c r="AP140" s="3"/>
      <c r="AQ140" s="3"/>
      <c r="AR140" s="3"/>
      <c r="AS140" s="3"/>
      <c r="AT140" s="3"/>
      <c r="AU140" s="3"/>
      <c r="AV140" s="3" t="s">
        <v>83</v>
      </c>
      <c r="AW140" s="6">
        <v>0.98</v>
      </c>
      <c r="AX140" s="6">
        <v>0.9408</v>
      </c>
      <c r="AY140" s="6">
        <v>1.0191999999999999</v>
      </c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</row>
    <row r="141" ht="13.5" customHeight="1">
      <c r="A141" s="3">
        <v>2023.0</v>
      </c>
      <c r="B141" s="3" t="s">
        <v>249</v>
      </c>
      <c r="C141" s="5" t="s">
        <v>64</v>
      </c>
      <c r="D141" s="3" t="s">
        <v>65</v>
      </c>
      <c r="E141" s="3" t="s">
        <v>90</v>
      </c>
      <c r="F141" s="3" t="s">
        <v>67</v>
      </c>
      <c r="G141" s="3" t="s">
        <v>68</v>
      </c>
      <c r="H141" s="3" t="s">
        <v>418</v>
      </c>
      <c r="I141" s="3" t="s">
        <v>419</v>
      </c>
      <c r="J141" s="3" t="s">
        <v>250</v>
      </c>
      <c r="K141" s="4" t="s">
        <v>156</v>
      </c>
      <c r="L141" s="4" t="s">
        <v>423</v>
      </c>
      <c r="M141" s="4" t="s">
        <v>424</v>
      </c>
      <c r="N141" s="3" t="s">
        <v>72</v>
      </c>
      <c r="O141" s="3">
        <v>806834.0</v>
      </c>
      <c r="P141" s="3" t="s">
        <v>75</v>
      </c>
      <c r="Q141" s="3" t="s">
        <v>245</v>
      </c>
      <c r="R141" s="3">
        <v>9725.0</v>
      </c>
      <c r="S141" s="3">
        <v>2688.0</v>
      </c>
      <c r="T141" s="3">
        <v>7037.0</v>
      </c>
      <c r="U141" s="3" t="s">
        <v>73</v>
      </c>
      <c r="V141" s="3"/>
      <c r="W141" s="3">
        <v>459.0</v>
      </c>
      <c r="X141" s="3"/>
      <c r="Y141" s="3"/>
      <c r="Z141" s="3" t="s">
        <v>246</v>
      </c>
      <c r="AA141" s="3" t="s">
        <v>97</v>
      </c>
      <c r="AB141" s="3" t="s">
        <v>78</v>
      </c>
      <c r="AC141" s="3"/>
      <c r="AD141" s="3"/>
      <c r="AE141" s="3" t="s">
        <v>98</v>
      </c>
      <c r="AF141" s="3" t="s">
        <v>83</v>
      </c>
      <c r="AG141" s="3">
        <v>0.68</v>
      </c>
      <c r="AH141" s="3">
        <v>0.54</v>
      </c>
      <c r="AI141" s="3">
        <v>0.85</v>
      </c>
      <c r="AJ141" s="3">
        <v>8.70810604301969E-4</v>
      </c>
      <c r="AK141" s="3">
        <v>382.74</v>
      </c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 t="s">
        <v>83</v>
      </c>
      <c r="AW141" s="3">
        <v>0.68</v>
      </c>
      <c r="AX141" s="3">
        <v>0.54</v>
      </c>
      <c r="AY141" s="3">
        <v>0.85</v>
      </c>
      <c r="AZ141" s="3"/>
      <c r="BA141" s="3"/>
      <c r="BB141" s="3" t="s">
        <v>83</v>
      </c>
      <c r="BC141" s="3">
        <v>0.59</v>
      </c>
      <c r="BD141" s="3">
        <v>0.3</v>
      </c>
      <c r="BE141" s="3">
        <v>1.15</v>
      </c>
      <c r="BF141" s="3">
        <v>0.122691469569658</v>
      </c>
      <c r="BG141" s="3" t="s">
        <v>83</v>
      </c>
      <c r="BH141" s="6">
        <v>0.67</v>
      </c>
      <c r="BI141" s="3">
        <v>0.46</v>
      </c>
      <c r="BJ141" s="3">
        <v>0.95</v>
      </c>
      <c r="BK141" s="3">
        <v>0.026956110979337</v>
      </c>
      <c r="BL141" s="3"/>
      <c r="BM141" s="3"/>
      <c r="BN141" s="3"/>
      <c r="BO141" s="3"/>
    </row>
    <row r="142" ht="13.5" customHeight="1">
      <c r="A142" s="3">
        <v>2022.0</v>
      </c>
      <c r="B142" s="3" t="s">
        <v>282</v>
      </c>
      <c r="C142" s="3"/>
      <c r="D142" s="3" t="s">
        <v>65</v>
      </c>
      <c r="E142" s="3" t="s">
        <v>90</v>
      </c>
      <c r="F142" s="3" t="s">
        <v>67</v>
      </c>
      <c r="G142" s="3" t="s">
        <v>283</v>
      </c>
      <c r="H142" s="3" t="s">
        <v>418</v>
      </c>
      <c r="I142" s="3" t="s">
        <v>419</v>
      </c>
      <c r="J142" s="4" t="s">
        <v>284</v>
      </c>
      <c r="K142" s="4" t="s">
        <v>285</v>
      </c>
      <c r="L142" s="4" t="s">
        <v>423</v>
      </c>
      <c r="M142" s="4" t="s">
        <v>424</v>
      </c>
      <c r="N142" s="3" t="s">
        <v>72</v>
      </c>
      <c r="O142" s="3">
        <v>98697.0</v>
      </c>
      <c r="P142" s="3" t="s">
        <v>75</v>
      </c>
      <c r="Q142" s="3" t="s">
        <v>245</v>
      </c>
      <c r="R142" s="3">
        <v>9725.0</v>
      </c>
      <c r="S142" s="3">
        <v>2688.0</v>
      </c>
      <c r="T142" s="3">
        <v>7037.0</v>
      </c>
      <c r="U142" s="3" t="s">
        <v>75</v>
      </c>
      <c r="V142" s="3"/>
      <c r="W142" s="3">
        <v>28.0</v>
      </c>
      <c r="X142" s="3"/>
      <c r="Y142" s="3"/>
      <c r="Z142" s="3" t="s">
        <v>246</v>
      </c>
      <c r="AA142" s="3"/>
      <c r="AB142" s="3" t="s">
        <v>78</v>
      </c>
      <c r="AC142" s="3"/>
      <c r="AD142" s="3"/>
      <c r="AE142" s="3" t="s">
        <v>98</v>
      </c>
      <c r="AF142" s="3" t="s">
        <v>80</v>
      </c>
      <c r="AG142" s="3">
        <v>-0.036</v>
      </c>
      <c r="AH142" s="3"/>
      <c r="AI142" s="3"/>
      <c r="AJ142" s="3">
        <v>0.769</v>
      </c>
      <c r="AK142" s="3">
        <v>24.213</v>
      </c>
      <c r="AL142" s="3">
        <v>0.121</v>
      </c>
      <c r="AM142" s="3"/>
      <c r="AN142" s="3"/>
      <c r="AO142" s="3"/>
      <c r="AP142" s="3"/>
      <c r="AQ142" s="3"/>
      <c r="AR142" s="3"/>
      <c r="AS142" s="3">
        <f t="shared" ref="AS142:AS143" si="85">EXP(AG142)</f>
        <v>0.9646402935</v>
      </c>
      <c r="AT142" s="3">
        <f t="shared" ref="AT142:AT143" si="86">EXP(AG142-1.96*AL142)</f>
        <v>0.7609710225</v>
      </c>
      <c r="AU142" s="3">
        <f t="shared" ref="AU142:AU143" si="87">EXP(AG142+1.96*AL142)</f>
        <v>1.222820407</v>
      </c>
      <c r="AV142" s="3" t="s">
        <v>83</v>
      </c>
      <c r="AW142" s="3">
        <v>0.9646402934831231</v>
      </c>
      <c r="AX142" s="3">
        <v>0.7609710225243818</v>
      </c>
      <c r="AY142" s="3">
        <v>1.2228204074372506</v>
      </c>
      <c r="AZ142" s="3"/>
      <c r="BA142" s="3"/>
      <c r="BB142" s="3" t="s">
        <v>80</v>
      </c>
      <c r="BC142" s="3">
        <v>0.281</v>
      </c>
      <c r="BD142" s="3">
        <v>0.318</v>
      </c>
      <c r="BE142" s="3"/>
      <c r="BF142" s="3">
        <v>0.393</v>
      </c>
      <c r="BG142" s="3" t="s">
        <v>80</v>
      </c>
      <c r="BH142" s="3">
        <v>0.04</v>
      </c>
      <c r="BI142" s="3">
        <v>0.131</v>
      </c>
      <c r="BJ142" s="3"/>
      <c r="BK142" s="3">
        <v>0.758</v>
      </c>
      <c r="BL142" s="3"/>
      <c r="BM142" s="3"/>
      <c r="BN142" s="3"/>
      <c r="BO142" s="3"/>
    </row>
    <row r="143" ht="13.5" customHeight="1">
      <c r="A143" s="3">
        <v>2022.0</v>
      </c>
      <c r="B143" s="3" t="s">
        <v>282</v>
      </c>
      <c r="C143" s="3"/>
      <c r="D143" s="3" t="s">
        <v>65</v>
      </c>
      <c r="E143" s="3" t="s">
        <v>90</v>
      </c>
      <c r="F143" s="3" t="s">
        <v>67</v>
      </c>
      <c r="G143" s="3" t="s">
        <v>287</v>
      </c>
      <c r="H143" s="3" t="s">
        <v>418</v>
      </c>
      <c r="I143" s="3" t="s">
        <v>419</v>
      </c>
      <c r="J143" s="4" t="s">
        <v>284</v>
      </c>
      <c r="K143" s="4" t="s">
        <v>285</v>
      </c>
      <c r="L143" s="4" t="s">
        <v>423</v>
      </c>
      <c r="M143" s="4" t="s">
        <v>424</v>
      </c>
      <c r="N143" s="3" t="s">
        <v>72</v>
      </c>
      <c r="O143" s="3">
        <v>72546.0</v>
      </c>
      <c r="P143" s="3" t="s">
        <v>75</v>
      </c>
      <c r="Q143" s="3" t="s">
        <v>245</v>
      </c>
      <c r="R143" s="3">
        <v>9725.0</v>
      </c>
      <c r="S143" s="3">
        <v>2688.0</v>
      </c>
      <c r="T143" s="3">
        <v>7037.0</v>
      </c>
      <c r="U143" s="3" t="s">
        <v>75</v>
      </c>
      <c r="V143" s="3"/>
      <c r="W143" s="3">
        <v>41.0</v>
      </c>
      <c r="X143" s="3"/>
      <c r="Y143" s="3"/>
      <c r="Z143" s="3" t="s">
        <v>246</v>
      </c>
      <c r="AA143" s="3"/>
      <c r="AB143" s="3" t="s">
        <v>78</v>
      </c>
      <c r="AC143" s="3"/>
      <c r="AD143" s="3"/>
      <c r="AE143" s="3" t="s">
        <v>98</v>
      </c>
      <c r="AF143" s="3" t="s">
        <v>80</v>
      </c>
      <c r="AG143" s="3">
        <v>-0.139</v>
      </c>
      <c r="AH143" s="3"/>
      <c r="AI143" s="3"/>
      <c r="AJ143" s="3">
        <v>0.016</v>
      </c>
      <c r="AK143" s="3">
        <v>48.934</v>
      </c>
      <c r="AL143" s="3">
        <v>0.058</v>
      </c>
      <c r="AM143" s="3"/>
      <c r="AN143" s="3"/>
      <c r="AO143" s="3"/>
      <c r="AP143" s="3"/>
      <c r="AQ143" s="3"/>
      <c r="AR143" s="3"/>
      <c r="AS143" s="3">
        <f t="shared" si="85"/>
        <v>0.8702280285</v>
      </c>
      <c r="AT143" s="3">
        <f t="shared" si="86"/>
        <v>0.7767163913</v>
      </c>
      <c r="AU143" s="3">
        <f t="shared" si="87"/>
        <v>0.9749978628</v>
      </c>
      <c r="AV143" s="3" t="s">
        <v>83</v>
      </c>
      <c r="AW143" s="3">
        <v>0.8702280284582515</v>
      </c>
      <c r="AX143" s="3">
        <v>0.7767163913053179</v>
      </c>
      <c r="AY143" s="3">
        <v>0.974997862787025</v>
      </c>
      <c r="AZ143" s="3"/>
      <c r="BA143" s="3"/>
      <c r="BB143" s="3" t="s">
        <v>80</v>
      </c>
      <c r="BC143" s="3">
        <v>0.165</v>
      </c>
      <c r="BD143" s="3">
        <v>0.157</v>
      </c>
      <c r="BE143" s="3"/>
      <c r="BF143" s="3">
        <v>0.302</v>
      </c>
      <c r="BG143" s="3" t="s">
        <v>80</v>
      </c>
      <c r="BH143" s="3">
        <v>-0.112</v>
      </c>
      <c r="BI143" s="3">
        <v>0.074</v>
      </c>
      <c r="BJ143" s="3"/>
      <c r="BK143" s="3">
        <v>0.13</v>
      </c>
      <c r="BL143" s="3"/>
      <c r="BM143" s="3"/>
      <c r="BN143" s="3"/>
      <c r="BO143" s="3"/>
    </row>
    <row r="144" ht="13.5" customHeight="1">
      <c r="A144" s="3">
        <v>2024.0</v>
      </c>
      <c r="B144" s="3" t="s">
        <v>312</v>
      </c>
      <c r="C144" s="3"/>
      <c r="D144" s="3" t="s">
        <v>65</v>
      </c>
      <c r="E144" s="3" t="s">
        <v>90</v>
      </c>
      <c r="F144" s="3" t="s">
        <v>67</v>
      </c>
      <c r="G144" s="3" t="s">
        <v>68</v>
      </c>
      <c r="H144" s="4" t="s">
        <v>418</v>
      </c>
      <c r="I144" s="4" t="s">
        <v>419</v>
      </c>
      <c r="J144" s="4" t="s">
        <v>270</v>
      </c>
      <c r="K144" s="4" t="s">
        <v>156</v>
      </c>
      <c r="L144" s="4" t="s">
        <v>406</v>
      </c>
      <c r="M144" s="4" t="s">
        <v>424</v>
      </c>
      <c r="N144" s="3" t="s">
        <v>72</v>
      </c>
      <c r="O144" s="3">
        <v>681275.0</v>
      </c>
      <c r="P144" s="3" t="s">
        <v>75</v>
      </c>
      <c r="Q144" s="3" t="s">
        <v>245</v>
      </c>
      <c r="R144" s="3">
        <f t="shared" ref="R144:R145" si="88">SUM(S144:T144)</f>
        <v>9725</v>
      </c>
      <c r="S144" s="3">
        <v>2688.0</v>
      </c>
      <c r="T144" s="3">
        <v>7037.0</v>
      </c>
      <c r="U144" s="3" t="s">
        <v>75</v>
      </c>
      <c r="V144" s="3"/>
      <c r="W144" s="3">
        <v>446.0</v>
      </c>
      <c r="X144" s="3"/>
      <c r="Y144" s="3"/>
      <c r="Z144" s="3">
        <v>74.8</v>
      </c>
      <c r="AA144" s="3" t="s">
        <v>97</v>
      </c>
      <c r="AB144" s="3" t="s">
        <v>78</v>
      </c>
      <c r="AC144" s="3"/>
      <c r="AD144" s="3"/>
      <c r="AE144" s="3" t="s">
        <v>98</v>
      </c>
      <c r="AF144" s="3" t="s">
        <v>83</v>
      </c>
      <c r="AG144" s="3">
        <v>0.67</v>
      </c>
      <c r="AH144" s="3">
        <v>0.53</v>
      </c>
      <c r="AI144" s="3">
        <v>0.85</v>
      </c>
      <c r="AJ144" s="8" t="s">
        <v>425</v>
      </c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 t="s">
        <v>83</v>
      </c>
      <c r="AW144" s="3">
        <v>0.67</v>
      </c>
      <c r="AX144" s="3">
        <v>0.53</v>
      </c>
      <c r="AY144" s="3">
        <v>0.85</v>
      </c>
      <c r="AZ144" s="3"/>
      <c r="BA144" s="3"/>
      <c r="BB144" s="3" t="s">
        <v>83</v>
      </c>
      <c r="BC144" s="3">
        <v>0.97</v>
      </c>
      <c r="BD144" s="3">
        <v>0.53</v>
      </c>
      <c r="BE144" s="3">
        <v>1.79</v>
      </c>
      <c r="BF144" s="8">
        <v>0.925</v>
      </c>
      <c r="BG144" s="3" t="s">
        <v>83</v>
      </c>
      <c r="BH144" s="3">
        <v>0.7</v>
      </c>
      <c r="BI144" s="3">
        <v>0.49</v>
      </c>
      <c r="BJ144" s="3">
        <v>1.0</v>
      </c>
      <c r="BK144" s="8">
        <v>0.0511</v>
      </c>
      <c r="BL144" s="3"/>
      <c r="BM144" s="3"/>
      <c r="BN144" s="3"/>
      <c r="BO144" s="3"/>
    </row>
    <row r="145" ht="13.5" customHeight="1">
      <c r="A145" s="12">
        <v>2024.0</v>
      </c>
      <c r="B145" s="12" t="s">
        <v>312</v>
      </c>
      <c r="C145" s="16" t="s">
        <v>64</v>
      </c>
      <c r="D145" s="12" t="s">
        <v>65</v>
      </c>
      <c r="E145" s="12" t="s">
        <v>90</v>
      </c>
      <c r="F145" s="12" t="s">
        <v>67</v>
      </c>
      <c r="G145" s="12" t="s">
        <v>68</v>
      </c>
      <c r="H145" s="13" t="s">
        <v>418</v>
      </c>
      <c r="I145" s="13" t="s">
        <v>419</v>
      </c>
      <c r="J145" s="13" t="s">
        <v>270</v>
      </c>
      <c r="K145" s="13" t="s">
        <v>156</v>
      </c>
      <c r="L145" s="13" t="s">
        <v>105</v>
      </c>
      <c r="M145" s="13" t="s">
        <v>105</v>
      </c>
      <c r="N145" s="12" t="s">
        <v>72</v>
      </c>
      <c r="O145" s="12">
        <v>681275.0</v>
      </c>
      <c r="P145" s="12" t="s">
        <v>75</v>
      </c>
      <c r="Q145" s="12" t="s">
        <v>245</v>
      </c>
      <c r="R145" s="12">
        <f t="shared" si="88"/>
        <v>370229</v>
      </c>
      <c r="S145" s="12">
        <v>2175.0</v>
      </c>
      <c r="T145" s="12">
        <v>368054.0</v>
      </c>
      <c r="U145" s="12" t="s">
        <v>75</v>
      </c>
      <c r="V145" s="12"/>
      <c r="W145" s="12">
        <v>443.0</v>
      </c>
      <c r="X145" s="12"/>
      <c r="Y145" s="12"/>
      <c r="Z145" s="12">
        <v>75.0</v>
      </c>
      <c r="AA145" s="12" t="s">
        <v>97</v>
      </c>
      <c r="AB145" s="12" t="s">
        <v>78</v>
      </c>
      <c r="AC145" s="12"/>
      <c r="AD145" s="12"/>
      <c r="AE145" s="12" t="s">
        <v>98</v>
      </c>
      <c r="AF145" s="12" t="s">
        <v>83</v>
      </c>
      <c r="AG145" s="12">
        <v>0.7</v>
      </c>
      <c r="AH145" s="12">
        <v>0.57</v>
      </c>
      <c r="AI145" s="12">
        <v>0.86</v>
      </c>
      <c r="AJ145" s="14" t="s">
        <v>426</v>
      </c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 t="s">
        <v>83</v>
      </c>
      <c r="AW145" s="12">
        <v>0.7</v>
      </c>
      <c r="AX145" s="12">
        <v>0.57</v>
      </c>
      <c r="AY145" s="12">
        <v>0.86</v>
      </c>
      <c r="AZ145" s="12"/>
      <c r="BA145" s="12"/>
      <c r="BB145" s="12" t="s">
        <v>83</v>
      </c>
      <c r="BC145" s="12">
        <v>0.64</v>
      </c>
      <c r="BD145" s="12">
        <v>0.38</v>
      </c>
      <c r="BE145" s="12">
        <v>1.09</v>
      </c>
      <c r="BF145" s="14">
        <v>0.101</v>
      </c>
      <c r="BG145" s="12" t="s">
        <v>83</v>
      </c>
      <c r="BH145" s="12">
        <v>0.6</v>
      </c>
      <c r="BI145" s="12">
        <v>0.43</v>
      </c>
      <c r="BJ145" s="12">
        <v>0.84</v>
      </c>
      <c r="BK145" s="14">
        <v>0.00251</v>
      </c>
      <c r="BL145" s="12"/>
      <c r="BM145" s="12"/>
      <c r="BN145" s="12"/>
      <c r="BO145" s="12"/>
    </row>
    <row r="146" ht="13.5" customHeight="1">
      <c r="A146" s="3">
        <v>2016.0</v>
      </c>
      <c r="B146" s="3" t="s">
        <v>89</v>
      </c>
      <c r="C146" s="3"/>
      <c r="D146" s="3" t="s">
        <v>65</v>
      </c>
      <c r="E146" s="3" t="s">
        <v>90</v>
      </c>
      <c r="F146" s="4" t="s">
        <v>67</v>
      </c>
      <c r="G146" s="4" t="s">
        <v>68</v>
      </c>
      <c r="H146" s="4" t="s">
        <v>427</v>
      </c>
      <c r="I146" s="4" t="s">
        <v>427</v>
      </c>
      <c r="J146" s="4" t="s">
        <v>92</v>
      </c>
      <c r="K146" s="4" t="s">
        <v>93</v>
      </c>
      <c r="L146" s="4" t="s">
        <v>428</v>
      </c>
      <c r="M146" s="4" t="s">
        <v>429</v>
      </c>
      <c r="N146" s="3" t="s">
        <v>72</v>
      </c>
      <c r="O146" s="3">
        <v>322154.0</v>
      </c>
      <c r="P146" s="3" t="s">
        <v>75</v>
      </c>
      <c r="Q146" s="3" t="s">
        <v>385</v>
      </c>
      <c r="R146" s="3">
        <f t="shared" ref="R146:R147" si="89">S146+T146</f>
        <v>16731</v>
      </c>
      <c r="S146" s="3">
        <v>7481.0</v>
      </c>
      <c r="T146" s="3">
        <v>9250.0</v>
      </c>
      <c r="U146" s="3" t="s">
        <v>73</v>
      </c>
      <c r="V146" s="3" t="s">
        <v>381</v>
      </c>
      <c r="W146" s="3">
        <v>97.0</v>
      </c>
      <c r="X146" s="3"/>
      <c r="Y146" s="3"/>
      <c r="Z146" s="3"/>
      <c r="AA146" s="3" t="s">
        <v>97</v>
      </c>
      <c r="AB146" s="3" t="s">
        <v>78</v>
      </c>
      <c r="AC146" s="3"/>
      <c r="AD146" s="3"/>
      <c r="AE146" s="3" t="s">
        <v>98</v>
      </c>
      <c r="AF146" s="3" t="s">
        <v>83</v>
      </c>
      <c r="AG146" s="3">
        <v>0.9</v>
      </c>
      <c r="AH146" s="3">
        <v>0.69</v>
      </c>
      <c r="AI146" s="3">
        <v>1.16</v>
      </c>
      <c r="AJ146" s="3">
        <v>0.416</v>
      </c>
      <c r="AK146" s="4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 t="s">
        <v>83</v>
      </c>
      <c r="AW146" s="6">
        <v>0.9</v>
      </c>
      <c r="AX146" s="6">
        <v>0.69</v>
      </c>
      <c r="AY146" s="6">
        <v>1.16</v>
      </c>
      <c r="AZ146" s="3">
        <v>0.99</v>
      </c>
      <c r="BA146" s="3">
        <v>0.281</v>
      </c>
      <c r="BB146" s="3" t="s">
        <v>83</v>
      </c>
      <c r="BC146" s="3">
        <v>1.23</v>
      </c>
      <c r="BD146" s="3">
        <v>0.65</v>
      </c>
      <c r="BE146" s="3">
        <v>2.31</v>
      </c>
      <c r="BF146" s="3">
        <v>0.517</v>
      </c>
      <c r="BG146" s="3" t="s">
        <v>83</v>
      </c>
      <c r="BH146" s="3">
        <v>0.88</v>
      </c>
      <c r="BI146" s="3">
        <v>0.62</v>
      </c>
      <c r="BJ146" s="3">
        <v>1.25</v>
      </c>
      <c r="BK146" s="3">
        <v>0.482</v>
      </c>
      <c r="BL146" s="3"/>
      <c r="BM146" s="3"/>
      <c r="BN146" s="3"/>
      <c r="BO146" s="3"/>
    </row>
    <row r="147" ht="13.5" customHeight="1">
      <c r="A147" s="4">
        <v>2019.0</v>
      </c>
      <c r="B147" s="3" t="s">
        <v>386</v>
      </c>
      <c r="C147" s="3"/>
      <c r="D147" s="3" t="s">
        <v>65</v>
      </c>
      <c r="E147" s="3" t="s">
        <v>90</v>
      </c>
      <c r="F147" s="4" t="s">
        <v>67</v>
      </c>
      <c r="G147" s="4" t="s">
        <v>68</v>
      </c>
      <c r="H147" s="4" t="s">
        <v>427</v>
      </c>
      <c r="I147" s="4" t="s">
        <v>427</v>
      </c>
      <c r="J147" s="4" t="s">
        <v>92</v>
      </c>
      <c r="K147" s="4" t="s">
        <v>93</v>
      </c>
      <c r="L147" s="4" t="s">
        <v>430</v>
      </c>
      <c r="M147" s="4" t="s">
        <v>431</v>
      </c>
      <c r="N147" s="3" t="s">
        <v>72</v>
      </c>
      <c r="O147" s="3">
        <v>339224.0</v>
      </c>
      <c r="P147" s="3" t="s">
        <v>73</v>
      </c>
      <c r="Q147" s="3" t="s">
        <v>385</v>
      </c>
      <c r="R147" s="3">
        <f t="shared" si="89"/>
        <v>40255</v>
      </c>
      <c r="S147" s="3">
        <v>9784.0</v>
      </c>
      <c r="T147" s="3">
        <v>30471.0</v>
      </c>
      <c r="U147" s="3" t="s">
        <v>73</v>
      </c>
      <c r="V147" s="3" t="s">
        <v>381</v>
      </c>
      <c r="W147" s="3">
        <v>76.0</v>
      </c>
      <c r="X147" s="3">
        <v>0.01</v>
      </c>
      <c r="Y147" s="3">
        <v>-0.094</v>
      </c>
      <c r="Z147" s="3">
        <v>56.668</v>
      </c>
      <c r="AA147" s="3" t="s">
        <v>97</v>
      </c>
      <c r="AB147" s="3" t="s">
        <v>78</v>
      </c>
      <c r="AC147" s="3"/>
      <c r="AD147" s="3"/>
      <c r="AE147" s="3" t="s">
        <v>98</v>
      </c>
      <c r="AF147" s="3" t="s">
        <v>80</v>
      </c>
      <c r="AG147" s="3">
        <v>0.984</v>
      </c>
      <c r="AH147" s="4"/>
      <c r="AI147" s="3"/>
      <c r="AJ147" s="3">
        <v>0.01</v>
      </c>
      <c r="AK147" s="4" t="s">
        <v>432</v>
      </c>
      <c r="AL147" s="3">
        <v>0.374</v>
      </c>
      <c r="AM147" s="3"/>
      <c r="AN147" s="3"/>
      <c r="AO147" s="3"/>
      <c r="AP147" s="3"/>
      <c r="AQ147" s="3"/>
      <c r="AR147" s="3"/>
      <c r="AS147" s="3">
        <f t="shared" ref="AS147:AS149" si="90">EXP(AG147)</f>
        <v>2.675135411</v>
      </c>
      <c r="AT147" s="3">
        <f t="shared" ref="AT147:AT149" si="91">EXP(AG147-1.96*AL147)</f>
        <v>1.285258673</v>
      </c>
      <c r="AU147" s="3">
        <f t="shared" ref="AU147:AU149" si="92">EXP(AG147+1.96*AL147)</f>
        <v>5.568022701</v>
      </c>
      <c r="AV147" s="3" t="s">
        <v>83</v>
      </c>
      <c r="AW147" s="6">
        <v>2.6751354109963805</v>
      </c>
      <c r="AX147" s="6">
        <v>1.2852586729560564</v>
      </c>
      <c r="AY147" s="6">
        <v>5.568022700603438</v>
      </c>
      <c r="AZ147" s="3">
        <v>-0.0281075685254954</v>
      </c>
      <c r="BA147" s="3">
        <v>0.00696894201261238</v>
      </c>
      <c r="BB147" s="3" t="s">
        <v>80</v>
      </c>
      <c r="BC147" s="3">
        <v>0.984142982139054</v>
      </c>
      <c r="BD147" s="4">
        <v>0.373748178263082</v>
      </c>
      <c r="BE147" s="4"/>
      <c r="BF147" s="4">
        <v>0.0102932335477058</v>
      </c>
      <c r="BG147" s="4" t="s">
        <v>80</v>
      </c>
      <c r="BH147" s="4">
        <v>0.0551008613701747</v>
      </c>
      <c r="BI147" s="4">
        <v>0.174992691601775</v>
      </c>
      <c r="BJ147" s="4"/>
      <c r="BK147" s="4">
        <v>0.752856400756329</v>
      </c>
      <c r="BL147" s="4"/>
      <c r="BM147" s="4"/>
      <c r="BN147" s="4"/>
      <c r="BO147" s="4"/>
    </row>
    <row r="148" ht="13.5" customHeight="1">
      <c r="A148" s="4">
        <v>2019.0</v>
      </c>
      <c r="B148" s="3" t="s">
        <v>386</v>
      </c>
      <c r="C148" s="3"/>
      <c r="D148" s="3" t="s">
        <v>65</v>
      </c>
      <c r="E148" s="3" t="s">
        <v>90</v>
      </c>
      <c r="F148" s="4" t="s">
        <v>148</v>
      </c>
      <c r="G148" s="4" t="s">
        <v>148</v>
      </c>
      <c r="H148" s="4" t="s">
        <v>427</v>
      </c>
      <c r="I148" s="4" t="s">
        <v>427</v>
      </c>
      <c r="J148" s="4" t="s">
        <v>388</v>
      </c>
      <c r="K148" s="4" t="s">
        <v>389</v>
      </c>
      <c r="L148" s="4" t="s">
        <v>430</v>
      </c>
      <c r="M148" s="4" t="s">
        <v>431</v>
      </c>
      <c r="N148" s="4" t="s">
        <v>126</v>
      </c>
      <c r="O148" s="4">
        <v>100716.0</v>
      </c>
      <c r="P148" s="4" t="s">
        <v>73</v>
      </c>
      <c r="Q148" s="3" t="s">
        <v>385</v>
      </c>
      <c r="R148" s="3">
        <v>40255.0</v>
      </c>
      <c r="S148" s="3">
        <v>9784.0</v>
      </c>
      <c r="T148" s="3">
        <v>30471.0</v>
      </c>
      <c r="U148" s="3" t="s">
        <v>73</v>
      </c>
      <c r="V148" s="3" t="s">
        <v>381</v>
      </c>
      <c r="W148" s="3">
        <v>9.0</v>
      </c>
      <c r="X148" s="3">
        <v>0.01</v>
      </c>
      <c r="Y148" s="3">
        <v>-0.076</v>
      </c>
      <c r="Z148" s="3">
        <v>36.494</v>
      </c>
      <c r="AA148" s="3" t="s">
        <v>97</v>
      </c>
      <c r="AB148" s="3" t="s">
        <v>78</v>
      </c>
      <c r="AC148" s="3"/>
      <c r="AD148" s="3"/>
      <c r="AE148" s="3" t="s">
        <v>98</v>
      </c>
      <c r="AF148" s="3" t="s">
        <v>80</v>
      </c>
      <c r="AG148" s="3">
        <v>0.479</v>
      </c>
      <c r="AH148" s="4"/>
      <c r="AI148" s="3"/>
      <c r="AJ148" s="3">
        <v>0.059</v>
      </c>
      <c r="AK148" s="4" t="s">
        <v>433</v>
      </c>
      <c r="AL148" s="3">
        <v>0.253</v>
      </c>
      <c r="AM148" s="3"/>
      <c r="AN148" s="3"/>
      <c r="AO148" s="3"/>
      <c r="AP148" s="3"/>
      <c r="AQ148" s="3"/>
      <c r="AR148" s="3"/>
      <c r="AS148" s="3">
        <f t="shared" si="90"/>
        <v>1.614459136</v>
      </c>
      <c r="AT148" s="3">
        <f t="shared" si="91"/>
        <v>0.983261669</v>
      </c>
      <c r="AU148" s="3">
        <f t="shared" si="92"/>
        <v>2.65084909</v>
      </c>
      <c r="AV148" s="3" t="s">
        <v>83</v>
      </c>
      <c r="AW148" s="6">
        <v>1.614459135558623</v>
      </c>
      <c r="AX148" s="6">
        <v>0.9832616689559835</v>
      </c>
      <c r="AY148" s="6">
        <v>2.6508490900049293</v>
      </c>
      <c r="AZ148" s="3">
        <v>-0.00422413866972711</v>
      </c>
      <c r="BA148" s="3">
        <v>0.939493915871407</v>
      </c>
      <c r="BB148" s="3" t="s">
        <v>80</v>
      </c>
      <c r="BC148" s="3">
        <v>0.604357908908635</v>
      </c>
      <c r="BD148" s="4">
        <v>1.61585126158499</v>
      </c>
      <c r="BE148" s="4"/>
      <c r="BF148" s="4">
        <v>0.719462305132217</v>
      </c>
      <c r="BG148" s="4" t="s">
        <v>80</v>
      </c>
      <c r="BH148" s="4">
        <v>0.701720085797162</v>
      </c>
      <c r="BI148" s="4">
        <v>0.331822475966415</v>
      </c>
      <c r="BJ148" s="4"/>
      <c r="BK148" s="4">
        <v>0.0344516446710965</v>
      </c>
      <c r="BL148" s="4"/>
      <c r="BM148" s="4"/>
      <c r="BN148" s="4"/>
      <c r="BO148" s="4"/>
    </row>
    <row r="149" ht="13.5" customHeight="1">
      <c r="A149" s="3">
        <v>2022.0</v>
      </c>
      <c r="B149" s="4" t="s">
        <v>434</v>
      </c>
      <c r="C149" s="3"/>
      <c r="D149" s="3" t="s">
        <v>65</v>
      </c>
      <c r="E149" s="3" t="s">
        <v>90</v>
      </c>
      <c r="F149" s="4" t="s">
        <v>67</v>
      </c>
      <c r="G149" s="4" t="s">
        <v>68</v>
      </c>
      <c r="H149" s="4" t="s">
        <v>427</v>
      </c>
      <c r="I149" s="4" t="s">
        <v>427</v>
      </c>
      <c r="J149" s="4" t="s">
        <v>170</v>
      </c>
      <c r="K149" s="3" t="s">
        <v>115</v>
      </c>
      <c r="L149" s="4" t="s">
        <v>435</v>
      </c>
      <c r="M149" s="4" t="s">
        <v>436</v>
      </c>
      <c r="N149" s="3" t="s">
        <v>126</v>
      </c>
      <c r="O149" s="3">
        <v>359983.0</v>
      </c>
      <c r="P149" s="3" t="s">
        <v>75</v>
      </c>
      <c r="Q149" s="3" t="s">
        <v>385</v>
      </c>
      <c r="R149" s="3">
        <v>413466.0</v>
      </c>
      <c r="S149" s="3">
        <v>41917.0</v>
      </c>
      <c r="T149" s="3">
        <v>371549.0</v>
      </c>
      <c r="U149" s="3" t="s">
        <v>437</v>
      </c>
      <c r="V149" s="3" t="s">
        <v>381</v>
      </c>
      <c r="W149" s="3">
        <v>53.0</v>
      </c>
      <c r="X149" s="3">
        <v>0.005</v>
      </c>
      <c r="Y149" s="3"/>
      <c r="Z149" s="3"/>
      <c r="AA149" s="3" t="s">
        <v>97</v>
      </c>
      <c r="AB149" s="3" t="s">
        <v>78</v>
      </c>
      <c r="AC149" s="3"/>
      <c r="AD149" s="3"/>
      <c r="AE149" s="3" t="s">
        <v>98</v>
      </c>
      <c r="AF149" s="3" t="s">
        <v>80</v>
      </c>
      <c r="AG149" s="3">
        <v>-0.022</v>
      </c>
      <c r="AH149" s="3"/>
      <c r="AI149" s="3"/>
      <c r="AJ149" s="3">
        <v>0.592</v>
      </c>
      <c r="AK149" s="4"/>
      <c r="AL149" s="3">
        <v>0.041</v>
      </c>
      <c r="AM149" s="3"/>
      <c r="AN149" s="3"/>
      <c r="AO149" s="3"/>
      <c r="AP149" s="3"/>
      <c r="AQ149" s="3"/>
      <c r="AR149" s="3"/>
      <c r="AS149" s="3">
        <f t="shared" si="90"/>
        <v>0.9782402351</v>
      </c>
      <c r="AT149" s="3">
        <f t="shared" si="91"/>
        <v>0.9027045195</v>
      </c>
      <c r="AU149" s="3">
        <f t="shared" si="92"/>
        <v>1.060096562</v>
      </c>
      <c r="AV149" s="3" t="s">
        <v>83</v>
      </c>
      <c r="AW149" s="6">
        <v>0.97824023505121</v>
      </c>
      <c r="AX149" s="6">
        <v>0.9027045195395696</v>
      </c>
      <c r="AY149" s="6">
        <v>1.0600965617865161</v>
      </c>
      <c r="AZ149" s="3">
        <v>5.1E-4</v>
      </c>
      <c r="BA149" s="3">
        <v>0.835</v>
      </c>
      <c r="BB149" s="3" t="s">
        <v>80</v>
      </c>
      <c r="BC149" s="3">
        <v>-0.047</v>
      </c>
      <c r="BD149" s="3">
        <v>0.129</v>
      </c>
      <c r="BE149" s="3"/>
      <c r="BF149" s="3">
        <v>0.714</v>
      </c>
      <c r="BG149" s="3" t="s">
        <v>80</v>
      </c>
      <c r="BH149" s="3">
        <v>-0.033</v>
      </c>
      <c r="BI149" s="3">
        <v>0.047</v>
      </c>
      <c r="BJ149" s="3"/>
      <c r="BK149" s="3">
        <v>0.486</v>
      </c>
      <c r="BL149" s="3"/>
      <c r="BM149" s="3"/>
      <c r="BN149" s="3"/>
      <c r="BO149" s="3"/>
    </row>
    <row r="150" ht="13.5" customHeight="1">
      <c r="A150" s="3">
        <v>2023.0</v>
      </c>
      <c r="B150" s="3" t="s">
        <v>249</v>
      </c>
      <c r="C150" s="5" t="s">
        <v>64</v>
      </c>
      <c r="D150" s="3" t="s">
        <v>65</v>
      </c>
      <c r="E150" s="3" t="s">
        <v>90</v>
      </c>
      <c r="F150" s="3" t="s">
        <v>67</v>
      </c>
      <c r="G150" s="3" t="s">
        <v>68</v>
      </c>
      <c r="H150" s="3" t="s">
        <v>427</v>
      </c>
      <c r="I150" s="3" t="s">
        <v>427</v>
      </c>
      <c r="J150" s="3" t="s">
        <v>250</v>
      </c>
      <c r="K150" s="4" t="s">
        <v>156</v>
      </c>
      <c r="L150" s="4" t="s">
        <v>435</v>
      </c>
      <c r="M150" s="4" t="s">
        <v>436</v>
      </c>
      <c r="N150" s="3" t="s">
        <v>72</v>
      </c>
      <c r="O150" s="3">
        <v>806834.0</v>
      </c>
      <c r="P150" s="3" t="s">
        <v>75</v>
      </c>
      <c r="Q150" s="3" t="s">
        <v>245</v>
      </c>
      <c r="R150" s="3">
        <v>413466.0</v>
      </c>
      <c r="S150" s="3">
        <v>41917.0</v>
      </c>
      <c r="T150" s="3">
        <v>371549.0</v>
      </c>
      <c r="U150" s="3" t="s">
        <v>437</v>
      </c>
      <c r="V150" s="3"/>
      <c r="W150" s="3">
        <v>348.0</v>
      </c>
      <c r="X150" s="3"/>
      <c r="Y150" s="3"/>
      <c r="Z150" s="3" t="s">
        <v>236</v>
      </c>
      <c r="AA150" s="3" t="s">
        <v>97</v>
      </c>
      <c r="AB150" s="3" t="s">
        <v>78</v>
      </c>
      <c r="AC150" s="3"/>
      <c r="AD150" s="3"/>
      <c r="AE150" s="3" t="s">
        <v>98</v>
      </c>
      <c r="AF150" s="3" t="s">
        <v>83</v>
      </c>
      <c r="AG150" s="3">
        <v>0.96</v>
      </c>
      <c r="AH150" s="3">
        <v>0.89</v>
      </c>
      <c r="AI150" s="3">
        <v>1.03</v>
      </c>
      <c r="AJ150" s="3">
        <v>0.24355554161149</v>
      </c>
      <c r="AK150" s="3">
        <v>312.01</v>
      </c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 t="s">
        <v>83</v>
      </c>
      <c r="AW150" s="3">
        <v>0.96</v>
      </c>
      <c r="AX150" s="3">
        <v>0.89</v>
      </c>
      <c r="AY150" s="3">
        <v>1.03</v>
      </c>
      <c r="AZ150" s="3"/>
      <c r="BA150" s="3"/>
      <c r="BB150" s="3" t="s">
        <v>83</v>
      </c>
      <c r="BC150" s="3">
        <v>1.15</v>
      </c>
      <c r="BD150" s="3">
        <v>0.94</v>
      </c>
      <c r="BE150" s="3">
        <v>1.4</v>
      </c>
      <c r="BF150" s="3">
        <v>0.172659834889884</v>
      </c>
      <c r="BG150" s="3" t="s">
        <v>83</v>
      </c>
      <c r="BH150" s="6">
        <v>1.0</v>
      </c>
      <c r="BI150" s="3">
        <v>0.89</v>
      </c>
      <c r="BJ150" s="3">
        <v>1.13</v>
      </c>
      <c r="BK150" s="3">
        <v>0.948644673177225</v>
      </c>
      <c r="BL150" s="3"/>
      <c r="BM150" s="3"/>
      <c r="BN150" s="3"/>
      <c r="BO150" s="3"/>
    </row>
    <row r="151" ht="13.5" customHeight="1">
      <c r="A151" s="3">
        <v>2023.0</v>
      </c>
      <c r="B151" s="3" t="s">
        <v>234</v>
      </c>
      <c r="C151" s="3"/>
      <c r="D151" s="3" t="s">
        <v>65</v>
      </c>
      <c r="E151" s="3" t="s">
        <v>90</v>
      </c>
      <c r="F151" s="3" t="s">
        <v>67</v>
      </c>
      <c r="G151" s="3" t="s">
        <v>68</v>
      </c>
      <c r="H151" s="3" t="s">
        <v>427</v>
      </c>
      <c r="I151" s="3" t="s">
        <v>427</v>
      </c>
      <c r="J151" s="4" t="s">
        <v>170</v>
      </c>
      <c r="K151" s="4" t="s">
        <v>115</v>
      </c>
      <c r="L151" s="4" t="s">
        <v>438</v>
      </c>
      <c r="M151" s="4" t="s">
        <v>439</v>
      </c>
      <c r="N151" s="3" t="s">
        <v>126</v>
      </c>
      <c r="O151" s="3">
        <v>336107.0</v>
      </c>
      <c r="P151" s="3" t="s">
        <v>75</v>
      </c>
      <c r="Q151" s="3" t="s">
        <v>245</v>
      </c>
      <c r="R151" s="3">
        <v>51710.0</v>
      </c>
      <c r="S151" s="3">
        <v>20352.0</v>
      </c>
      <c r="T151" s="3">
        <v>31358.0</v>
      </c>
      <c r="U151" s="3" t="s">
        <v>75</v>
      </c>
      <c r="V151" s="3"/>
      <c r="W151" s="3">
        <v>297.0</v>
      </c>
      <c r="X151" s="3"/>
      <c r="Y151" s="3"/>
      <c r="Z151" s="3" t="s">
        <v>236</v>
      </c>
      <c r="AA151" s="3" t="s">
        <v>97</v>
      </c>
      <c r="AB151" s="3" t="s">
        <v>78</v>
      </c>
      <c r="AC151" s="3"/>
      <c r="AD151" s="3"/>
      <c r="AE151" s="3" t="s">
        <v>98</v>
      </c>
      <c r="AF151" s="3" t="s">
        <v>83</v>
      </c>
      <c r="AG151" s="3">
        <v>0.93</v>
      </c>
      <c r="AH151" s="3">
        <v>0.83</v>
      </c>
      <c r="AI151" s="3">
        <v>1.05</v>
      </c>
      <c r="AJ151" s="3">
        <v>0.223</v>
      </c>
      <c r="AK151" s="3">
        <v>562.16</v>
      </c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 t="s">
        <v>83</v>
      </c>
      <c r="AW151" s="3">
        <v>0.93</v>
      </c>
      <c r="AX151" s="3">
        <v>0.83</v>
      </c>
      <c r="AY151" s="3">
        <v>1.05</v>
      </c>
      <c r="AZ151" s="3"/>
      <c r="BA151" s="3"/>
      <c r="BB151" s="3" t="s">
        <v>83</v>
      </c>
      <c r="BC151" s="3">
        <v>1.14</v>
      </c>
      <c r="BD151" s="3">
        <v>0.81</v>
      </c>
      <c r="BE151" s="3">
        <v>1.61</v>
      </c>
      <c r="BF151" s="3">
        <v>0.45</v>
      </c>
      <c r="BG151" s="3" t="s">
        <v>83</v>
      </c>
      <c r="BH151" s="3">
        <v>1.03</v>
      </c>
      <c r="BI151" s="3">
        <v>0.88</v>
      </c>
      <c r="BJ151" s="3">
        <v>1.2</v>
      </c>
      <c r="BK151" s="3">
        <v>0.74</v>
      </c>
      <c r="BL151" s="3"/>
      <c r="BM151" s="3"/>
      <c r="BN151" s="3"/>
      <c r="BO151" s="3"/>
    </row>
    <row r="152" ht="18.0" customHeight="1">
      <c r="A152" s="3">
        <v>2025.0</v>
      </c>
      <c r="B152" s="3" t="s">
        <v>440</v>
      </c>
      <c r="C152" s="5" t="s">
        <v>64</v>
      </c>
      <c r="D152" s="3" t="s">
        <v>65</v>
      </c>
      <c r="E152" s="3" t="s">
        <v>90</v>
      </c>
      <c r="F152" s="3" t="s">
        <v>67</v>
      </c>
      <c r="G152" s="3" t="s">
        <v>68</v>
      </c>
      <c r="H152" s="3" t="s">
        <v>427</v>
      </c>
      <c r="I152" s="3" t="s">
        <v>427</v>
      </c>
      <c r="J152" s="4" t="s">
        <v>92</v>
      </c>
      <c r="K152" s="4" t="s">
        <v>93</v>
      </c>
      <c r="L152" s="3" t="s">
        <v>441</v>
      </c>
      <c r="M152" s="4" t="s">
        <v>442</v>
      </c>
      <c r="N152" s="3" t="s">
        <v>72</v>
      </c>
      <c r="O152" s="3">
        <v>681275.0</v>
      </c>
      <c r="P152" s="3" t="s">
        <v>75</v>
      </c>
      <c r="Q152" s="3" t="s">
        <v>385</v>
      </c>
      <c r="R152" s="3">
        <v>2796499.0</v>
      </c>
      <c r="S152" s="3">
        <v>158036.0</v>
      </c>
      <c r="T152" s="3" t="s">
        <v>443</v>
      </c>
      <c r="U152" s="3" t="s">
        <v>444</v>
      </c>
      <c r="V152" s="3"/>
      <c r="W152" s="3">
        <v>3.0</v>
      </c>
      <c r="X152" s="3"/>
      <c r="Y152" s="3"/>
      <c r="Z152" s="3" t="s">
        <v>246</v>
      </c>
      <c r="AA152" s="3" t="s">
        <v>97</v>
      </c>
      <c r="AB152" s="3" t="s">
        <v>78</v>
      </c>
      <c r="AC152" s="3"/>
      <c r="AD152" s="3"/>
      <c r="AE152" s="3" t="s">
        <v>98</v>
      </c>
      <c r="AF152" s="3" t="s">
        <v>80</v>
      </c>
      <c r="AG152" s="18">
        <v>-0.0771209</v>
      </c>
      <c r="AH152" s="3"/>
      <c r="AI152" s="3"/>
      <c r="AJ152" s="18">
        <v>0.5218589</v>
      </c>
      <c r="AK152" s="3"/>
      <c r="AL152" s="18">
        <v>0.1204106</v>
      </c>
      <c r="AM152" s="3"/>
      <c r="AN152" s="3"/>
      <c r="AO152" s="3"/>
      <c r="AP152" s="3"/>
      <c r="AQ152" s="3"/>
      <c r="AR152" s="3"/>
      <c r="AS152" s="3">
        <f t="shared" ref="AS152:AS153" si="93">EXP(AG152)</f>
        <v>0.9257779203</v>
      </c>
      <c r="AT152" s="3">
        <f t="shared" ref="AT152:AT153" si="94">EXP(AG152-1.96*AL152)</f>
        <v>0.7311580178</v>
      </c>
      <c r="AU152" s="3">
        <f t="shared" ref="AU152:AU153" si="95">EXP(AG152+1.96*AL152)</f>
        <v>1.172201818</v>
      </c>
      <c r="AV152" s="3" t="s">
        <v>83</v>
      </c>
      <c r="AW152" s="3">
        <v>0.950086353592642</v>
      </c>
      <c r="AX152" s="3">
        <v>0.9249826374224364</v>
      </c>
      <c r="AY152" s="3">
        <v>0.9758713761355925</v>
      </c>
      <c r="AZ152" s="3"/>
      <c r="BA152" s="3"/>
      <c r="BB152" s="3" t="s">
        <v>80</v>
      </c>
      <c r="BC152" s="18">
        <v>0.8510775</v>
      </c>
      <c r="BD152" s="18">
        <v>0.6101839</v>
      </c>
      <c r="BE152" s="3"/>
      <c r="BF152" s="18">
        <v>0.1647795</v>
      </c>
      <c r="BG152" s="3" t="s">
        <v>80</v>
      </c>
      <c r="BH152" s="18">
        <v>-0.0601241</v>
      </c>
      <c r="BI152" s="18">
        <v>0.1394677</v>
      </c>
      <c r="BJ152" s="3"/>
      <c r="BK152" s="18">
        <v>0.6663981</v>
      </c>
      <c r="BL152" s="3"/>
      <c r="BM152" s="3"/>
      <c r="BN152" s="3"/>
      <c r="BO152" s="3"/>
    </row>
    <row r="153" ht="13.5" customHeight="1">
      <c r="A153" s="3">
        <v>2024.0</v>
      </c>
      <c r="B153" s="3" t="s">
        <v>314</v>
      </c>
      <c r="C153" s="5" t="s">
        <v>64</v>
      </c>
      <c r="D153" s="3" t="s">
        <v>65</v>
      </c>
      <c r="E153" s="3" t="s">
        <v>90</v>
      </c>
      <c r="F153" s="3" t="s">
        <v>67</v>
      </c>
      <c r="G153" s="3" t="s">
        <v>189</v>
      </c>
      <c r="H153" s="3" t="s">
        <v>427</v>
      </c>
      <c r="I153" s="3" t="s">
        <v>427</v>
      </c>
      <c r="J153" s="4" t="s">
        <v>93</v>
      </c>
      <c r="K153" s="4" t="s">
        <v>93</v>
      </c>
      <c r="L153" s="4" t="s">
        <v>105</v>
      </c>
      <c r="M153" s="4" t="s">
        <v>105</v>
      </c>
      <c r="N153" s="3" t="s">
        <v>72</v>
      </c>
      <c r="O153" s="3">
        <v>158855.0</v>
      </c>
      <c r="P153" s="3" t="s">
        <v>75</v>
      </c>
      <c r="Q153" s="3" t="s">
        <v>385</v>
      </c>
      <c r="R153" s="3">
        <f>SUM(S153:T153)</f>
        <v>196721</v>
      </c>
      <c r="S153" s="3">
        <v>4501.0</v>
      </c>
      <c r="T153" s="3">
        <v>192220.0</v>
      </c>
      <c r="U153" s="3" t="s">
        <v>75</v>
      </c>
      <c r="V153" s="3"/>
      <c r="W153" s="3"/>
      <c r="X153" s="3"/>
      <c r="Y153" s="3"/>
      <c r="Z153" s="3"/>
      <c r="AA153" s="3" t="s">
        <v>97</v>
      </c>
      <c r="AB153" s="3" t="s">
        <v>78</v>
      </c>
      <c r="AC153" s="3"/>
      <c r="AD153" s="3"/>
      <c r="AE153" s="3" t="s">
        <v>98</v>
      </c>
      <c r="AF153" s="3" t="s">
        <v>80</v>
      </c>
      <c r="AG153" s="3">
        <v>0.197</v>
      </c>
      <c r="AH153" s="3"/>
      <c r="AI153" s="3"/>
      <c r="AJ153" s="8">
        <v>0.033</v>
      </c>
      <c r="AK153" s="3"/>
      <c r="AL153" s="3">
        <v>0.092</v>
      </c>
      <c r="AM153" s="3"/>
      <c r="AN153" s="3"/>
      <c r="AO153" s="3"/>
      <c r="AP153" s="3"/>
      <c r="AQ153" s="3"/>
      <c r="AR153" s="3"/>
      <c r="AS153" s="3">
        <f t="shared" si="93"/>
        <v>1.217744041</v>
      </c>
      <c r="AT153" s="3">
        <f t="shared" si="94"/>
        <v>1.016819888</v>
      </c>
      <c r="AU153" s="3">
        <f t="shared" si="95"/>
        <v>1.458370913</v>
      </c>
      <c r="AV153" s="3" t="s">
        <v>83</v>
      </c>
      <c r="AW153" s="3">
        <v>1.2177440407059084</v>
      </c>
      <c r="AX153" s="3">
        <v>1.0168198878943826</v>
      </c>
      <c r="AY153" s="3">
        <v>1.4583709134028882</v>
      </c>
      <c r="AZ153" s="3"/>
      <c r="BA153" s="3"/>
      <c r="BB153" s="3"/>
      <c r="BC153" s="3"/>
      <c r="BD153" s="3"/>
      <c r="BE153" s="3"/>
      <c r="BF153" s="8"/>
      <c r="BG153" s="3"/>
      <c r="BH153" s="3"/>
      <c r="BI153" s="3"/>
      <c r="BJ153" s="3"/>
      <c r="BK153" s="8"/>
      <c r="BL153" s="3"/>
      <c r="BM153" s="3"/>
      <c r="BN153" s="3"/>
      <c r="BO153" s="3"/>
    </row>
    <row r="154" ht="18.0" customHeight="1">
      <c r="A154" s="3"/>
      <c r="B154" s="3"/>
      <c r="C154" s="3"/>
      <c r="D154" s="3"/>
      <c r="E154" s="3"/>
      <c r="F154" s="3"/>
      <c r="G154" s="3"/>
      <c r="H154" s="3"/>
      <c r="I154" s="3"/>
      <c r="J154" s="4"/>
      <c r="K154" s="4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</row>
    <row r="155" ht="18.0" customHeight="1">
      <c r="A155" s="3"/>
      <c r="B155" s="3"/>
      <c r="C155" s="3"/>
      <c r="D155" s="3"/>
      <c r="E155" s="3"/>
      <c r="F155" s="3"/>
      <c r="G155" s="3"/>
      <c r="H155" s="3"/>
      <c r="I155" s="3"/>
      <c r="J155" s="4"/>
      <c r="K155" s="4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</row>
    <row r="156" ht="18.0" customHeight="1">
      <c r="A156" s="3"/>
      <c r="B156" s="3"/>
      <c r="C156" s="3"/>
      <c r="D156" s="3"/>
      <c r="E156" s="3"/>
      <c r="F156" s="3"/>
      <c r="G156" s="3"/>
      <c r="H156" s="3"/>
      <c r="I156" s="3"/>
      <c r="J156" s="4"/>
      <c r="K156" s="4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</row>
    <row r="157" ht="18.0" customHeight="1">
      <c r="A157" s="3"/>
      <c r="B157" s="3"/>
      <c r="C157" s="3"/>
      <c r="D157" s="3"/>
      <c r="E157" s="3"/>
      <c r="F157" s="3"/>
      <c r="G157" s="3"/>
      <c r="H157" s="3"/>
      <c r="I157" s="3"/>
      <c r="J157" s="4"/>
      <c r="K157" s="4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</row>
    <row r="158" ht="18.0" customHeight="1">
      <c r="A158" s="3"/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</row>
    <row r="159" ht="18.0" customHeight="1">
      <c r="A159" s="3"/>
      <c r="B159" s="3"/>
      <c r="C159" s="3"/>
      <c r="D159" s="3"/>
      <c r="E159" s="3"/>
      <c r="F159" s="3"/>
      <c r="G159" s="3"/>
      <c r="H159" s="3"/>
      <c r="I159" s="3"/>
      <c r="J159" s="4"/>
      <c r="K159" s="4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</row>
    <row r="160" ht="18.0" customHeight="1">
      <c r="A160" s="3"/>
      <c r="B160" s="3"/>
      <c r="C160" s="3"/>
      <c r="D160" s="3"/>
      <c r="E160" s="3"/>
      <c r="F160" s="3"/>
      <c r="G160" s="3"/>
      <c r="H160" s="3"/>
      <c r="I160" s="3"/>
      <c r="J160" s="4"/>
      <c r="K160" s="4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</row>
    <row r="161" ht="18.0" customHeight="1">
      <c r="A161" s="3"/>
      <c r="B161" s="3"/>
      <c r="C161" s="3"/>
      <c r="D161" s="3"/>
      <c r="E161" s="3"/>
      <c r="F161" s="3"/>
      <c r="G161" s="3"/>
      <c r="H161" s="3"/>
      <c r="I161" s="3"/>
      <c r="J161" s="4"/>
      <c r="K161" s="4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</row>
    <row r="162" ht="18.0" customHeight="1">
      <c r="A162" s="3"/>
      <c r="B162" s="3"/>
      <c r="C162" s="3"/>
      <c r="D162" s="3"/>
      <c r="E162" s="3"/>
      <c r="F162" s="3"/>
      <c r="G162" s="3"/>
      <c r="H162" s="3"/>
      <c r="I162" s="3"/>
      <c r="J162" s="4"/>
      <c r="K162" s="4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</row>
    <row r="163" ht="18.0" customHeight="1">
      <c r="A163" s="3"/>
      <c r="B163" s="3"/>
      <c r="C163" s="3"/>
      <c r="D163" s="3"/>
      <c r="E163" s="3"/>
      <c r="F163" s="3"/>
      <c r="G163" s="3"/>
      <c r="H163" s="3"/>
      <c r="I163" s="3"/>
      <c r="J163" s="4"/>
      <c r="K163" s="4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</row>
    <row r="164" ht="18.0" customHeight="1">
      <c r="A164" s="3"/>
      <c r="B164" s="3"/>
      <c r="C164" s="3"/>
      <c r="D164" s="3"/>
      <c r="E164" s="3"/>
      <c r="F164" s="3"/>
      <c r="G164" s="3"/>
      <c r="H164" s="3"/>
      <c r="I164" s="3"/>
      <c r="J164" s="4"/>
      <c r="K164" s="4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</row>
    <row r="165" ht="18.0" customHeight="1">
      <c r="A165" s="3"/>
      <c r="B165" s="3"/>
      <c r="C165" s="3"/>
      <c r="D165" s="3"/>
      <c r="E165" s="3"/>
      <c r="F165" s="3"/>
      <c r="G165" s="3"/>
      <c r="H165" s="3"/>
      <c r="I165" s="3"/>
      <c r="J165" s="4"/>
      <c r="K165" s="4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</row>
    <row r="166" ht="18.0" customHeight="1">
      <c r="A166" s="3"/>
      <c r="B166" s="3"/>
      <c r="C166" s="3"/>
      <c r="D166" s="3"/>
      <c r="E166" s="3"/>
      <c r="F166" s="3"/>
      <c r="G166" s="3"/>
      <c r="H166" s="3"/>
      <c r="I166" s="3"/>
      <c r="J166" s="4"/>
      <c r="K166" s="4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</row>
    <row r="167" ht="18.0" customHeight="1">
      <c r="A167" s="3"/>
      <c r="B167" s="3"/>
      <c r="C167" s="3"/>
      <c r="D167" s="3"/>
      <c r="E167" s="3"/>
      <c r="F167" s="3"/>
      <c r="G167" s="3"/>
      <c r="H167" s="3"/>
      <c r="I167" s="3"/>
      <c r="J167" s="4"/>
      <c r="K167" s="4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</row>
    <row r="168" ht="18.0" customHeight="1">
      <c r="A168" s="3"/>
      <c r="B168" s="3"/>
      <c r="C168" s="3"/>
      <c r="D168" s="3"/>
      <c r="E168" s="3"/>
      <c r="F168" s="3"/>
      <c r="G168" s="3"/>
      <c r="H168" s="3"/>
      <c r="I168" s="3"/>
      <c r="J168" s="4"/>
      <c r="K168" s="4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</row>
    <row r="169" ht="18.0" customHeight="1">
      <c r="A169" s="3"/>
      <c r="B169" s="3"/>
      <c r="C169" s="3"/>
      <c r="D169" s="3"/>
      <c r="E169" s="3"/>
      <c r="F169" s="3"/>
      <c r="G169" s="3"/>
      <c r="H169" s="3"/>
      <c r="I169" s="3"/>
      <c r="J169" s="4"/>
      <c r="K169" s="4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</row>
    <row r="170" ht="18.0" customHeight="1">
      <c r="A170" s="3"/>
      <c r="B170" s="3"/>
      <c r="C170" s="3"/>
      <c r="D170" s="3"/>
      <c r="E170" s="3"/>
      <c r="F170" s="3"/>
      <c r="G170" s="3"/>
      <c r="H170" s="3"/>
      <c r="I170" s="3"/>
      <c r="J170" s="4"/>
      <c r="K170" s="4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</row>
    <row r="171" ht="18.0" customHeight="1">
      <c r="A171" s="3"/>
      <c r="B171" s="3"/>
      <c r="C171" s="3"/>
      <c r="D171" s="3"/>
      <c r="E171" s="3"/>
      <c r="F171" s="3"/>
      <c r="G171" s="3"/>
      <c r="H171" s="3"/>
      <c r="I171" s="3"/>
      <c r="J171" s="4"/>
      <c r="K171" s="4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</row>
    <row r="172" ht="18.0" customHeight="1">
      <c r="A172" s="3"/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</row>
    <row r="173" ht="18.0" customHeight="1">
      <c r="A173" s="3"/>
      <c r="B173" s="3"/>
      <c r="C173" s="3"/>
      <c r="D173" s="3"/>
      <c r="E173" s="3"/>
      <c r="F173" s="3"/>
      <c r="G173" s="3"/>
      <c r="H173" s="3"/>
      <c r="I173" s="3"/>
      <c r="J173" s="4"/>
      <c r="K173" s="4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</row>
    <row r="174" ht="18.0" customHeight="1">
      <c r="A174" s="3"/>
      <c r="B174" s="3"/>
      <c r="C174" s="3"/>
      <c r="D174" s="3"/>
      <c r="E174" s="3"/>
      <c r="F174" s="3"/>
      <c r="G174" s="3"/>
      <c r="H174" s="3"/>
      <c r="I174" s="3"/>
      <c r="J174" s="4"/>
      <c r="K174" s="4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</row>
    <row r="175" ht="18.0" customHeight="1">
      <c r="A175" s="3"/>
      <c r="B175" s="3"/>
      <c r="C175" s="3"/>
      <c r="D175" s="3"/>
      <c r="E175" s="3"/>
      <c r="F175" s="3"/>
      <c r="G175" s="3"/>
      <c r="H175" s="3"/>
      <c r="I175" s="3"/>
      <c r="J175" s="4"/>
      <c r="K175" s="4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</row>
    <row r="176" ht="18.0" customHeight="1">
      <c r="A176" s="3"/>
      <c r="B176" s="3"/>
      <c r="C176" s="3"/>
      <c r="D176" s="3"/>
      <c r="E176" s="3"/>
      <c r="F176" s="3"/>
      <c r="G176" s="3"/>
      <c r="H176" s="3"/>
      <c r="I176" s="3"/>
      <c r="J176" s="4"/>
      <c r="K176" s="4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</row>
    <row r="177" ht="18.0" customHeight="1">
      <c r="A177" s="3"/>
      <c r="B177" s="3"/>
      <c r="C177" s="3"/>
      <c r="D177" s="3"/>
      <c r="E177" s="3"/>
      <c r="F177" s="3"/>
      <c r="G177" s="3"/>
      <c r="H177" s="3"/>
      <c r="I177" s="3"/>
      <c r="J177" s="4"/>
      <c r="K177" s="4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</row>
    <row r="178" ht="18.0" customHeight="1">
      <c r="A178" s="3"/>
      <c r="B178" s="3"/>
      <c r="C178" s="3"/>
      <c r="D178" s="3"/>
      <c r="E178" s="3"/>
      <c r="F178" s="3"/>
      <c r="G178" s="3"/>
      <c r="H178" s="3"/>
      <c r="I178" s="3"/>
      <c r="J178" s="4"/>
      <c r="K178" s="4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</row>
    <row r="179" ht="18.0" customHeight="1">
      <c r="A179" s="3"/>
      <c r="B179" s="3"/>
      <c r="C179" s="3"/>
      <c r="D179" s="3"/>
      <c r="E179" s="3"/>
      <c r="F179" s="3"/>
      <c r="G179" s="3"/>
      <c r="H179" s="3"/>
      <c r="I179" s="3"/>
      <c r="J179" s="4"/>
      <c r="K179" s="4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</row>
    <row r="180" ht="18.0" customHeight="1">
      <c r="A180" s="3"/>
      <c r="B180" s="3"/>
      <c r="C180" s="3"/>
      <c r="D180" s="3"/>
      <c r="E180" s="3"/>
      <c r="F180" s="3"/>
      <c r="G180" s="3"/>
      <c r="H180" s="3"/>
      <c r="I180" s="3"/>
      <c r="J180" s="4"/>
      <c r="K180" s="4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</row>
    <row r="181" ht="18.0" customHeight="1">
      <c r="A181" s="3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</row>
    <row r="182" ht="18.0" customHeight="1">
      <c r="A182" s="3"/>
      <c r="B182" s="3"/>
      <c r="C182" s="3"/>
      <c r="D182" s="3"/>
      <c r="E182" s="3"/>
      <c r="F182" s="3"/>
      <c r="G182" s="3"/>
      <c r="H182" s="3"/>
      <c r="I182" s="3"/>
      <c r="J182" s="4"/>
      <c r="K182" s="4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</row>
    <row r="183" ht="18.0" customHeight="1">
      <c r="A183" s="3"/>
      <c r="B183" s="3"/>
      <c r="C183" s="3"/>
      <c r="D183" s="3"/>
      <c r="E183" s="3"/>
      <c r="F183" s="3"/>
      <c r="G183" s="3"/>
      <c r="H183" s="3"/>
      <c r="I183" s="3"/>
      <c r="J183" s="4"/>
      <c r="K183" s="4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</row>
    <row r="184" ht="18.0" customHeight="1">
      <c r="A184" s="3"/>
      <c r="B184" s="3"/>
      <c r="C184" s="3"/>
      <c r="D184" s="3"/>
      <c r="E184" s="3"/>
      <c r="F184" s="3"/>
      <c r="G184" s="3"/>
      <c r="H184" s="3"/>
      <c r="I184" s="3"/>
      <c r="J184" s="4"/>
      <c r="K184" s="4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</row>
    <row r="185" ht="18.0" customHeight="1">
      <c r="A185" s="3"/>
      <c r="B185" s="3"/>
      <c r="C185" s="3"/>
      <c r="D185" s="3"/>
      <c r="E185" s="3"/>
      <c r="F185" s="3"/>
      <c r="G185" s="3"/>
      <c r="H185" s="3"/>
      <c r="I185" s="3"/>
      <c r="J185" s="4"/>
      <c r="K185" s="4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</row>
    <row r="186" ht="18.0" customHeight="1">
      <c r="A186" s="3"/>
      <c r="B186" s="3"/>
      <c r="C186" s="3"/>
      <c r="D186" s="3"/>
      <c r="E186" s="3"/>
      <c r="F186" s="3"/>
      <c r="G186" s="3"/>
      <c r="H186" s="3"/>
      <c r="I186" s="3"/>
      <c r="J186" s="4"/>
      <c r="K186" s="4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</row>
    <row r="187" ht="18.0" customHeight="1">
      <c r="A187" s="3"/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</row>
    <row r="188" ht="18.0" customHeight="1">
      <c r="A188" s="3"/>
      <c r="B188" s="3"/>
      <c r="C188" s="3"/>
      <c r="D188" s="3"/>
      <c r="E188" s="3"/>
      <c r="F188" s="3"/>
      <c r="G188" s="3"/>
      <c r="H188" s="3"/>
      <c r="I188" s="3"/>
      <c r="J188" s="4"/>
      <c r="K188" s="4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</row>
    <row r="189" ht="18.0" customHeight="1">
      <c r="A189" s="3"/>
      <c r="B189" s="3"/>
      <c r="C189" s="3"/>
      <c r="D189" s="3"/>
      <c r="E189" s="3"/>
      <c r="F189" s="3"/>
      <c r="G189" s="3"/>
      <c r="H189" s="3"/>
      <c r="I189" s="3"/>
      <c r="J189" s="4"/>
      <c r="K189" s="4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</row>
    <row r="190" ht="18.0" customHeight="1">
      <c r="A190" s="3"/>
      <c r="B190" s="3"/>
      <c r="C190" s="3"/>
      <c r="D190" s="3"/>
      <c r="E190" s="3"/>
      <c r="F190" s="3"/>
      <c r="G190" s="3"/>
      <c r="H190" s="3"/>
      <c r="I190" s="3"/>
      <c r="J190" s="4"/>
      <c r="K190" s="4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</row>
    <row r="191" ht="18.0" customHeight="1">
      <c r="A191" s="3"/>
      <c r="B191" s="3"/>
      <c r="C191" s="3"/>
      <c r="D191" s="3"/>
      <c r="E191" s="3"/>
      <c r="F191" s="3"/>
      <c r="G191" s="3"/>
      <c r="H191" s="3"/>
      <c r="I191" s="3"/>
      <c r="J191" s="4"/>
      <c r="K191" s="4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</row>
    <row r="192" ht="18.0" customHeight="1">
      <c r="A192" s="3"/>
      <c r="B192" s="3"/>
      <c r="C192" s="3"/>
      <c r="D192" s="3"/>
      <c r="E192" s="3"/>
      <c r="F192" s="3"/>
      <c r="G192" s="3"/>
      <c r="H192" s="3"/>
      <c r="I192" s="3"/>
      <c r="J192" s="4"/>
      <c r="K192" s="4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</row>
    <row r="193" ht="18.0" customHeight="1">
      <c r="A193" s="3"/>
      <c r="B193" s="3"/>
      <c r="C193" s="3"/>
      <c r="D193" s="3"/>
      <c r="E193" s="3"/>
      <c r="F193" s="3"/>
      <c r="G193" s="3"/>
      <c r="H193" s="3"/>
      <c r="I193" s="3"/>
      <c r="J193" s="4"/>
      <c r="K193" s="4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</row>
    <row r="194" ht="18.0" customHeight="1">
      <c r="A194" s="3"/>
      <c r="B194" s="3"/>
      <c r="C194" s="3"/>
      <c r="D194" s="3"/>
      <c r="E194" s="3"/>
      <c r="F194" s="3"/>
      <c r="G194" s="3"/>
      <c r="H194" s="3"/>
      <c r="I194" s="3"/>
      <c r="J194" s="4"/>
      <c r="K194" s="4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</row>
    <row r="195" ht="18.0" customHeight="1">
      <c r="A195" s="3"/>
      <c r="B195" s="3"/>
      <c r="C195" s="3"/>
      <c r="D195" s="3"/>
      <c r="E195" s="3"/>
      <c r="F195" s="3"/>
      <c r="G195" s="3"/>
      <c r="H195" s="3"/>
      <c r="I195" s="3"/>
      <c r="J195" s="4"/>
      <c r="K195" s="4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</row>
    <row r="196" ht="18.0" customHeight="1">
      <c r="A196" s="3"/>
      <c r="B196" s="3"/>
      <c r="C196" s="3"/>
      <c r="D196" s="3"/>
      <c r="E196" s="3"/>
      <c r="F196" s="3"/>
      <c r="G196" s="3"/>
      <c r="H196" s="3"/>
      <c r="I196" s="3"/>
      <c r="J196" s="4"/>
      <c r="K196" s="4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</row>
    <row r="197" ht="18.0" customHeight="1">
      <c r="A197" s="3"/>
      <c r="B197" s="3"/>
      <c r="C197" s="3"/>
      <c r="D197" s="3"/>
      <c r="E197" s="3"/>
      <c r="F197" s="3"/>
      <c r="G197" s="3"/>
      <c r="H197" s="3"/>
      <c r="I197" s="3"/>
      <c r="J197" s="4"/>
      <c r="K197" s="4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</row>
    <row r="198" ht="18.0" customHeight="1">
      <c r="A198" s="3"/>
      <c r="B198" s="3"/>
      <c r="C198" s="3"/>
      <c r="D198" s="3"/>
      <c r="E198" s="3"/>
      <c r="F198" s="3"/>
      <c r="G198" s="3"/>
      <c r="H198" s="3"/>
      <c r="I198" s="3"/>
      <c r="J198" s="4"/>
      <c r="K198" s="4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</row>
    <row r="199" ht="18.0" customHeight="1">
      <c r="A199" s="3"/>
      <c r="B199" s="3"/>
      <c r="C199" s="3"/>
      <c r="D199" s="3"/>
      <c r="E199" s="3"/>
      <c r="F199" s="3"/>
      <c r="G199" s="3"/>
      <c r="H199" s="3"/>
      <c r="I199" s="3"/>
      <c r="J199" s="4"/>
      <c r="K199" s="4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</row>
    <row r="200" ht="18.0" customHeight="1">
      <c r="A200" s="3"/>
      <c r="B200" s="3"/>
      <c r="C200" s="3"/>
      <c r="D200" s="3"/>
      <c r="E200" s="3"/>
      <c r="F200" s="3"/>
      <c r="G200" s="3"/>
      <c r="H200" s="3"/>
      <c r="I200" s="3"/>
      <c r="J200" s="4"/>
      <c r="K200" s="4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</row>
    <row r="201" ht="18.0" customHeight="1">
      <c r="A201" s="3"/>
      <c r="B201" s="3"/>
      <c r="C201" s="3"/>
      <c r="D201" s="3"/>
      <c r="E201" s="3"/>
      <c r="F201" s="3"/>
      <c r="G201" s="3"/>
      <c r="H201" s="3"/>
      <c r="I201" s="3"/>
      <c r="J201" s="4"/>
      <c r="K201" s="4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</row>
    <row r="202" ht="18.0" customHeight="1">
      <c r="A202" s="3"/>
      <c r="B202" s="3"/>
      <c r="C202" s="3"/>
      <c r="D202" s="3"/>
      <c r="E202" s="3"/>
      <c r="F202" s="3"/>
      <c r="G202" s="3"/>
      <c r="H202" s="3"/>
      <c r="I202" s="3"/>
      <c r="J202" s="4"/>
      <c r="K202" s="4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</row>
    <row r="203" ht="18.0" customHeight="1">
      <c r="A203" s="3"/>
      <c r="B203" s="3"/>
      <c r="C203" s="3"/>
      <c r="D203" s="3"/>
      <c r="E203" s="3"/>
      <c r="F203" s="3"/>
      <c r="G203" s="3"/>
      <c r="H203" s="3"/>
      <c r="I203" s="3"/>
      <c r="J203" s="4"/>
      <c r="K203" s="4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</row>
    <row r="204" ht="18.0" customHeight="1">
      <c r="A204" s="3"/>
      <c r="B204" s="3"/>
      <c r="C204" s="3"/>
      <c r="D204" s="3"/>
      <c r="E204" s="3"/>
      <c r="F204" s="3"/>
      <c r="G204" s="3"/>
      <c r="H204" s="3"/>
      <c r="I204" s="3"/>
      <c r="J204" s="4"/>
      <c r="K204" s="4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</row>
    <row r="205" ht="18.0" customHeight="1">
      <c r="A205" s="3"/>
      <c r="B205" s="3"/>
      <c r="C205" s="3"/>
      <c r="D205" s="3"/>
      <c r="E205" s="3"/>
      <c r="F205" s="3"/>
      <c r="G205" s="3"/>
      <c r="H205" s="3"/>
      <c r="I205" s="3"/>
      <c r="J205" s="4"/>
      <c r="K205" s="4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</row>
    <row r="206" ht="18.0" customHeight="1">
      <c r="A206" s="3"/>
      <c r="B206" s="3"/>
      <c r="C206" s="3"/>
      <c r="D206" s="3"/>
      <c r="E206" s="3"/>
      <c r="F206" s="3"/>
      <c r="G206" s="3"/>
      <c r="H206" s="3"/>
      <c r="I206" s="3"/>
      <c r="J206" s="4"/>
      <c r="K206" s="4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</row>
    <row r="207" ht="18.0" customHeight="1">
      <c r="A207" s="3"/>
      <c r="B207" s="3"/>
      <c r="C207" s="3"/>
      <c r="D207" s="3"/>
      <c r="E207" s="3"/>
      <c r="F207" s="3"/>
      <c r="G207" s="3"/>
      <c r="H207" s="3"/>
      <c r="I207" s="3"/>
      <c r="J207" s="4"/>
      <c r="K207" s="4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</row>
    <row r="208" ht="18.0" customHeight="1">
      <c r="A208" s="3"/>
      <c r="B208" s="3"/>
      <c r="C208" s="3"/>
      <c r="D208" s="3"/>
      <c r="E208" s="3"/>
      <c r="F208" s="3"/>
      <c r="G208" s="3"/>
      <c r="H208" s="3"/>
      <c r="I208" s="3"/>
      <c r="J208" s="4"/>
      <c r="K208" s="4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</row>
    <row r="209" ht="18.0" customHeight="1">
      <c r="A209" s="3"/>
      <c r="B209" s="3"/>
      <c r="C209" s="3"/>
      <c r="D209" s="3"/>
      <c r="E209" s="3"/>
      <c r="F209" s="3"/>
      <c r="G209" s="3"/>
      <c r="H209" s="3"/>
      <c r="I209" s="3"/>
      <c r="J209" s="4"/>
      <c r="K209" s="4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</row>
    <row r="210" ht="18.0" customHeight="1">
      <c r="A210" s="3"/>
      <c r="B210" s="3"/>
      <c r="C210" s="3"/>
      <c r="D210" s="3"/>
      <c r="E210" s="3"/>
      <c r="F210" s="3"/>
      <c r="G210" s="3"/>
      <c r="H210" s="3"/>
      <c r="I210" s="3"/>
      <c r="J210" s="4"/>
      <c r="K210" s="4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</row>
    <row r="211" ht="18.0" customHeight="1">
      <c r="A211" s="3"/>
      <c r="B211" s="3"/>
      <c r="C211" s="3"/>
      <c r="D211" s="3"/>
      <c r="E211" s="3"/>
      <c r="F211" s="3"/>
      <c r="G211" s="3"/>
      <c r="H211" s="3"/>
      <c r="I211" s="3"/>
      <c r="J211" s="4"/>
      <c r="K211" s="4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</row>
    <row r="212" ht="18.0" customHeight="1">
      <c r="A212" s="3"/>
      <c r="B212" s="3"/>
      <c r="C212" s="3"/>
      <c r="D212" s="3"/>
      <c r="E212" s="3"/>
      <c r="F212" s="3"/>
      <c r="G212" s="3"/>
      <c r="H212" s="3"/>
      <c r="I212" s="3"/>
      <c r="J212" s="4"/>
      <c r="K212" s="4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</row>
    <row r="213" ht="18.0" customHeight="1">
      <c r="A213" s="3"/>
      <c r="B213" s="3"/>
      <c r="C213" s="3"/>
      <c r="D213" s="3"/>
      <c r="E213" s="3"/>
      <c r="F213" s="3"/>
      <c r="G213" s="3"/>
      <c r="H213" s="3"/>
      <c r="I213" s="3"/>
      <c r="J213" s="4"/>
      <c r="K213" s="4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</row>
    <row r="214" ht="18.0" customHeight="1">
      <c r="A214" s="3"/>
      <c r="B214" s="3"/>
      <c r="C214" s="3"/>
      <c r="D214" s="3"/>
      <c r="E214" s="3"/>
      <c r="F214" s="3"/>
      <c r="G214" s="3"/>
      <c r="H214" s="3"/>
      <c r="I214" s="3"/>
      <c r="J214" s="4"/>
      <c r="K214" s="4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</row>
    <row r="215" ht="18.0" customHeight="1">
      <c r="A215" s="3"/>
      <c r="B215" s="3"/>
      <c r="C215" s="3"/>
      <c r="D215" s="3"/>
      <c r="E215" s="3"/>
      <c r="F215" s="3"/>
      <c r="G215" s="3"/>
      <c r="H215" s="3"/>
      <c r="I215" s="3"/>
      <c r="J215" s="4"/>
      <c r="K215" s="4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</row>
    <row r="216" ht="18.0" customHeight="1">
      <c r="A216" s="3"/>
      <c r="B216" s="3"/>
      <c r="C216" s="3"/>
      <c r="D216" s="3"/>
      <c r="E216" s="3"/>
      <c r="F216" s="3"/>
      <c r="G216" s="3"/>
      <c r="H216" s="3"/>
      <c r="I216" s="3"/>
      <c r="J216" s="4"/>
      <c r="K216" s="4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</row>
    <row r="217" ht="18.0" customHeight="1">
      <c r="A217" s="3"/>
      <c r="B217" s="3"/>
      <c r="C217" s="3"/>
      <c r="D217" s="3"/>
      <c r="E217" s="3"/>
      <c r="F217" s="3"/>
      <c r="G217" s="3"/>
      <c r="H217" s="3"/>
      <c r="I217" s="3"/>
      <c r="J217" s="4"/>
      <c r="K217" s="4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</row>
    <row r="218" ht="18.0" customHeight="1">
      <c r="A218" s="3"/>
      <c r="B218" s="3"/>
      <c r="C218" s="3"/>
      <c r="D218" s="3"/>
      <c r="E218" s="3"/>
      <c r="F218" s="3"/>
      <c r="G218" s="3"/>
      <c r="H218" s="3"/>
      <c r="I218" s="3"/>
      <c r="J218" s="4"/>
      <c r="K218" s="4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</row>
    <row r="219" ht="18.0" customHeight="1">
      <c r="A219" s="3"/>
      <c r="B219" s="3"/>
      <c r="C219" s="3"/>
      <c r="D219" s="3"/>
      <c r="E219" s="3"/>
      <c r="F219" s="3"/>
      <c r="G219" s="3"/>
      <c r="H219" s="3"/>
      <c r="I219" s="3"/>
      <c r="J219" s="4"/>
      <c r="K219" s="4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</row>
    <row r="220" ht="18.0" customHeight="1">
      <c r="A220" s="3"/>
      <c r="B220" s="3"/>
      <c r="C220" s="3"/>
      <c r="D220" s="3"/>
      <c r="E220" s="3"/>
      <c r="F220" s="3"/>
      <c r="G220" s="3"/>
      <c r="H220" s="3"/>
      <c r="I220" s="3"/>
      <c r="J220" s="4"/>
      <c r="K220" s="4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</row>
    <row r="221" ht="18.0" customHeight="1">
      <c r="A221" s="3"/>
      <c r="B221" s="3"/>
      <c r="C221" s="3"/>
      <c r="D221" s="3"/>
      <c r="E221" s="3"/>
      <c r="F221" s="3"/>
      <c r="G221" s="3"/>
      <c r="H221" s="3"/>
      <c r="I221" s="3"/>
      <c r="J221" s="4"/>
      <c r="K221" s="4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</row>
    <row r="222" ht="18.0" customHeight="1">
      <c r="A222" s="3"/>
      <c r="B222" s="3"/>
      <c r="C222" s="3"/>
      <c r="D222" s="3"/>
      <c r="E222" s="3"/>
      <c r="F222" s="3"/>
      <c r="G222" s="3"/>
      <c r="H222" s="3"/>
      <c r="I222" s="3"/>
      <c r="J222" s="4"/>
      <c r="K222" s="4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</row>
    <row r="223" ht="18.0" customHeight="1">
      <c r="A223" s="3"/>
      <c r="B223" s="3"/>
      <c r="C223" s="3"/>
      <c r="D223" s="3"/>
      <c r="E223" s="3"/>
      <c r="F223" s="3"/>
      <c r="G223" s="3"/>
      <c r="H223" s="3"/>
      <c r="I223" s="3"/>
      <c r="J223" s="4"/>
      <c r="K223" s="4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</row>
    <row r="224" ht="18.0" customHeight="1">
      <c r="A224" s="3"/>
      <c r="B224" s="3"/>
      <c r="C224" s="3"/>
      <c r="D224" s="3"/>
      <c r="E224" s="3"/>
      <c r="F224" s="3"/>
      <c r="G224" s="3"/>
      <c r="H224" s="3"/>
      <c r="I224" s="3"/>
      <c r="J224" s="4"/>
      <c r="K224" s="4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</row>
    <row r="225" ht="18.0" customHeight="1">
      <c r="A225" s="3"/>
      <c r="B225" s="3"/>
      <c r="C225" s="3"/>
      <c r="D225" s="3"/>
      <c r="E225" s="3"/>
      <c r="F225" s="3"/>
      <c r="G225" s="3"/>
      <c r="H225" s="3"/>
      <c r="I225" s="3"/>
      <c r="J225" s="4"/>
      <c r="K225" s="4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</row>
    <row r="226" ht="18.0" customHeight="1">
      <c r="A226" s="3"/>
      <c r="B226" s="3"/>
      <c r="C226" s="3"/>
      <c r="D226" s="3"/>
      <c r="E226" s="3"/>
      <c r="F226" s="3"/>
      <c r="G226" s="3"/>
      <c r="H226" s="3"/>
      <c r="I226" s="3"/>
      <c r="J226" s="4"/>
      <c r="K226" s="4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</row>
    <row r="227" ht="18.0" customHeight="1">
      <c r="A227" s="3"/>
      <c r="B227" s="3"/>
      <c r="C227" s="3"/>
      <c r="D227" s="3"/>
      <c r="E227" s="3"/>
      <c r="F227" s="3"/>
      <c r="G227" s="3"/>
      <c r="H227" s="3"/>
      <c r="I227" s="3"/>
      <c r="J227" s="4"/>
      <c r="K227" s="4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</row>
    <row r="228" ht="18.0" customHeight="1">
      <c r="A228" s="3"/>
      <c r="B228" s="3"/>
      <c r="C228" s="3"/>
      <c r="D228" s="3"/>
      <c r="E228" s="3"/>
      <c r="F228" s="3"/>
      <c r="G228" s="3"/>
      <c r="H228" s="3"/>
      <c r="I228" s="3"/>
      <c r="J228" s="4"/>
      <c r="K228" s="4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</row>
    <row r="229" ht="18.0" customHeight="1">
      <c r="A229" s="3"/>
      <c r="B229" s="3"/>
      <c r="C229" s="3"/>
      <c r="D229" s="3"/>
      <c r="E229" s="3"/>
      <c r="F229" s="3"/>
      <c r="G229" s="3"/>
      <c r="H229" s="3"/>
      <c r="I229" s="3"/>
      <c r="J229" s="4"/>
      <c r="K229" s="4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</row>
    <row r="230" ht="18.0" customHeight="1">
      <c r="A230" s="3"/>
      <c r="B230" s="3"/>
      <c r="C230" s="3"/>
      <c r="D230" s="3"/>
      <c r="E230" s="3"/>
      <c r="F230" s="3"/>
      <c r="G230" s="3"/>
      <c r="H230" s="3"/>
      <c r="I230" s="3"/>
      <c r="J230" s="4"/>
      <c r="K230" s="4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</row>
    <row r="231" ht="18.0" customHeight="1">
      <c r="A231" s="3"/>
      <c r="B231" s="3"/>
      <c r="C231" s="3"/>
      <c r="D231" s="3"/>
      <c r="E231" s="3"/>
      <c r="F231" s="3"/>
      <c r="G231" s="3"/>
      <c r="H231" s="3"/>
      <c r="I231" s="3"/>
      <c r="J231" s="4"/>
      <c r="K231" s="4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</row>
    <row r="232" ht="18.0" customHeight="1">
      <c r="A232" s="3"/>
      <c r="B232" s="3"/>
      <c r="C232" s="3"/>
      <c r="D232" s="3"/>
      <c r="E232" s="3"/>
      <c r="F232" s="3"/>
      <c r="G232" s="3"/>
      <c r="H232" s="3"/>
      <c r="I232" s="3"/>
      <c r="J232" s="4"/>
      <c r="K232" s="4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</row>
    <row r="233" ht="18.0" customHeight="1">
      <c r="A233" s="3"/>
      <c r="B233" s="3"/>
      <c r="C233" s="3"/>
      <c r="D233" s="3"/>
      <c r="E233" s="3"/>
      <c r="F233" s="3"/>
      <c r="G233" s="3"/>
      <c r="H233" s="3"/>
      <c r="I233" s="3"/>
      <c r="J233" s="4"/>
      <c r="K233" s="4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</row>
    <row r="234" ht="18.0" customHeight="1">
      <c r="A234" s="3"/>
      <c r="B234" s="3"/>
      <c r="C234" s="3"/>
      <c r="D234" s="3"/>
      <c r="E234" s="3"/>
      <c r="F234" s="3"/>
      <c r="G234" s="3"/>
      <c r="H234" s="3"/>
      <c r="I234" s="3"/>
      <c r="J234" s="4"/>
      <c r="K234" s="4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</row>
    <row r="235" ht="18.0" customHeight="1">
      <c r="A235" s="3"/>
      <c r="B235" s="3"/>
      <c r="C235" s="3"/>
      <c r="D235" s="3"/>
      <c r="E235" s="3"/>
      <c r="F235" s="3"/>
      <c r="G235" s="3"/>
      <c r="H235" s="3"/>
      <c r="I235" s="3"/>
      <c r="J235" s="4"/>
      <c r="K235" s="4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</row>
    <row r="236" ht="18.0" customHeight="1">
      <c r="A236" s="3"/>
      <c r="B236" s="3"/>
      <c r="C236" s="3"/>
      <c r="D236" s="3"/>
      <c r="E236" s="3"/>
      <c r="F236" s="3"/>
      <c r="G236" s="3"/>
      <c r="H236" s="3"/>
      <c r="I236" s="3"/>
      <c r="J236" s="4"/>
      <c r="K236" s="4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</row>
    <row r="237" ht="18.0" customHeight="1">
      <c r="A237" s="3"/>
      <c r="B237" s="3"/>
      <c r="C237" s="3"/>
      <c r="D237" s="3"/>
      <c r="E237" s="3"/>
      <c r="F237" s="3"/>
      <c r="G237" s="3"/>
      <c r="H237" s="3"/>
      <c r="I237" s="3"/>
      <c r="J237" s="4"/>
      <c r="K237" s="4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</row>
    <row r="238" ht="18.0" customHeight="1">
      <c r="A238" s="3"/>
      <c r="B238" s="3"/>
      <c r="C238" s="3"/>
      <c r="D238" s="3"/>
      <c r="E238" s="3"/>
      <c r="F238" s="3"/>
      <c r="G238" s="3"/>
      <c r="H238" s="3"/>
      <c r="I238" s="3"/>
      <c r="J238" s="4"/>
      <c r="K238" s="4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</row>
    <row r="239" ht="18.0" customHeight="1">
      <c r="A239" s="3"/>
      <c r="B239" s="3"/>
      <c r="C239" s="3"/>
      <c r="D239" s="3"/>
      <c r="E239" s="3"/>
      <c r="F239" s="3"/>
      <c r="G239" s="3"/>
      <c r="H239" s="3"/>
      <c r="I239" s="3"/>
      <c r="J239" s="4"/>
      <c r="K239" s="4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</row>
    <row r="240" ht="18.0" customHeight="1">
      <c r="A240" s="3"/>
      <c r="B240" s="3"/>
      <c r="C240" s="3"/>
      <c r="D240" s="3"/>
      <c r="E240" s="3"/>
      <c r="F240" s="3"/>
      <c r="G240" s="3"/>
      <c r="H240" s="3"/>
      <c r="I240" s="3"/>
      <c r="J240" s="4"/>
      <c r="K240" s="4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</row>
    <row r="241" ht="18.0" customHeight="1">
      <c r="A241" s="3"/>
      <c r="B241" s="3"/>
      <c r="C241" s="3"/>
      <c r="D241" s="3"/>
      <c r="E241" s="3"/>
      <c r="F241" s="3"/>
      <c r="G241" s="3"/>
      <c r="H241" s="3"/>
      <c r="I241" s="3"/>
      <c r="J241" s="4"/>
      <c r="K241" s="4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</row>
    <row r="242" ht="18.0" customHeight="1">
      <c r="A242" s="3"/>
      <c r="B242" s="3"/>
      <c r="C242" s="3"/>
      <c r="D242" s="3"/>
      <c r="E242" s="3"/>
      <c r="F242" s="3"/>
      <c r="G242" s="3"/>
      <c r="H242" s="3"/>
      <c r="I242" s="3"/>
      <c r="J242" s="4"/>
      <c r="K242" s="4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</row>
    <row r="243" ht="18.0" customHeight="1">
      <c r="A243" s="3"/>
      <c r="B243" s="3"/>
      <c r="C243" s="3"/>
      <c r="D243" s="3"/>
      <c r="E243" s="3"/>
      <c r="F243" s="3"/>
      <c r="G243" s="3"/>
      <c r="H243" s="3"/>
      <c r="I243" s="3"/>
      <c r="J243" s="4"/>
      <c r="K243" s="4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</row>
    <row r="244" ht="18.0" customHeight="1">
      <c r="A244" s="3"/>
      <c r="B244" s="3"/>
      <c r="C244" s="3"/>
      <c r="D244" s="3"/>
      <c r="E244" s="3"/>
      <c r="F244" s="3"/>
      <c r="G244" s="3"/>
      <c r="H244" s="3"/>
      <c r="I244" s="3"/>
      <c r="J244" s="4"/>
      <c r="K244" s="4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</row>
    <row r="245" ht="18.0" customHeight="1">
      <c r="A245" s="3"/>
      <c r="B245" s="3"/>
      <c r="C245" s="3"/>
      <c r="D245" s="3"/>
      <c r="E245" s="3"/>
      <c r="F245" s="3"/>
      <c r="G245" s="3"/>
      <c r="H245" s="3"/>
      <c r="I245" s="3"/>
      <c r="J245" s="4"/>
      <c r="K245" s="4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</row>
    <row r="246" ht="18.0" customHeight="1">
      <c r="A246" s="3"/>
      <c r="B246" s="3"/>
      <c r="C246" s="3"/>
      <c r="D246" s="3"/>
      <c r="E246" s="3"/>
      <c r="F246" s="3"/>
      <c r="G246" s="3"/>
      <c r="H246" s="3"/>
      <c r="I246" s="3"/>
      <c r="J246" s="4"/>
      <c r="K246" s="4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</row>
    <row r="247" ht="18.0" customHeight="1">
      <c r="A247" s="3"/>
      <c r="B247" s="3"/>
      <c r="C247" s="3"/>
      <c r="D247" s="3"/>
      <c r="E247" s="3"/>
      <c r="F247" s="3"/>
      <c r="G247" s="3"/>
      <c r="H247" s="3"/>
      <c r="I247" s="3"/>
      <c r="J247" s="4"/>
      <c r="K247" s="4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</row>
    <row r="248" ht="18.0" customHeight="1">
      <c r="A248" s="3"/>
      <c r="B248" s="3"/>
      <c r="C248" s="3"/>
      <c r="D248" s="3"/>
      <c r="E248" s="3"/>
      <c r="F248" s="3"/>
      <c r="G248" s="3"/>
      <c r="H248" s="3"/>
      <c r="I248" s="3"/>
      <c r="J248" s="4"/>
      <c r="K248" s="4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</row>
    <row r="249" ht="18.0" customHeight="1">
      <c r="A249" s="3"/>
      <c r="B249" s="3"/>
      <c r="C249" s="3"/>
      <c r="D249" s="3"/>
      <c r="E249" s="3"/>
      <c r="F249" s="3"/>
      <c r="G249" s="3"/>
      <c r="H249" s="3"/>
      <c r="I249" s="3"/>
      <c r="J249" s="4"/>
      <c r="K249" s="4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</row>
    <row r="250" ht="18.0" customHeight="1">
      <c r="A250" s="3"/>
      <c r="B250" s="3"/>
      <c r="C250" s="3"/>
      <c r="D250" s="3"/>
      <c r="E250" s="3"/>
      <c r="F250" s="3"/>
      <c r="G250" s="3"/>
      <c r="H250" s="3"/>
      <c r="I250" s="3"/>
      <c r="J250" s="4"/>
      <c r="K250" s="4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</row>
    <row r="251" ht="18.0" customHeight="1">
      <c r="A251" s="3"/>
      <c r="B251" s="3"/>
      <c r="C251" s="3"/>
      <c r="D251" s="3"/>
      <c r="E251" s="3"/>
      <c r="F251" s="3"/>
      <c r="G251" s="3"/>
      <c r="H251" s="3"/>
      <c r="I251" s="3"/>
      <c r="J251" s="4"/>
      <c r="K251" s="4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</row>
    <row r="252" ht="18.0" customHeight="1">
      <c r="A252" s="3"/>
      <c r="B252" s="3"/>
      <c r="C252" s="3"/>
      <c r="D252" s="3"/>
      <c r="E252" s="3"/>
      <c r="F252" s="3"/>
      <c r="G252" s="3"/>
      <c r="H252" s="3"/>
      <c r="I252" s="3"/>
      <c r="J252" s="4"/>
      <c r="K252" s="4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</row>
    <row r="253" ht="18.0" customHeight="1">
      <c r="A253" s="3"/>
      <c r="B253" s="3"/>
      <c r="C253" s="3"/>
      <c r="D253" s="3"/>
      <c r="E253" s="3"/>
      <c r="F253" s="3"/>
      <c r="G253" s="3"/>
      <c r="H253" s="3"/>
      <c r="I253" s="3"/>
      <c r="J253" s="4"/>
      <c r="K253" s="4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</row>
    <row r="254" ht="18.0" customHeight="1">
      <c r="A254" s="3"/>
      <c r="B254" s="3"/>
      <c r="C254" s="3"/>
      <c r="D254" s="3"/>
      <c r="E254" s="3"/>
      <c r="F254" s="3"/>
      <c r="G254" s="3"/>
      <c r="H254" s="3"/>
      <c r="I254" s="3"/>
      <c r="J254" s="4"/>
      <c r="K254" s="4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</row>
    <row r="255" ht="18.0" customHeight="1">
      <c r="A255" s="3"/>
      <c r="B255" s="3"/>
      <c r="C255" s="3"/>
      <c r="D255" s="3"/>
      <c r="E255" s="3"/>
      <c r="F255" s="3"/>
      <c r="G255" s="3"/>
      <c r="H255" s="3"/>
      <c r="I255" s="3"/>
      <c r="J255" s="4"/>
      <c r="K255" s="4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</row>
    <row r="256" ht="18.0" customHeight="1">
      <c r="A256" s="3"/>
      <c r="B256" s="3"/>
      <c r="C256" s="3"/>
      <c r="D256" s="3"/>
      <c r="E256" s="3"/>
      <c r="F256" s="3"/>
      <c r="G256" s="3"/>
      <c r="H256" s="3"/>
      <c r="I256" s="3"/>
      <c r="J256" s="4"/>
      <c r="K256" s="4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</row>
    <row r="257" ht="18.0" customHeight="1">
      <c r="A257" s="3"/>
      <c r="B257" s="3"/>
      <c r="C257" s="3"/>
      <c r="D257" s="3"/>
      <c r="E257" s="3"/>
      <c r="F257" s="3"/>
      <c r="G257" s="3"/>
      <c r="H257" s="3"/>
      <c r="I257" s="3"/>
      <c r="J257" s="4"/>
      <c r="K257" s="4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</row>
    <row r="258" ht="18.0" customHeight="1">
      <c r="A258" s="3"/>
      <c r="B258" s="3"/>
      <c r="C258" s="3"/>
      <c r="D258" s="3"/>
      <c r="E258" s="3"/>
      <c r="F258" s="3"/>
      <c r="G258" s="3"/>
      <c r="H258" s="3"/>
      <c r="I258" s="3"/>
      <c r="J258" s="4"/>
      <c r="K258" s="4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</row>
    <row r="259" ht="18.0" customHeight="1">
      <c r="A259" s="3"/>
      <c r="B259" s="3"/>
      <c r="C259" s="3"/>
      <c r="D259" s="3"/>
      <c r="E259" s="3"/>
      <c r="F259" s="3"/>
      <c r="G259" s="3"/>
      <c r="H259" s="3"/>
      <c r="I259" s="3"/>
      <c r="J259" s="4"/>
      <c r="K259" s="4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</row>
    <row r="260" ht="18.0" customHeight="1">
      <c r="A260" s="3"/>
      <c r="B260" s="3"/>
      <c r="C260" s="3"/>
      <c r="D260" s="3"/>
      <c r="E260" s="3"/>
      <c r="F260" s="3"/>
      <c r="G260" s="3"/>
      <c r="H260" s="3"/>
      <c r="I260" s="3"/>
      <c r="J260" s="4"/>
      <c r="K260" s="4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</row>
    <row r="261" ht="18.0" customHeight="1">
      <c r="A261" s="3"/>
      <c r="B261" s="3"/>
      <c r="C261" s="3"/>
      <c r="D261" s="3"/>
      <c r="E261" s="3"/>
      <c r="F261" s="3"/>
      <c r="G261" s="3"/>
      <c r="H261" s="3"/>
      <c r="I261" s="3"/>
      <c r="J261" s="4"/>
      <c r="K261" s="4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</row>
    <row r="262" ht="18.0" customHeight="1">
      <c r="A262" s="3"/>
      <c r="B262" s="3"/>
      <c r="C262" s="3"/>
      <c r="D262" s="3"/>
      <c r="E262" s="3"/>
      <c r="F262" s="3"/>
      <c r="G262" s="3"/>
      <c r="H262" s="3"/>
      <c r="I262" s="3"/>
      <c r="J262" s="4"/>
      <c r="K262" s="4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</row>
    <row r="263" ht="18.0" customHeight="1">
      <c r="A263" s="3"/>
      <c r="B263" s="3"/>
      <c r="C263" s="3"/>
      <c r="D263" s="3"/>
      <c r="E263" s="3"/>
      <c r="F263" s="3"/>
      <c r="G263" s="3"/>
      <c r="H263" s="3"/>
      <c r="I263" s="3"/>
      <c r="J263" s="4"/>
      <c r="K263" s="4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</row>
    <row r="264" ht="18.0" customHeight="1">
      <c r="A264" s="3"/>
      <c r="B264" s="3"/>
      <c r="C264" s="3"/>
      <c r="D264" s="3"/>
      <c r="E264" s="3"/>
      <c r="F264" s="3"/>
      <c r="G264" s="3"/>
      <c r="H264" s="3"/>
      <c r="I264" s="3"/>
      <c r="J264" s="4"/>
      <c r="K264" s="4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</row>
    <row r="265" ht="18.0" customHeight="1">
      <c r="A265" s="3"/>
      <c r="B265" s="3"/>
      <c r="C265" s="3"/>
      <c r="D265" s="3"/>
      <c r="E265" s="3"/>
      <c r="F265" s="3"/>
      <c r="G265" s="3"/>
      <c r="H265" s="3"/>
      <c r="I265" s="3"/>
      <c r="J265" s="4"/>
      <c r="K265" s="4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</row>
    <row r="266" ht="18.0" customHeight="1">
      <c r="A266" s="3"/>
      <c r="B266" s="3"/>
      <c r="C266" s="3"/>
      <c r="D266" s="3"/>
      <c r="E266" s="3"/>
      <c r="F266" s="3"/>
      <c r="G266" s="3"/>
      <c r="H266" s="3"/>
      <c r="I266" s="3"/>
      <c r="J266" s="4"/>
      <c r="K266" s="4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</row>
    <row r="267" ht="18.0" customHeight="1">
      <c r="A267" s="3"/>
      <c r="B267" s="3"/>
      <c r="C267" s="3"/>
      <c r="D267" s="3"/>
      <c r="E267" s="3"/>
      <c r="F267" s="3"/>
      <c r="G267" s="3"/>
      <c r="H267" s="3"/>
      <c r="I267" s="3"/>
      <c r="J267" s="4"/>
      <c r="K267" s="4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</row>
    <row r="268" ht="18.0" customHeight="1">
      <c r="A268" s="3"/>
      <c r="B268" s="3"/>
      <c r="C268" s="3"/>
      <c r="D268" s="3"/>
      <c r="E268" s="3"/>
      <c r="F268" s="3"/>
      <c r="G268" s="3"/>
      <c r="H268" s="3"/>
      <c r="I268" s="3"/>
      <c r="J268" s="4"/>
      <c r="K268" s="4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</row>
    <row r="269" ht="18.0" customHeight="1">
      <c r="A269" s="3"/>
      <c r="B269" s="3"/>
      <c r="C269" s="3"/>
      <c r="D269" s="3"/>
      <c r="E269" s="3"/>
      <c r="F269" s="3"/>
      <c r="G269" s="3"/>
      <c r="H269" s="3"/>
      <c r="I269" s="3"/>
      <c r="J269" s="4"/>
      <c r="K269" s="4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</row>
    <row r="270" ht="18.0" customHeight="1">
      <c r="A270" s="3"/>
      <c r="B270" s="3"/>
      <c r="C270" s="3"/>
      <c r="D270" s="3"/>
      <c r="E270" s="3"/>
      <c r="F270" s="3"/>
      <c r="G270" s="3"/>
      <c r="H270" s="3"/>
      <c r="I270" s="3"/>
      <c r="J270" s="4"/>
      <c r="K270" s="4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</row>
    <row r="271" ht="18.0" customHeight="1">
      <c r="A271" s="3"/>
      <c r="B271" s="3"/>
      <c r="C271" s="3"/>
      <c r="D271" s="3"/>
      <c r="E271" s="3"/>
      <c r="F271" s="3"/>
      <c r="G271" s="3"/>
      <c r="H271" s="3"/>
      <c r="I271" s="3"/>
      <c r="J271" s="4"/>
      <c r="K271" s="4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</row>
    <row r="272" ht="18.0" customHeight="1">
      <c r="A272" s="3"/>
      <c r="B272" s="3"/>
      <c r="C272" s="3"/>
      <c r="D272" s="3"/>
      <c r="E272" s="3"/>
      <c r="F272" s="3"/>
      <c r="G272" s="3"/>
      <c r="H272" s="3"/>
      <c r="I272" s="3"/>
      <c r="J272" s="4"/>
      <c r="K272" s="4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</row>
    <row r="273" ht="18.0" customHeight="1">
      <c r="A273" s="3"/>
      <c r="B273" s="3"/>
      <c r="C273" s="3"/>
      <c r="D273" s="3"/>
      <c r="E273" s="3"/>
      <c r="F273" s="3"/>
      <c r="G273" s="3"/>
      <c r="H273" s="3"/>
      <c r="I273" s="3"/>
      <c r="J273" s="4"/>
      <c r="K273" s="4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</row>
    <row r="274" ht="18.0" customHeight="1">
      <c r="A274" s="3"/>
      <c r="B274" s="3"/>
      <c r="C274" s="3"/>
      <c r="D274" s="3"/>
      <c r="E274" s="3"/>
      <c r="F274" s="3"/>
      <c r="G274" s="3"/>
      <c r="H274" s="3"/>
      <c r="I274" s="3"/>
      <c r="J274" s="4"/>
      <c r="K274" s="4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</row>
    <row r="275" ht="18.0" customHeight="1">
      <c r="A275" s="3"/>
      <c r="B275" s="3"/>
      <c r="C275" s="3"/>
      <c r="D275" s="3"/>
      <c r="E275" s="3"/>
      <c r="F275" s="3"/>
      <c r="G275" s="3"/>
      <c r="H275" s="3"/>
      <c r="I275" s="3"/>
      <c r="J275" s="4"/>
      <c r="K275" s="4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</row>
    <row r="276" ht="18.0" customHeight="1">
      <c r="A276" s="3"/>
      <c r="B276" s="3"/>
      <c r="C276" s="3"/>
      <c r="D276" s="3"/>
      <c r="E276" s="3"/>
      <c r="F276" s="3"/>
      <c r="G276" s="3"/>
      <c r="H276" s="3"/>
      <c r="I276" s="3"/>
      <c r="J276" s="4"/>
      <c r="K276" s="4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</row>
    <row r="277" ht="18.0" customHeight="1">
      <c r="A277" s="3"/>
      <c r="B277" s="3"/>
      <c r="C277" s="3"/>
      <c r="D277" s="3"/>
      <c r="E277" s="3"/>
      <c r="F277" s="3"/>
      <c r="G277" s="3"/>
      <c r="H277" s="3"/>
      <c r="I277" s="3"/>
      <c r="J277" s="4"/>
      <c r="K277" s="4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</row>
    <row r="278" ht="18.0" customHeight="1">
      <c r="A278" s="3"/>
      <c r="B278" s="3"/>
      <c r="C278" s="3"/>
      <c r="D278" s="3"/>
      <c r="E278" s="3"/>
      <c r="F278" s="3"/>
      <c r="G278" s="3"/>
      <c r="H278" s="3"/>
      <c r="I278" s="3"/>
      <c r="J278" s="4"/>
      <c r="K278" s="4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</row>
    <row r="279" ht="18.0" customHeight="1">
      <c r="A279" s="3"/>
      <c r="B279" s="3"/>
      <c r="C279" s="3"/>
      <c r="D279" s="3"/>
      <c r="E279" s="3"/>
      <c r="F279" s="3"/>
      <c r="G279" s="3"/>
      <c r="H279" s="3"/>
      <c r="I279" s="3"/>
      <c r="J279" s="4"/>
      <c r="K279" s="4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</row>
    <row r="280" ht="18.0" customHeight="1">
      <c r="A280" s="3"/>
      <c r="B280" s="3"/>
      <c r="C280" s="3"/>
      <c r="D280" s="3"/>
      <c r="E280" s="3"/>
      <c r="F280" s="3"/>
      <c r="G280" s="3"/>
      <c r="H280" s="3"/>
      <c r="I280" s="3"/>
      <c r="J280" s="4"/>
      <c r="K280" s="4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</row>
    <row r="281" ht="18.0" customHeight="1">
      <c r="A281" s="3"/>
      <c r="B281" s="3"/>
      <c r="C281" s="3"/>
      <c r="D281" s="3"/>
      <c r="E281" s="3"/>
      <c r="F281" s="3"/>
      <c r="G281" s="3"/>
      <c r="H281" s="3"/>
      <c r="I281" s="3"/>
      <c r="J281" s="4"/>
      <c r="K281" s="4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</row>
    <row r="282" ht="18.0" customHeight="1">
      <c r="A282" s="3"/>
      <c r="B282" s="3"/>
      <c r="C282" s="3"/>
      <c r="D282" s="3"/>
      <c r="E282" s="3"/>
      <c r="F282" s="3"/>
      <c r="G282" s="3"/>
      <c r="H282" s="3"/>
      <c r="I282" s="3"/>
      <c r="J282" s="4"/>
      <c r="K282" s="4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</row>
    <row r="283" ht="18.0" customHeight="1">
      <c r="A283" s="3"/>
      <c r="B283" s="3"/>
      <c r="C283" s="3"/>
      <c r="D283" s="3"/>
      <c r="E283" s="3"/>
      <c r="F283" s="3"/>
      <c r="G283" s="3"/>
      <c r="H283" s="3"/>
      <c r="I283" s="3"/>
      <c r="J283" s="4"/>
      <c r="K283" s="4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</row>
    <row r="284" ht="18.0" customHeight="1">
      <c r="A284" s="3"/>
      <c r="B284" s="3"/>
      <c r="C284" s="3"/>
      <c r="D284" s="3"/>
      <c r="E284" s="3"/>
      <c r="F284" s="3"/>
      <c r="G284" s="3"/>
      <c r="H284" s="3"/>
      <c r="I284" s="3"/>
      <c r="J284" s="4"/>
      <c r="K284" s="4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</row>
    <row r="285" ht="18.0" customHeight="1">
      <c r="A285" s="3"/>
      <c r="B285" s="3"/>
      <c r="C285" s="3"/>
      <c r="D285" s="3"/>
      <c r="E285" s="3"/>
      <c r="F285" s="3"/>
      <c r="G285" s="3"/>
      <c r="H285" s="3"/>
      <c r="I285" s="3"/>
      <c r="J285" s="4"/>
      <c r="K285" s="4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</row>
    <row r="286" ht="18.0" customHeight="1">
      <c r="A286" s="3"/>
      <c r="B286" s="3"/>
      <c r="C286" s="3"/>
      <c r="D286" s="3"/>
      <c r="E286" s="3"/>
      <c r="F286" s="3"/>
      <c r="G286" s="3"/>
      <c r="H286" s="3"/>
      <c r="I286" s="3"/>
      <c r="J286" s="4"/>
      <c r="K286" s="4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</row>
    <row r="287" ht="18.0" customHeight="1">
      <c r="A287" s="3"/>
      <c r="B287" s="3"/>
      <c r="C287" s="3"/>
      <c r="D287" s="3"/>
      <c r="E287" s="3"/>
      <c r="F287" s="3"/>
      <c r="G287" s="3"/>
      <c r="H287" s="3"/>
      <c r="I287" s="3"/>
      <c r="J287" s="4"/>
      <c r="K287" s="4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</row>
    <row r="288" ht="18.0" customHeight="1">
      <c r="A288" s="3"/>
      <c r="B288" s="3"/>
      <c r="C288" s="3"/>
      <c r="D288" s="3"/>
      <c r="E288" s="3"/>
      <c r="F288" s="3"/>
      <c r="G288" s="3"/>
      <c r="H288" s="3"/>
      <c r="I288" s="3"/>
      <c r="J288" s="4"/>
      <c r="K288" s="4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</row>
    <row r="289" ht="18.0" customHeight="1">
      <c r="A289" s="3"/>
      <c r="B289" s="3"/>
      <c r="C289" s="3"/>
      <c r="D289" s="3"/>
      <c r="E289" s="3"/>
      <c r="F289" s="3"/>
      <c r="G289" s="3"/>
      <c r="H289" s="3"/>
      <c r="I289" s="3"/>
      <c r="J289" s="4"/>
      <c r="K289" s="4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</row>
    <row r="290" ht="18.0" customHeight="1">
      <c r="A290" s="3"/>
      <c r="B290" s="3"/>
      <c r="C290" s="3"/>
      <c r="D290" s="3"/>
      <c r="E290" s="3"/>
      <c r="F290" s="3"/>
      <c r="G290" s="3"/>
      <c r="H290" s="3"/>
      <c r="I290" s="3"/>
      <c r="J290" s="4"/>
      <c r="K290" s="4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</row>
    <row r="291" ht="18.0" customHeight="1">
      <c r="A291" s="3"/>
      <c r="B291" s="3"/>
      <c r="C291" s="3"/>
      <c r="D291" s="3"/>
      <c r="E291" s="3"/>
      <c r="F291" s="3"/>
      <c r="G291" s="3"/>
      <c r="H291" s="3"/>
      <c r="I291" s="3"/>
      <c r="J291" s="4"/>
      <c r="K291" s="4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</row>
    <row r="292" ht="18.0" customHeight="1">
      <c r="A292" s="3"/>
      <c r="B292" s="3"/>
      <c r="C292" s="3"/>
      <c r="D292" s="3"/>
      <c r="E292" s="3"/>
      <c r="F292" s="3"/>
      <c r="G292" s="3"/>
      <c r="H292" s="3"/>
      <c r="I292" s="3"/>
      <c r="J292" s="4"/>
      <c r="K292" s="4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</row>
    <row r="293" ht="18.0" customHeight="1">
      <c r="A293" s="3"/>
      <c r="B293" s="3"/>
      <c r="C293" s="3"/>
      <c r="D293" s="3"/>
      <c r="E293" s="3"/>
      <c r="F293" s="3"/>
      <c r="G293" s="3"/>
      <c r="H293" s="3"/>
      <c r="I293" s="3"/>
      <c r="J293" s="4"/>
      <c r="K293" s="4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</row>
    <row r="294" ht="18.0" customHeight="1">
      <c r="A294" s="3"/>
      <c r="B294" s="3"/>
      <c r="C294" s="3"/>
      <c r="D294" s="3"/>
      <c r="E294" s="3"/>
      <c r="F294" s="3"/>
      <c r="G294" s="3"/>
      <c r="H294" s="3"/>
      <c r="I294" s="3"/>
      <c r="J294" s="4"/>
      <c r="K294" s="4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</row>
    <row r="295" ht="18.0" customHeight="1">
      <c r="A295" s="3"/>
      <c r="B295" s="3"/>
      <c r="C295" s="3"/>
      <c r="D295" s="3"/>
      <c r="E295" s="3"/>
      <c r="F295" s="3"/>
      <c r="G295" s="3"/>
      <c r="H295" s="3"/>
      <c r="I295" s="3"/>
      <c r="J295" s="4"/>
      <c r="K295" s="4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</row>
    <row r="296" ht="18.0" customHeight="1">
      <c r="A296" s="3"/>
      <c r="B296" s="3"/>
      <c r="C296" s="3"/>
      <c r="D296" s="3"/>
      <c r="E296" s="3"/>
      <c r="F296" s="3"/>
      <c r="G296" s="3"/>
      <c r="H296" s="3"/>
      <c r="I296" s="3"/>
      <c r="J296" s="4"/>
      <c r="K296" s="4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</row>
    <row r="297" ht="18.0" customHeight="1">
      <c r="A297" s="3"/>
      <c r="B297" s="3"/>
      <c r="C297" s="3"/>
      <c r="D297" s="3"/>
      <c r="E297" s="3"/>
      <c r="F297" s="3"/>
      <c r="G297" s="3"/>
      <c r="H297" s="3"/>
      <c r="I297" s="3"/>
      <c r="J297" s="4"/>
      <c r="K297" s="4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</row>
    <row r="298" ht="18.0" customHeight="1">
      <c r="A298" s="3"/>
      <c r="B298" s="3"/>
      <c r="C298" s="3"/>
      <c r="D298" s="3"/>
      <c r="E298" s="3"/>
      <c r="F298" s="3"/>
      <c r="G298" s="3"/>
      <c r="H298" s="3"/>
      <c r="I298" s="3"/>
      <c r="J298" s="4"/>
      <c r="K298" s="4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</row>
    <row r="299" ht="18.0" customHeight="1">
      <c r="A299" s="3"/>
      <c r="B299" s="3"/>
      <c r="C299" s="3"/>
      <c r="D299" s="3"/>
      <c r="E299" s="3"/>
      <c r="F299" s="3"/>
      <c r="G299" s="3"/>
      <c r="H299" s="3"/>
      <c r="I299" s="3"/>
      <c r="J299" s="4"/>
      <c r="K299" s="4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</row>
    <row r="300" ht="18.0" customHeight="1">
      <c r="A300" s="3"/>
      <c r="B300" s="3"/>
      <c r="C300" s="3"/>
      <c r="D300" s="3"/>
      <c r="E300" s="3"/>
      <c r="F300" s="3"/>
      <c r="G300" s="3"/>
      <c r="H300" s="3"/>
      <c r="I300" s="3"/>
      <c r="J300" s="4"/>
      <c r="K300" s="4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</row>
    <row r="301" ht="18.0" customHeight="1">
      <c r="A301" s="3"/>
      <c r="B301" s="3"/>
      <c r="C301" s="3"/>
      <c r="D301" s="3"/>
      <c r="E301" s="3"/>
      <c r="F301" s="3"/>
      <c r="G301" s="3"/>
      <c r="H301" s="3"/>
      <c r="I301" s="3"/>
      <c r="J301" s="4"/>
      <c r="K301" s="4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</row>
    <row r="302" ht="18.0" customHeight="1">
      <c r="A302" s="3"/>
      <c r="B302" s="3"/>
      <c r="C302" s="3"/>
      <c r="D302" s="3"/>
      <c r="E302" s="3"/>
      <c r="F302" s="3"/>
      <c r="G302" s="3"/>
      <c r="H302" s="3"/>
      <c r="I302" s="3"/>
      <c r="J302" s="4"/>
      <c r="K302" s="4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</row>
    <row r="303" ht="18.0" customHeight="1">
      <c r="A303" s="3"/>
      <c r="B303" s="3"/>
      <c r="C303" s="3"/>
      <c r="D303" s="3"/>
      <c r="E303" s="3"/>
      <c r="F303" s="3"/>
      <c r="G303" s="3"/>
      <c r="H303" s="3"/>
      <c r="I303" s="3"/>
      <c r="J303" s="4"/>
      <c r="K303" s="4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</row>
    <row r="304" ht="18.0" customHeight="1">
      <c r="A304" s="3"/>
      <c r="B304" s="3"/>
      <c r="C304" s="3"/>
      <c r="D304" s="3"/>
      <c r="E304" s="3"/>
      <c r="F304" s="3"/>
      <c r="G304" s="3"/>
      <c r="H304" s="3"/>
      <c r="I304" s="3"/>
      <c r="J304" s="4"/>
      <c r="K304" s="4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</row>
    <row r="305" ht="18.0" customHeight="1">
      <c r="A305" s="3"/>
      <c r="B305" s="3"/>
      <c r="C305" s="3"/>
      <c r="D305" s="3"/>
      <c r="E305" s="3"/>
      <c r="F305" s="3"/>
      <c r="G305" s="3"/>
      <c r="H305" s="3"/>
      <c r="I305" s="3"/>
      <c r="J305" s="4"/>
      <c r="K305" s="4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</row>
    <row r="306" ht="18.0" customHeight="1">
      <c r="A306" s="3"/>
      <c r="B306" s="3"/>
      <c r="C306" s="3"/>
      <c r="D306" s="3"/>
      <c r="E306" s="3"/>
      <c r="F306" s="3"/>
      <c r="G306" s="3"/>
      <c r="H306" s="3"/>
      <c r="I306" s="3"/>
      <c r="J306" s="4"/>
      <c r="K306" s="4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</row>
    <row r="307" ht="18.0" customHeight="1">
      <c r="A307" s="3"/>
      <c r="B307" s="3"/>
      <c r="C307" s="3"/>
      <c r="D307" s="3"/>
      <c r="E307" s="3"/>
      <c r="F307" s="3"/>
      <c r="G307" s="3"/>
      <c r="H307" s="3"/>
      <c r="I307" s="3"/>
      <c r="J307" s="4"/>
      <c r="K307" s="4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</row>
    <row r="308" ht="18.0" customHeight="1">
      <c r="A308" s="3"/>
      <c r="B308" s="3"/>
      <c r="C308" s="3"/>
      <c r="D308" s="3"/>
      <c r="E308" s="3"/>
      <c r="F308" s="3"/>
      <c r="G308" s="3"/>
      <c r="H308" s="3"/>
      <c r="I308" s="3"/>
      <c r="J308" s="4"/>
      <c r="K308" s="4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</row>
    <row r="309" ht="18.0" customHeight="1">
      <c r="A309" s="3"/>
      <c r="B309" s="3"/>
      <c r="C309" s="3"/>
      <c r="D309" s="3"/>
      <c r="E309" s="3"/>
      <c r="F309" s="3"/>
      <c r="G309" s="3"/>
      <c r="H309" s="3"/>
      <c r="I309" s="3"/>
      <c r="J309" s="4"/>
      <c r="K309" s="4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</row>
    <row r="310" ht="18.0" customHeight="1">
      <c r="A310" s="3"/>
      <c r="B310" s="3"/>
      <c r="C310" s="3"/>
      <c r="D310" s="3"/>
      <c r="E310" s="3"/>
      <c r="F310" s="3"/>
      <c r="G310" s="3"/>
      <c r="H310" s="3"/>
      <c r="I310" s="3"/>
      <c r="J310" s="4"/>
      <c r="K310" s="4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</row>
    <row r="311" ht="18.0" customHeight="1">
      <c r="A311" s="3"/>
      <c r="B311" s="3"/>
      <c r="C311" s="3"/>
      <c r="D311" s="3"/>
      <c r="E311" s="3"/>
      <c r="F311" s="3"/>
      <c r="G311" s="3"/>
      <c r="H311" s="3"/>
      <c r="I311" s="3"/>
      <c r="J311" s="4"/>
      <c r="K311" s="4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</row>
    <row r="312" ht="18.0" customHeight="1">
      <c r="A312" s="3"/>
      <c r="B312" s="3"/>
      <c r="C312" s="3"/>
      <c r="D312" s="3"/>
      <c r="E312" s="3"/>
      <c r="F312" s="3"/>
      <c r="G312" s="3"/>
      <c r="H312" s="3"/>
      <c r="I312" s="3"/>
      <c r="J312" s="4"/>
      <c r="K312" s="4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</row>
    <row r="313" ht="18.0" customHeight="1">
      <c r="A313" s="3"/>
      <c r="B313" s="3"/>
      <c r="C313" s="3"/>
      <c r="D313" s="3"/>
      <c r="E313" s="3"/>
      <c r="F313" s="3"/>
      <c r="G313" s="3"/>
      <c r="H313" s="3"/>
      <c r="I313" s="3"/>
      <c r="J313" s="4"/>
      <c r="K313" s="4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</row>
    <row r="314" ht="18.0" customHeight="1">
      <c r="A314" s="3"/>
      <c r="B314" s="3"/>
      <c r="C314" s="3"/>
      <c r="D314" s="3"/>
      <c r="E314" s="3"/>
      <c r="F314" s="3"/>
      <c r="G314" s="3"/>
      <c r="H314" s="3"/>
      <c r="I314" s="3"/>
      <c r="J314" s="4"/>
      <c r="K314" s="4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</row>
    <row r="315" ht="18.0" customHeight="1">
      <c r="A315" s="3"/>
      <c r="B315" s="3"/>
      <c r="C315" s="3"/>
      <c r="D315" s="3"/>
      <c r="E315" s="3"/>
      <c r="F315" s="3"/>
      <c r="G315" s="3"/>
      <c r="H315" s="3"/>
      <c r="I315" s="3"/>
      <c r="J315" s="4"/>
      <c r="K315" s="4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</row>
    <row r="316" ht="18.0" customHeight="1">
      <c r="A316" s="3"/>
      <c r="B316" s="3"/>
      <c r="C316" s="3"/>
      <c r="D316" s="3"/>
      <c r="E316" s="3"/>
      <c r="F316" s="3"/>
      <c r="G316" s="3"/>
      <c r="H316" s="3"/>
      <c r="I316" s="3"/>
      <c r="J316" s="4"/>
      <c r="K316" s="4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</row>
    <row r="317" ht="18.0" customHeight="1">
      <c r="A317" s="3"/>
      <c r="B317" s="3"/>
      <c r="C317" s="3"/>
      <c r="D317" s="3"/>
      <c r="E317" s="3"/>
      <c r="F317" s="3"/>
      <c r="G317" s="3"/>
      <c r="H317" s="3"/>
      <c r="I317" s="3"/>
      <c r="J317" s="4"/>
      <c r="K317" s="4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</row>
    <row r="318" ht="18.0" customHeight="1">
      <c r="A318" s="3"/>
      <c r="B318" s="3"/>
      <c r="C318" s="3"/>
      <c r="D318" s="3"/>
      <c r="E318" s="3"/>
      <c r="F318" s="3"/>
      <c r="G318" s="3"/>
      <c r="H318" s="3"/>
      <c r="I318" s="3"/>
      <c r="J318" s="4"/>
      <c r="K318" s="4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</row>
    <row r="319" ht="18.0" customHeight="1">
      <c r="A319" s="3"/>
      <c r="B319" s="3"/>
      <c r="C319" s="3"/>
      <c r="D319" s="3"/>
      <c r="E319" s="3"/>
      <c r="F319" s="3"/>
      <c r="G319" s="3"/>
      <c r="H319" s="3"/>
      <c r="I319" s="3"/>
      <c r="J319" s="4"/>
      <c r="K319" s="4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</row>
    <row r="320" ht="18.0" customHeight="1">
      <c r="A320" s="3"/>
      <c r="B320" s="3"/>
      <c r="C320" s="3"/>
      <c r="D320" s="3"/>
      <c r="E320" s="3"/>
      <c r="F320" s="3"/>
      <c r="G320" s="3"/>
      <c r="H320" s="3"/>
      <c r="I320" s="3"/>
      <c r="J320" s="4"/>
      <c r="K320" s="4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</row>
    <row r="321" ht="18.0" customHeight="1">
      <c r="A321" s="3"/>
      <c r="B321" s="3"/>
      <c r="C321" s="3"/>
      <c r="D321" s="3"/>
      <c r="E321" s="3"/>
      <c r="F321" s="3"/>
      <c r="G321" s="3"/>
      <c r="H321" s="3"/>
      <c r="I321" s="3"/>
      <c r="J321" s="4"/>
      <c r="K321" s="4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</row>
    <row r="322" ht="18.0" customHeight="1">
      <c r="A322" s="3"/>
      <c r="B322" s="3"/>
      <c r="C322" s="3"/>
      <c r="D322" s="3"/>
      <c r="E322" s="3"/>
      <c r="F322" s="3"/>
      <c r="G322" s="3"/>
      <c r="H322" s="3"/>
      <c r="I322" s="3"/>
      <c r="J322" s="4"/>
      <c r="K322" s="4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</row>
    <row r="323" ht="18.0" customHeight="1">
      <c r="A323" s="3"/>
      <c r="B323" s="3"/>
      <c r="C323" s="3"/>
      <c r="D323" s="3"/>
      <c r="E323" s="3"/>
      <c r="F323" s="3"/>
      <c r="G323" s="3"/>
      <c r="H323" s="3"/>
      <c r="I323" s="3"/>
      <c r="J323" s="4"/>
      <c r="K323" s="4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</row>
    <row r="324" ht="18.0" customHeight="1">
      <c r="A324" s="3"/>
      <c r="B324" s="3"/>
      <c r="C324" s="3"/>
      <c r="D324" s="3"/>
      <c r="E324" s="3"/>
      <c r="F324" s="3"/>
      <c r="G324" s="3"/>
      <c r="H324" s="3"/>
      <c r="I324" s="3"/>
      <c r="J324" s="4"/>
      <c r="K324" s="4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</row>
    <row r="325" ht="18.0" customHeight="1">
      <c r="A325" s="3"/>
      <c r="B325" s="3"/>
      <c r="C325" s="3"/>
      <c r="D325" s="3"/>
      <c r="E325" s="3"/>
      <c r="F325" s="3"/>
      <c r="G325" s="3"/>
      <c r="H325" s="3"/>
      <c r="I325" s="3"/>
      <c r="J325" s="4"/>
      <c r="K325" s="4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</row>
    <row r="326" ht="18.0" customHeight="1">
      <c r="A326" s="3"/>
      <c r="B326" s="3"/>
      <c r="C326" s="3"/>
      <c r="D326" s="3"/>
      <c r="E326" s="3"/>
      <c r="F326" s="3"/>
      <c r="G326" s="3"/>
      <c r="H326" s="3"/>
      <c r="I326" s="3"/>
      <c r="J326" s="4"/>
      <c r="K326" s="4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</row>
    <row r="327" ht="18.0" customHeight="1">
      <c r="A327" s="3"/>
      <c r="B327" s="3"/>
      <c r="C327" s="3"/>
      <c r="D327" s="3"/>
      <c r="E327" s="3"/>
      <c r="F327" s="3"/>
      <c r="G327" s="3"/>
      <c r="H327" s="3"/>
      <c r="I327" s="3"/>
      <c r="J327" s="4"/>
      <c r="K327" s="4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</row>
    <row r="328" ht="18.0" customHeight="1">
      <c r="A328" s="3"/>
      <c r="B328" s="3"/>
      <c r="C328" s="3"/>
      <c r="D328" s="3"/>
      <c r="E328" s="3"/>
      <c r="F328" s="3"/>
      <c r="G328" s="3"/>
      <c r="H328" s="3"/>
      <c r="I328" s="3"/>
      <c r="J328" s="4"/>
      <c r="K328" s="4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</row>
    <row r="329" ht="18.0" customHeight="1">
      <c r="A329" s="3"/>
      <c r="B329" s="3"/>
      <c r="C329" s="3"/>
      <c r="D329" s="3"/>
      <c r="E329" s="3"/>
      <c r="F329" s="3"/>
      <c r="G329" s="3"/>
      <c r="H329" s="3"/>
      <c r="I329" s="3"/>
      <c r="J329" s="4"/>
      <c r="K329" s="4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</row>
    <row r="330" ht="18.0" customHeight="1">
      <c r="A330" s="3"/>
      <c r="B330" s="3"/>
      <c r="C330" s="3"/>
      <c r="D330" s="3"/>
      <c r="E330" s="3"/>
      <c r="F330" s="3"/>
      <c r="G330" s="3"/>
      <c r="H330" s="3"/>
      <c r="I330" s="3"/>
      <c r="J330" s="4"/>
      <c r="K330" s="4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</row>
    <row r="331" ht="18.0" customHeight="1">
      <c r="A331" s="3"/>
      <c r="B331" s="3"/>
      <c r="C331" s="3"/>
      <c r="D331" s="3"/>
      <c r="E331" s="3"/>
      <c r="F331" s="3"/>
      <c r="G331" s="3"/>
      <c r="H331" s="3"/>
      <c r="I331" s="3"/>
      <c r="J331" s="4"/>
      <c r="K331" s="4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</row>
    <row r="332" ht="18.0" customHeight="1">
      <c r="A332" s="3"/>
      <c r="B332" s="3"/>
      <c r="C332" s="3"/>
      <c r="D332" s="3"/>
      <c r="E332" s="3"/>
      <c r="F332" s="3"/>
      <c r="G332" s="3"/>
      <c r="H332" s="3"/>
      <c r="I332" s="3"/>
      <c r="J332" s="4"/>
      <c r="K332" s="4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</row>
    <row r="333" ht="18.0" customHeight="1">
      <c r="A333" s="3"/>
      <c r="B333" s="3"/>
      <c r="C333" s="3"/>
      <c r="D333" s="3"/>
      <c r="E333" s="3"/>
      <c r="F333" s="3"/>
      <c r="G333" s="3"/>
      <c r="H333" s="3"/>
      <c r="I333" s="3"/>
      <c r="J333" s="4"/>
      <c r="K333" s="4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</row>
    <row r="334" ht="18.0" customHeight="1">
      <c r="A334" s="3"/>
      <c r="B334" s="3"/>
      <c r="C334" s="3"/>
      <c r="D334" s="3"/>
      <c r="E334" s="3"/>
      <c r="F334" s="3"/>
      <c r="G334" s="3"/>
      <c r="H334" s="3"/>
      <c r="I334" s="3"/>
      <c r="J334" s="4"/>
      <c r="K334" s="4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</row>
    <row r="335" ht="18.0" customHeight="1">
      <c r="A335" s="3"/>
      <c r="B335" s="3"/>
      <c r="C335" s="3"/>
      <c r="D335" s="3"/>
      <c r="E335" s="3"/>
      <c r="F335" s="3"/>
      <c r="G335" s="3"/>
      <c r="H335" s="3"/>
      <c r="I335" s="3"/>
      <c r="J335" s="4"/>
      <c r="K335" s="4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</row>
    <row r="336" ht="18.0" customHeight="1">
      <c r="A336" s="3"/>
      <c r="B336" s="3"/>
      <c r="C336" s="3"/>
      <c r="D336" s="3"/>
      <c r="E336" s="3"/>
      <c r="F336" s="3"/>
      <c r="G336" s="3"/>
      <c r="H336" s="3"/>
      <c r="I336" s="3"/>
      <c r="J336" s="4"/>
      <c r="K336" s="4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</row>
    <row r="337" ht="18.0" customHeight="1">
      <c r="A337" s="3"/>
      <c r="B337" s="3"/>
      <c r="C337" s="3"/>
      <c r="D337" s="3"/>
      <c r="E337" s="3"/>
      <c r="F337" s="3"/>
      <c r="G337" s="3"/>
      <c r="H337" s="3"/>
      <c r="I337" s="3"/>
      <c r="J337" s="4"/>
      <c r="K337" s="4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</row>
    <row r="338" ht="18.0" customHeight="1">
      <c r="A338" s="3"/>
      <c r="B338" s="3"/>
      <c r="C338" s="3"/>
      <c r="D338" s="3"/>
      <c r="E338" s="3"/>
      <c r="F338" s="3"/>
      <c r="G338" s="3"/>
      <c r="H338" s="3"/>
      <c r="I338" s="3"/>
      <c r="J338" s="4"/>
      <c r="K338" s="4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</row>
    <row r="339" ht="18.0" customHeight="1">
      <c r="A339" s="3"/>
      <c r="B339" s="3"/>
      <c r="C339" s="3"/>
      <c r="D339" s="3"/>
      <c r="E339" s="3"/>
      <c r="F339" s="3"/>
      <c r="G339" s="3"/>
      <c r="H339" s="3"/>
      <c r="I339" s="3"/>
      <c r="J339" s="4"/>
      <c r="K339" s="4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</row>
    <row r="340" ht="18.0" customHeight="1">
      <c r="A340" s="3"/>
      <c r="B340" s="3"/>
      <c r="C340" s="3"/>
      <c r="D340" s="3"/>
      <c r="E340" s="3"/>
      <c r="F340" s="3"/>
      <c r="G340" s="3"/>
      <c r="H340" s="3"/>
      <c r="I340" s="3"/>
      <c r="J340" s="4"/>
      <c r="K340" s="4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</row>
    <row r="341" ht="18.0" customHeight="1">
      <c r="A341" s="3"/>
      <c r="B341" s="3"/>
      <c r="C341" s="3"/>
      <c r="D341" s="3"/>
      <c r="E341" s="3"/>
      <c r="F341" s="3"/>
      <c r="G341" s="3"/>
      <c r="H341" s="3"/>
      <c r="I341" s="3"/>
      <c r="J341" s="4"/>
      <c r="K341" s="4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</row>
    <row r="342" ht="18.0" customHeight="1">
      <c r="A342" s="3"/>
      <c r="B342" s="3"/>
      <c r="C342" s="3"/>
      <c r="D342" s="3"/>
      <c r="E342" s="3"/>
      <c r="F342" s="3"/>
      <c r="G342" s="3"/>
      <c r="H342" s="3"/>
      <c r="I342" s="3"/>
      <c r="J342" s="4"/>
      <c r="K342" s="4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</row>
    <row r="343" ht="18.0" customHeight="1">
      <c r="A343" s="3"/>
      <c r="B343" s="3"/>
      <c r="C343" s="3"/>
      <c r="D343" s="3"/>
      <c r="E343" s="3"/>
      <c r="F343" s="3"/>
      <c r="G343" s="3"/>
      <c r="H343" s="3"/>
      <c r="I343" s="3"/>
      <c r="J343" s="4"/>
      <c r="K343" s="4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</row>
    <row r="344" ht="18.0" customHeight="1">
      <c r="A344" s="3"/>
      <c r="B344" s="3"/>
      <c r="C344" s="3"/>
      <c r="D344" s="3"/>
      <c r="E344" s="3"/>
      <c r="F344" s="3"/>
      <c r="G344" s="3"/>
      <c r="H344" s="3"/>
      <c r="I344" s="3"/>
      <c r="J344" s="4"/>
      <c r="K344" s="4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</row>
    <row r="345" ht="18.0" customHeight="1">
      <c r="A345" s="3"/>
      <c r="B345" s="3"/>
      <c r="C345" s="3"/>
      <c r="D345" s="3"/>
      <c r="E345" s="3"/>
      <c r="F345" s="3"/>
      <c r="G345" s="3"/>
      <c r="H345" s="3"/>
      <c r="I345" s="3"/>
      <c r="J345" s="4"/>
      <c r="K345" s="4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</row>
    <row r="346" ht="18.0" customHeight="1">
      <c r="A346" s="3"/>
      <c r="B346" s="3"/>
      <c r="C346" s="3"/>
      <c r="D346" s="3"/>
      <c r="E346" s="3"/>
      <c r="F346" s="3"/>
      <c r="G346" s="3"/>
      <c r="H346" s="3"/>
      <c r="I346" s="3"/>
      <c r="J346" s="4"/>
      <c r="K346" s="4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</row>
    <row r="347" ht="18.0" customHeight="1">
      <c r="A347" s="3"/>
      <c r="B347" s="3"/>
      <c r="C347" s="3"/>
      <c r="D347" s="3"/>
      <c r="E347" s="3"/>
      <c r="F347" s="3"/>
      <c r="G347" s="3"/>
      <c r="H347" s="3"/>
      <c r="I347" s="3"/>
      <c r="J347" s="4"/>
      <c r="K347" s="4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</row>
    <row r="348" ht="18.0" customHeight="1">
      <c r="A348" s="3"/>
      <c r="B348" s="3"/>
      <c r="C348" s="3"/>
      <c r="D348" s="3"/>
      <c r="E348" s="3"/>
      <c r="F348" s="3"/>
      <c r="G348" s="3"/>
      <c r="H348" s="3"/>
      <c r="I348" s="3"/>
      <c r="J348" s="4"/>
      <c r="K348" s="4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</row>
    <row r="349" ht="18.0" customHeight="1">
      <c r="A349" s="3"/>
      <c r="B349" s="3"/>
      <c r="C349" s="3"/>
      <c r="D349" s="3"/>
      <c r="E349" s="3"/>
      <c r="F349" s="3"/>
      <c r="G349" s="3"/>
      <c r="H349" s="3"/>
      <c r="I349" s="3"/>
      <c r="J349" s="4"/>
      <c r="K349" s="4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</row>
    <row r="350" ht="18.0" customHeight="1">
      <c r="A350" s="3"/>
      <c r="B350" s="3"/>
      <c r="C350" s="3"/>
      <c r="D350" s="3"/>
      <c r="E350" s="3"/>
      <c r="F350" s="3"/>
      <c r="G350" s="3"/>
      <c r="H350" s="3"/>
      <c r="I350" s="3"/>
      <c r="J350" s="4"/>
      <c r="K350" s="4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</row>
    <row r="351" ht="18.0" customHeight="1">
      <c r="A351" s="3"/>
      <c r="B351" s="3"/>
      <c r="C351" s="3"/>
      <c r="D351" s="3"/>
      <c r="E351" s="3"/>
      <c r="F351" s="3"/>
      <c r="G351" s="3"/>
      <c r="H351" s="3"/>
      <c r="I351" s="3"/>
      <c r="J351" s="4"/>
      <c r="K351" s="4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</row>
    <row r="352" ht="18.0" customHeight="1">
      <c r="A352" s="3"/>
      <c r="B352" s="3"/>
      <c r="C352" s="3"/>
      <c r="D352" s="3"/>
      <c r="E352" s="3"/>
      <c r="F352" s="3"/>
      <c r="G352" s="3"/>
      <c r="H352" s="3"/>
      <c r="I352" s="3"/>
      <c r="J352" s="4"/>
      <c r="K352" s="4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</row>
    <row r="353" ht="18.0" customHeight="1">
      <c r="A353" s="3"/>
      <c r="B353" s="3"/>
      <c r="C353" s="3"/>
      <c r="D353" s="3"/>
      <c r="E353" s="3"/>
      <c r="F353" s="3"/>
      <c r="G353" s="3"/>
      <c r="H353" s="3"/>
      <c r="I353" s="3"/>
      <c r="J353" s="4"/>
      <c r="K353" s="4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</row>
    <row r="354" ht="18.0" customHeight="1">
      <c r="A354" s="3"/>
      <c r="B354" s="3"/>
      <c r="C354" s="3"/>
      <c r="D354" s="3"/>
      <c r="E354" s="3"/>
      <c r="F354" s="3"/>
      <c r="G354" s="3"/>
      <c r="H354" s="3"/>
      <c r="I354" s="3"/>
      <c r="J354" s="4"/>
      <c r="K354" s="4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</row>
    <row r="355" ht="18.0" customHeight="1">
      <c r="A355" s="3"/>
      <c r="B355" s="3"/>
      <c r="C355" s="3"/>
      <c r="D355" s="3"/>
      <c r="E355" s="3"/>
      <c r="F355" s="3"/>
      <c r="G355" s="3"/>
      <c r="H355" s="3"/>
      <c r="I355" s="3"/>
      <c r="J355" s="4"/>
      <c r="K355" s="4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</row>
    <row r="356" ht="18.0" customHeight="1">
      <c r="A356" s="3"/>
      <c r="B356" s="3"/>
      <c r="C356" s="3"/>
      <c r="D356" s="3"/>
      <c r="E356" s="3"/>
      <c r="F356" s="3"/>
      <c r="G356" s="3"/>
      <c r="H356" s="3"/>
      <c r="I356" s="3"/>
      <c r="J356" s="4"/>
      <c r="K356" s="4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</row>
    <row r="357" ht="18.0" customHeight="1">
      <c r="A357" s="3"/>
      <c r="B357" s="3"/>
      <c r="C357" s="3"/>
      <c r="D357" s="3"/>
      <c r="E357" s="3"/>
      <c r="F357" s="3"/>
      <c r="G357" s="3"/>
      <c r="H357" s="3"/>
      <c r="I357" s="3"/>
      <c r="J357" s="4"/>
      <c r="K357" s="4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</row>
    <row r="358" ht="18.0" customHeight="1">
      <c r="A358" s="3"/>
      <c r="B358" s="3"/>
      <c r="C358" s="3"/>
      <c r="D358" s="3"/>
      <c r="E358" s="3"/>
      <c r="F358" s="3"/>
      <c r="G358" s="3"/>
      <c r="H358" s="3"/>
      <c r="I358" s="3"/>
      <c r="J358" s="4"/>
      <c r="K358" s="4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</row>
    <row r="359" ht="18.0" customHeight="1">
      <c r="A359" s="3"/>
      <c r="B359" s="3"/>
      <c r="C359" s="3"/>
      <c r="D359" s="3"/>
      <c r="E359" s="3"/>
      <c r="F359" s="3"/>
      <c r="G359" s="3"/>
      <c r="H359" s="3"/>
      <c r="I359" s="3"/>
      <c r="J359" s="4"/>
      <c r="K359" s="4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</row>
    <row r="360" ht="18.0" customHeight="1">
      <c r="A360" s="3"/>
      <c r="B360" s="3"/>
      <c r="C360" s="3"/>
      <c r="D360" s="3"/>
      <c r="E360" s="3"/>
      <c r="F360" s="3"/>
      <c r="G360" s="3"/>
      <c r="H360" s="3"/>
      <c r="I360" s="3"/>
      <c r="J360" s="4"/>
      <c r="K360" s="4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</row>
    <row r="361" ht="18.0" customHeight="1">
      <c r="A361" s="3"/>
      <c r="B361" s="3"/>
      <c r="C361" s="3"/>
      <c r="D361" s="3"/>
      <c r="E361" s="3"/>
      <c r="F361" s="3"/>
      <c r="G361" s="3"/>
      <c r="H361" s="3"/>
      <c r="I361" s="3"/>
      <c r="J361" s="4"/>
      <c r="K361" s="4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</row>
    <row r="362" ht="18.0" customHeight="1">
      <c r="A362" s="3"/>
      <c r="B362" s="3"/>
      <c r="C362" s="3"/>
      <c r="D362" s="3"/>
      <c r="E362" s="3"/>
      <c r="F362" s="3"/>
      <c r="G362" s="3"/>
      <c r="H362" s="3"/>
      <c r="I362" s="3"/>
      <c r="J362" s="4"/>
      <c r="K362" s="4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</row>
    <row r="363" ht="18.0" customHeight="1">
      <c r="A363" s="3"/>
      <c r="B363" s="3"/>
      <c r="C363" s="3"/>
      <c r="D363" s="3"/>
      <c r="E363" s="3"/>
      <c r="F363" s="3"/>
      <c r="G363" s="3"/>
      <c r="H363" s="3"/>
      <c r="I363" s="3"/>
      <c r="J363" s="4"/>
      <c r="K363" s="4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</row>
    <row r="364" ht="18.0" customHeight="1">
      <c r="A364" s="3"/>
      <c r="B364" s="3"/>
      <c r="C364" s="3"/>
      <c r="D364" s="3"/>
      <c r="E364" s="3"/>
      <c r="F364" s="3"/>
      <c r="G364" s="3"/>
      <c r="H364" s="3"/>
      <c r="I364" s="3"/>
      <c r="J364" s="4"/>
      <c r="K364" s="4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</row>
    <row r="365" ht="18.0" customHeight="1">
      <c r="A365" s="3"/>
      <c r="B365" s="3"/>
      <c r="C365" s="3"/>
      <c r="D365" s="3"/>
      <c r="E365" s="3"/>
      <c r="F365" s="3"/>
      <c r="G365" s="3"/>
      <c r="H365" s="3"/>
      <c r="I365" s="3"/>
      <c r="J365" s="4"/>
      <c r="K365" s="4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</row>
    <row r="366" ht="18.0" customHeight="1">
      <c r="A366" s="3"/>
      <c r="B366" s="3"/>
      <c r="C366" s="3"/>
      <c r="D366" s="3"/>
      <c r="E366" s="3"/>
      <c r="F366" s="3"/>
      <c r="G366" s="3"/>
      <c r="H366" s="3"/>
      <c r="I366" s="3"/>
      <c r="J366" s="4"/>
      <c r="K366" s="4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</row>
    <row r="367" ht="18.0" customHeight="1">
      <c r="A367" s="3"/>
      <c r="B367" s="3"/>
      <c r="C367" s="3"/>
      <c r="D367" s="3"/>
      <c r="E367" s="3"/>
      <c r="F367" s="3"/>
      <c r="G367" s="3"/>
      <c r="H367" s="3"/>
      <c r="I367" s="3"/>
      <c r="J367" s="4"/>
      <c r="K367" s="4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</row>
    <row r="368" ht="18.0" customHeight="1">
      <c r="A368" s="3"/>
      <c r="B368" s="3"/>
      <c r="C368" s="3"/>
      <c r="D368" s="3"/>
      <c r="E368" s="3"/>
      <c r="F368" s="3"/>
      <c r="G368" s="3"/>
      <c r="H368" s="3"/>
      <c r="I368" s="3"/>
      <c r="J368" s="4"/>
      <c r="K368" s="4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</row>
    <row r="369" ht="18.0" customHeight="1">
      <c r="A369" s="3"/>
      <c r="B369" s="3"/>
      <c r="C369" s="3"/>
      <c r="D369" s="3"/>
      <c r="E369" s="3"/>
      <c r="F369" s="3"/>
      <c r="G369" s="3"/>
      <c r="H369" s="3"/>
      <c r="I369" s="3"/>
      <c r="J369" s="4"/>
      <c r="K369" s="4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</row>
    <row r="370" ht="18.0" customHeight="1">
      <c r="A370" s="3"/>
      <c r="B370" s="3"/>
      <c r="C370" s="3"/>
      <c r="D370" s="3"/>
      <c r="E370" s="3"/>
      <c r="F370" s="3"/>
      <c r="G370" s="3"/>
      <c r="H370" s="3"/>
      <c r="I370" s="3"/>
      <c r="J370" s="4"/>
      <c r="K370" s="4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</row>
    <row r="371" ht="18.0" customHeight="1">
      <c r="A371" s="3"/>
      <c r="B371" s="3"/>
      <c r="C371" s="3"/>
      <c r="D371" s="3"/>
      <c r="E371" s="3"/>
      <c r="F371" s="3"/>
      <c r="G371" s="3"/>
      <c r="H371" s="3"/>
      <c r="I371" s="3"/>
      <c r="J371" s="4"/>
      <c r="K371" s="4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</row>
    <row r="372" ht="18.0" customHeight="1">
      <c r="A372" s="3"/>
      <c r="B372" s="3"/>
      <c r="C372" s="3"/>
      <c r="D372" s="3"/>
      <c r="E372" s="3"/>
      <c r="F372" s="3"/>
      <c r="G372" s="3"/>
      <c r="H372" s="3"/>
      <c r="I372" s="3"/>
      <c r="J372" s="4"/>
      <c r="K372" s="4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</row>
    <row r="373" ht="18.0" customHeight="1">
      <c r="A373" s="3"/>
      <c r="B373" s="3"/>
      <c r="C373" s="3"/>
      <c r="D373" s="3"/>
      <c r="E373" s="3"/>
      <c r="F373" s="3"/>
      <c r="G373" s="3"/>
      <c r="H373" s="3"/>
      <c r="I373" s="3"/>
      <c r="J373" s="4"/>
      <c r="K373" s="4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</row>
    <row r="374" ht="18.0" customHeight="1">
      <c r="A374" s="3"/>
      <c r="B374" s="3"/>
      <c r="C374" s="3"/>
      <c r="D374" s="3"/>
      <c r="E374" s="3"/>
      <c r="F374" s="3"/>
      <c r="G374" s="3"/>
      <c r="H374" s="3"/>
      <c r="I374" s="3"/>
      <c r="J374" s="4"/>
      <c r="K374" s="4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</row>
    <row r="375" ht="18.0" customHeight="1">
      <c r="A375" s="3"/>
      <c r="B375" s="3"/>
      <c r="C375" s="3"/>
      <c r="D375" s="3"/>
      <c r="E375" s="3"/>
      <c r="F375" s="3"/>
      <c r="G375" s="3"/>
      <c r="H375" s="3"/>
      <c r="I375" s="3"/>
      <c r="J375" s="4"/>
      <c r="K375" s="4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</row>
    <row r="376" ht="18.0" customHeight="1">
      <c r="A376" s="3"/>
      <c r="B376" s="3"/>
      <c r="C376" s="3"/>
      <c r="D376" s="3"/>
      <c r="E376" s="3"/>
      <c r="F376" s="3"/>
      <c r="G376" s="3"/>
      <c r="H376" s="3"/>
      <c r="I376" s="3"/>
      <c r="J376" s="4"/>
      <c r="K376" s="4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</row>
    <row r="377" ht="18.0" customHeight="1">
      <c r="A377" s="3"/>
      <c r="B377" s="3"/>
      <c r="C377" s="3"/>
      <c r="D377" s="3"/>
      <c r="E377" s="3"/>
      <c r="F377" s="3"/>
      <c r="G377" s="3"/>
      <c r="H377" s="3"/>
      <c r="I377" s="3"/>
      <c r="J377" s="4"/>
      <c r="K377" s="4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</row>
    <row r="378" ht="18.0" customHeight="1">
      <c r="A378" s="3"/>
      <c r="B378" s="3"/>
      <c r="C378" s="3"/>
      <c r="D378" s="3"/>
      <c r="E378" s="3"/>
      <c r="F378" s="3"/>
      <c r="G378" s="3"/>
      <c r="H378" s="3"/>
      <c r="I378" s="3"/>
      <c r="J378" s="4"/>
      <c r="K378" s="4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</row>
    <row r="379" ht="18.0" customHeight="1">
      <c r="A379" s="3"/>
      <c r="B379" s="3"/>
      <c r="C379" s="3"/>
      <c r="D379" s="3"/>
      <c r="E379" s="3"/>
      <c r="F379" s="3"/>
      <c r="G379" s="3"/>
      <c r="H379" s="3"/>
      <c r="I379" s="3"/>
      <c r="J379" s="4"/>
      <c r="K379" s="4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</row>
    <row r="380" ht="18.0" customHeight="1">
      <c r="A380" s="3"/>
      <c r="B380" s="3"/>
      <c r="C380" s="3"/>
      <c r="D380" s="3"/>
      <c r="E380" s="3"/>
      <c r="F380" s="3"/>
      <c r="G380" s="3"/>
      <c r="H380" s="3"/>
      <c r="I380" s="3"/>
      <c r="J380" s="4"/>
      <c r="K380" s="4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</row>
    <row r="381" ht="18.0" customHeight="1">
      <c r="A381" s="3"/>
      <c r="B381" s="3"/>
      <c r="C381" s="3"/>
      <c r="D381" s="3"/>
      <c r="E381" s="3"/>
      <c r="F381" s="3"/>
      <c r="G381" s="3"/>
      <c r="H381" s="3"/>
      <c r="I381" s="3"/>
      <c r="J381" s="4"/>
      <c r="K381" s="4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</row>
    <row r="382" ht="18.0" customHeight="1">
      <c r="A382" s="3"/>
      <c r="B382" s="3"/>
      <c r="C382" s="3"/>
      <c r="D382" s="3"/>
      <c r="E382" s="3"/>
      <c r="F382" s="3"/>
      <c r="G382" s="3"/>
      <c r="H382" s="3"/>
      <c r="I382" s="3"/>
      <c r="J382" s="4"/>
      <c r="K382" s="4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</row>
    <row r="383" ht="18.0" customHeight="1">
      <c r="A383" s="3"/>
      <c r="B383" s="3"/>
      <c r="C383" s="3"/>
      <c r="D383" s="3"/>
      <c r="E383" s="3"/>
      <c r="F383" s="3"/>
      <c r="G383" s="3"/>
      <c r="H383" s="3"/>
      <c r="I383" s="3"/>
      <c r="J383" s="4"/>
      <c r="K383" s="4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</row>
    <row r="384" ht="18.0" customHeight="1">
      <c r="A384" s="3"/>
      <c r="B384" s="3"/>
      <c r="C384" s="3"/>
      <c r="D384" s="3"/>
      <c r="E384" s="3"/>
      <c r="F384" s="3"/>
      <c r="G384" s="3"/>
      <c r="H384" s="3"/>
      <c r="I384" s="3"/>
      <c r="J384" s="4"/>
      <c r="K384" s="4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</row>
    <row r="385" ht="18.0" customHeight="1">
      <c r="A385" s="3"/>
      <c r="B385" s="3"/>
      <c r="C385" s="3"/>
      <c r="D385" s="3"/>
      <c r="E385" s="3"/>
      <c r="F385" s="3"/>
      <c r="G385" s="3"/>
      <c r="H385" s="3"/>
      <c r="I385" s="3"/>
      <c r="J385" s="4"/>
      <c r="K385" s="4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</row>
    <row r="386" ht="18.0" customHeight="1">
      <c r="A386" s="3"/>
      <c r="B386" s="3"/>
      <c r="C386" s="3"/>
      <c r="D386" s="3"/>
      <c r="E386" s="3"/>
      <c r="F386" s="3"/>
      <c r="G386" s="3"/>
      <c r="H386" s="3"/>
      <c r="I386" s="3"/>
      <c r="J386" s="4"/>
      <c r="K386" s="4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</row>
    <row r="387" ht="18.0" customHeight="1">
      <c r="A387" s="3"/>
      <c r="B387" s="3"/>
      <c r="C387" s="3"/>
      <c r="D387" s="3"/>
      <c r="E387" s="3"/>
      <c r="F387" s="3"/>
      <c r="G387" s="3"/>
      <c r="H387" s="3"/>
      <c r="I387" s="3"/>
      <c r="J387" s="4"/>
      <c r="K387" s="4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</row>
    <row r="388" ht="18.0" customHeight="1">
      <c r="A388" s="3"/>
      <c r="B388" s="3"/>
      <c r="C388" s="3"/>
      <c r="D388" s="3"/>
      <c r="E388" s="3"/>
      <c r="F388" s="3"/>
      <c r="G388" s="3"/>
      <c r="H388" s="3"/>
      <c r="I388" s="3"/>
      <c r="J388" s="4"/>
      <c r="K388" s="4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</row>
    <row r="389" ht="18.0" customHeight="1">
      <c r="A389" s="3"/>
      <c r="B389" s="3"/>
      <c r="C389" s="3"/>
      <c r="D389" s="3"/>
      <c r="E389" s="3"/>
      <c r="F389" s="3"/>
      <c r="G389" s="3"/>
      <c r="H389" s="3"/>
      <c r="I389" s="3"/>
      <c r="J389" s="4"/>
      <c r="K389" s="4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</row>
    <row r="390" ht="18.0" customHeight="1">
      <c r="A390" s="3"/>
      <c r="B390" s="3"/>
      <c r="C390" s="3"/>
      <c r="D390" s="3"/>
      <c r="E390" s="3"/>
      <c r="F390" s="3"/>
      <c r="G390" s="3"/>
      <c r="H390" s="3"/>
      <c r="I390" s="3"/>
      <c r="J390" s="4"/>
      <c r="K390" s="4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</row>
    <row r="391" ht="18.0" customHeight="1">
      <c r="A391" s="3"/>
      <c r="B391" s="3"/>
      <c r="C391" s="3"/>
      <c r="D391" s="3"/>
      <c r="E391" s="3"/>
      <c r="F391" s="3"/>
      <c r="G391" s="3"/>
      <c r="H391" s="3"/>
      <c r="I391" s="3"/>
      <c r="J391" s="4"/>
      <c r="K391" s="4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</row>
    <row r="392" ht="18.0" customHeight="1">
      <c r="A392" s="3"/>
      <c r="B392" s="3"/>
      <c r="C392" s="3"/>
      <c r="D392" s="3"/>
      <c r="E392" s="3"/>
      <c r="F392" s="3"/>
      <c r="G392" s="3"/>
      <c r="H392" s="3"/>
      <c r="I392" s="3"/>
      <c r="J392" s="4"/>
      <c r="K392" s="4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</row>
    <row r="393" ht="18.0" customHeight="1">
      <c r="A393" s="3"/>
      <c r="B393" s="3"/>
      <c r="C393" s="3"/>
      <c r="D393" s="3"/>
      <c r="E393" s="3"/>
      <c r="F393" s="3"/>
      <c r="G393" s="3"/>
      <c r="H393" s="3"/>
      <c r="I393" s="3"/>
      <c r="J393" s="4"/>
      <c r="K393" s="4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</row>
    <row r="394" ht="18.0" customHeight="1">
      <c r="A394" s="3"/>
      <c r="B394" s="3"/>
      <c r="C394" s="3"/>
      <c r="D394" s="3"/>
      <c r="E394" s="3"/>
      <c r="F394" s="3"/>
      <c r="G394" s="3"/>
      <c r="H394" s="3"/>
      <c r="I394" s="3"/>
      <c r="J394" s="4"/>
      <c r="K394" s="4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</row>
    <row r="395" ht="18.0" customHeight="1">
      <c r="A395" s="3"/>
      <c r="B395" s="3"/>
      <c r="C395" s="3"/>
      <c r="D395" s="3"/>
      <c r="E395" s="3"/>
      <c r="F395" s="3"/>
      <c r="G395" s="3"/>
      <c r="H395" s="3"/>
      <c r="I395" s="3"/>
      <c r="J395" s="4"/>
      <c r="K395" s="4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</row>
    <row r="396" ht="18.0" customHeight="1">
      <c r="A396" s="3"/>
      <c r="B396" s="3"/>
      <c r="C396" s="3"/>
      <c r="D396" s="3"/>
      <c r="E396" s="3"/>
      <c r="F396" s="3"/>
      <c r="G396" s="3"/>
      <c r="H396" s="3"/>
      <c r="I396" s="3"/>
      <c r="J396" s="4"/>
      <c r="K396" s="4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</row>
    <row r="397" ht="18.0" customHeight="1">
      <c r="A397" s="3"/>
      <c r="B397" s="3"/>
      <c r="C397" s="3"/>
      <c r="D397" s="3"/>
      <c r="E397" s="3"/>
      <c r="F397" s="3"/>
      <c r="G397" s="3"/>
      <c r="H397" s="3"/>
      <c r="I397" s="3"/>
      <c r="J397" s="4"/>
      <c r="K397" s="4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</row>
    <row r="398" ht="18.0" customHeight="1">
      <c r="A398" s="3"/>
      <c r="B398" s="3"/>
      <c r="C398" s="3"/>
      <c r="D398" s="3"/>
      <c r="E398" s="3"/>
      <c r="F398" s="3"/>
      <c r="G398" s="3"/>
      <c r="H398" s="3"/>
      <c r="I398" s="3"/>
      <c r="J398" s="4"/>
      <c r="K398" s="4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</row>
    <row r="399" ht="18.0" customHeight="1">
      <c r="A399" s="3"/>
      <c r="B399" s="3"/>
      <c r="C399" s="3"/>
      <c r="D399" s="3"/>
      <c r="E399" s="3"/>
      <c r="F399" s="3"/>
      <c r="G399" s="3"/>
      <c r="H399" s="3"/>
      <c r="I399" s="3"/>
      <c r="J399" s="4"/>
      <c r="K399" s="4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</row>
    <row r="400" ht="18.0" customHeight="1">
      <c r="A400" s="3"/>
      <c r="B400" s="3"/>
      <c r="C400" s="3"/>
      <c r="D400" s="3"/>
      <c r="E400" s="3"/>
      <c r="F400" s="3"/>
      <c r="G400" s="3"/>
      <c r="H400" s="3"/>
      <c r="I400" s="3"/>
      <c r="J400" s="4"/>
      <c r="K400" s="4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</row>
    <row r="401" ht="18.0" customHeight="1">
      <c r="A401" s="3"/>
      <c r="B401" s="3"/>
      <c r="C401" s="3"/>
      <c r="D401" s="3"/>
      <c r="E401" s="3"/>
      <c r="F401" s="3"/>
      <c r="G401" s="3"/>
      <c r="H401" s="3"/>
      <c r="I401" s="3"/>
      <c r="J401" s="4"/>
      <c r="K401" s="4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</row>
    <row r="402" ht="18.0" customHeight="1">
      <c r="A402" s="3"/>
      <c r="B402" s="3"/>
      <c r="C402" s="3"/>
      <c r="D402" s="3"/>
      <c r="E402" s="3"/>
      <c r="F402" s="3"/>
      <c r="G402" s="3"/>
      <c r="H402" s="3"/>
      <c r="I402" s="3"/>
      <c r="J402" s="4"/>
      <c r="K402" s="4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</row>
    <row r="403" ht="18.0" customHeight="1">
      <c r="A403" s="3"/>
      <c r="B403" s="3"/>
      <c r="C403" s="3"/>
      <c r="D403" s="3"/>
      <c r="E403" s="3"/>
      <c r="F403" s="3"/>
      <c r="G403" s="3"/>
      <c r="H403" s="3"/>
      <c r="I403" s="3"/>
      <c r="J403" s="4"/>
      <c r="K403" s="4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</row>
    <row r="404" ht="18.0" customHeight="1">
      <c r="A404" s="3"/>
      <c r="B404" s="3"/>
      <c r="C404" s="3"/>
      <c r="D404" s="3"/>
      <c r="E404" s="3"/>
      <c r="F404" s="3"/>
      <c r="G404" s="3"/>
      <c r="H404" s="3"/>
      <c r="I404" s="3"/>
      <c r="J404" s="4"/>
      <c r="K404" s="4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</row>
    <row r="405" ht="18.0" customHeight="1">
      <c r="A405" s="3"/>
      <c r="B405" s="3"/>
      <c r="C405" s="3"/>
      <c r="D405" s="3"/>
      <c r="E405" s="3"/>
      <c r="F405" s="3"/>
      <c r="G405" s="3"/>
      <c r="H405" s="3"/>
      <c r="I405" s="3"/>
      <c r="J405" s="4"/>
      <c r="K405" s="4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</row>
    <row r="406" ht="18.0" customHeight="1">
      <c r="A406" s="3"/>
      <c r="B406" s="3"/>
      <c r="C406" s="3"/>
      <c r="D406" s="3"/>
      <c r="E406" s="3"/>
      <c r="F406" s="3"/>
      <c r="G406" s="3"/>
      <c r="H406" s="3"/>
      <c r="I406" s="3"/>
      <c r="J406" s="4"/>
      <c r="K406" s="4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</row>
    <row r="407" ht="18.0" customHeight="1">
      <c r="A407" s="3"/>
      <c r="B407" s="3"/>
      <c r="C407" s="3"/>
      <c r="D407" s="3"/>
      <c r="E407" s="3"/>
      <c r="F407" s="3"/>
      <c r="G407" s="3"/>
      <c r="H407" s="3"/>
      <c r="I407" s="3"/>
      <c r="J407" s="4"/>
      <c r="K407" s="4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</row>
    <row r="408" ht="18.0" customHeight="1">
      <c r="A408" s="3"/>
      <c r="B408" s="3"/>
      <c r="C408" s="3"/>
      <c r="D408" s="3"/>
      <c r="E408" s="3"/>
      <c r="F408" s="3"/>
      <c r="G408" s="3"/>
      <c r="H408" s="3"/>
      <c r="I408" s="3"/>
      <c r="J408" s="4"/>
      <c r="K408" s="4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</row>
    <row r="409" ht="18.0" customHeight="1">
      <c r="A409" s="3"/>
      <c r="B409" s="3"/>
      <c r="C409" s="3"/>
      <c r="D409" s="3"/>
      <c r="E409" s="3"/>
      <c r="F409" s="3"/>
      <c r="G409" s="3"/>
      <c r="H409" s="3"/>
      <c r="I409" s="3"/>
      <c r="J409" s="4"/>
      <c r="K409" s="4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</row>
    <row r="410" ht="18.0" customHeight="1">
      <c r="A410" s="3"/>
      <c r="B410" s="3"/>
      <c r="C410" s="3"/>
      <c r="D410" s="3"/>
      <c r="E410" s="3"/>
      <c r="F410" s="3"/>
      <c r="G410" s="3"/>
      <c r="H410" s="3"/>
      <c r="I410" s="3"/>
      <c r="J410" s="4"/>
      <c r="K410" s="4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</row>
    <row r="411" ht="18.0" customHeight="1">
      <c r="A411" s="3"/>
      <c r="B411" s="3"/>
      <c r="C411" s="3"/>
      <c r="D411" s="3"/>
      <c r="E411" s="3"/>
      <c r="F411" s="3"/>
      <c r="G411" s="3"/>
      <c r="H411" s="3"/>
      <c r="I411" s="3"/>
      <c r="J411" s="4"/>
      <c r="K411" s="4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</row>
    <row r="412" ht="18.0" customHeight="1">
      <c r="A412" s="3"/>
      <c r="B412" s="3"/>
      <c r="C412" s="3"/>
      <c r="D412" s="3"/>
      <c r="E412" s="3"/>
      <c r="F412" s="3"/>
      <c r="G412" s="3"/>
      <c r="H412" s="3"/>
      <c r="I412" s="3"/>
      <c r="J412" s="4"/>
      <c r="K412" s="4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</row>
    <row r="413" ht="18.0" customHeight="1">
      <c r="A413" s="3"/>
      <c r="B413" s="3"/>
      <c r="C413" s="3"/>
      <c r="D413" s="3"/>
      <c r="E413" s="3"/>
      <c r="F413" s="3"/>
      <c r="G413" s="3"/>
      <c r="H413" s="3"/>
      <c r="I413" s="3"/>
      <c r="J413" s="4"/>
      <c r="K413" s="4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</row>
    <row r="414" ht="18.0" customHeight="1">
      <c r="A414" s="3"/>
      <c r="B414" s="3"/>
      <c r="C414" s="3"/>
      <c r="D414" s="3"/>
      <c r="E414" s="3"/>
      <c r="F414" s="3"/>
      <c r="G414" s="3"/>
      <c r="H414" s="3"/>
      <c r="I414" s="3"/>
      <c r="J414" s="4"/>
      <c r="K414" s="4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</row>
    <row r="415" ht="18.0" customHeight="1">
      <c r="A415" s="3"/>
      <c r="B415" s="3"/>
      <c r="C415" s="3"/>
      <c r="D415" s="3"/>
      <c r="E415" s="3"/>
      <c r="F415" s="3"/>
      <c r="G415" s="3"/>
      <c r="H415" s="3"/>
      <c r="I415" s="3"/>
      <c r="J415" s="4"/>
      <c r="K415" s="4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</row>
    <row r="416" ht="18.0" customHeight="1">
      <c r="A416" s="3"/>
      <c r="B416" s="3"/>
      <c r="C416" s="3"/>
      <c r="D416" s="3"/>
      <c r="E416" s="3"/>
      <c r="F416" s="3"/>
      <c r="G416" s="3"/>
      <c r="H416" s="3"/>
      <c r="I416" s="3"/>
      <c r="J416" s="4"/>
      <c r="K416" s="4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</row>
    <row r="417" ht="18.0" customHeight="1">
      <c r="A417" s="3"/>
      <c r="B417" s="3"/>
      <c r="C417" s="3"/>
      <c r="D417" s="3"/>
      <c r="E417" s="3"/>
      <c r="F417" s="3"/>
      <c r="G417" s="3"/>
      <c r="H417" s="3"/>
      <c r="I417" s="3"/>
      <c r="J417" s="4"/>
      <c r="K417" s="4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</row>
    <row r="418" ht="18.0" customHeight="1">
      <c r="A418" s="3"/>
      <c r="B418" s="3"/>
      <c r="C418" s="3"/>
      <c r="D418" s="3"/>
      <c r="E418" s="3"/>
      <c r="F418" s="3"/>
      <c r="G418" s="3"/>
      <c r="H418" s="3"/>
      <c r="I418" s="3"/>
      <c r="J418" s="4"/>
      <c r="K418" s="4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</row>
    <row r="419" ht="18.0" customHeight="1">
      <c r="A419" s="3"/>
      <c r="B419" s="3"/>
      <c r="C419" s="3"/>
      <c r="D419" s="3"/>
      <c r="E419" s="3"/>
      <c r="F419" s="3"/>
      <c r="G419" s="3"/>
      <c r="H419" s="3"/>
      <c r="I419" s="3"/>
      <c r="J419" s="4"/>
      <c r="K419" s="4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</row>
    <row r="420" ht="18.0" customHeight="1">
      <c r="A420" s="3"/>
      <c r="B420" s="3"/>
      <c r="C420" s="3"/>
      <c r="D420" s="3"/>
      <c r="E420" s="3"/>
      <c r="F420" s="3"/>
      <c r="G420" s="3"/>
      <c r="H420" s="3"/>
      <c r="I420" s="3"/>
      <c r="J420" s="4"/>
      <c r="K420" s="4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</row>
    <row r="421" ht="18.0" customHeight="1">
      <c r="A421" s="3"/>
      <c r="B421" s="3"/>
      <c r="C421" s="3"/>
      <c r="D421" s="3"/>
      <c r="E421" s="3"/>
      <c r="F421" s="3"/>
      <c r="G421" s="3"/>
      <c r="H421" s="3"/>
      <c r="I421" s="3"/>
      <c r="J421" s="4"/>
      <c r="K421" s="4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</row>
    <row r="422" ht="18.0" customHeight="1">
      <c r="A422" s="3"/>
      <c r="B422" s="3"/>
      <c r="C422" s="3"/>
      <c r="D422" s="3"/>
      <c r="E422" s="3"/>
      <c r="F422" s="3"/>
      <c r="G422" s="3"/>
      <c r="H422" s="3"/>
      <c r="I422" s="3"/>
      <c r="J422" s="4"/>
      <c r="K422" s="4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</row>
    <row r="423" ht="18.0" customHeight="1">
      <c r="A423" s="3"/>
      <c r="B423" s="3"/>
      <c r="C423" s="3"/>
      <c r="D423" s="3"/>
      <c r="E423" s="3"/>
      <c r="F423" s="3"/>
      <c r="G423" s="3"/>
      <c r="H423" s="3"/>
      <c r="I423" s="3"/>
      <c r="J423" s="4"/>
      <c r="K423" s="4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</row>
    <row r="424" ht="18.0" customHeight="1">
      <c r="A424" s="3"/>
      <c r="B424" s="3"/>
      <c r="C424" s="3"/>
      <c r="D424" s="3"/>
      <c r="E424" s="3"/>
      <c r="F424" s="3"/>
      <c r="G424" s="3"/>
      <c r="H424" s="3"/>
      <c r="I424" s="3"/>
      <c r="J424" s="4"/>
      <c r="K424" s="4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</row>
    <row r="425" ht="18.0" customHeight="1">
      <c r="A425" s="3"/>
      <c r="B425" s="3"/>
      <c r="C425" s="3"/>
      <c r="D425" s="3"/>
      <c r="E425" s="3"/>
      <c r="F425" s="3"/>
      <c r="G425" s="3"/>
      <c r="H425" s="3"/>
      <c r="I425" s="3"/>
      <c r="J425" s="4"/>
      <c r="K425" s="4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</row>
    <row r="426" ht="18.0" customHeight="1">
      <c r="A426" s="3"/>
      <c r="B426" s="3"/>
      <c r="C426" s="3"/>
      <c r="D426" s="3"/>
      <c r="E426" s="3"/>
      <c r="F426" s="3"/>
      <c r="G426" s="3"/>
      <c r="H426" s="3"/>
      <c r="I426" s="3"/>
      <c r="J426" s="4"/>
      <c r="K426" s="4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</row>
    <row r="427" ht="18.0" customHeight="1">
      <c r="A427" s="3"/>
      <c r="B427" s="3"/>
      <c r="C427" s="3"/>
      <c r="D427" s="3"/>
      <c r="E427" s="3"/>
      <c r="F427" s="3"/>
      <c r="G427" s="3"/>
      <c r="H427" s="3"/>
      <c r="I427" s="3"/>
      <c r="J427" s="4"/>
      <c r="K427" s="4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</row>
    <row r="428" ht="18.0" customHeight="1">
      <c r="A428" s="3"/>
      <c r="B428" s="3"/>
      <c r="C428" s="3"/>
      <c r="D428" s="3"/>
      <c r="E428" s="3"/>
      <c r="F428" s="3"/>
      <c r="G428" s="3"/>
      <c r="H428" s="3"/>
      <c r="I428" s="3"/>
      <c r="J428" s="4"/>
      <c r="K428" s="4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</row>
    <row r="429" ht="18.0" customHeight="1">
      <c r="A429" s="3"/>
      <c r="B429" s="3"/>
      <c r="C429" s="3"/>
      <c r="D429" s="3"/>
      <c r="E429" s="3"/>
      <c r="F429" s="3"/>
      <c r="G429" s="3"/>
      <c r="H429" s="3"/>
      <c r="I429" s="3"/>
      <c r="J429" s="4"/>
      <c r="K429" s="4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</row>
    <row r="430" ht="18.0" customHeight="1">
      <c r="A430" s="3"/>
      <c r="B430" s="3"/>
      <c r="C430" s="3"/>
      <c r="D430" s="3"/>
      <c r="E430" s="3"/>
      <c r="F430" s="3"/>
      <c r="G430" s="3"/>
      <c r="H430" s="3"/>
      <c r="I430" s="3"/>
      <c r="J430" s="4"/>
      <c r="K430" s="4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</row>
    <row r="431" ht="18.0" customHeight="1">
      <c r="A431" s="3"/>
      <c r="B431" s="3"/>
      <c r="C431" s="3"/>
      <c r="D431" s="3"/>
      <c r="E431" s="3"/>
      <c r="F431" s="3"/>
      <c r="G431" s="3"/>
      <c r="H431" s="3"/>
      <c r="I431" s="3"/>
      <c r="J431" s="4"/>
      <c r="K431" s="4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</row>
    <row r="432" ht="18.0" customHeight="1">
      <c r="A432" s="3"/>
      <c r="B432" s="3"/>
      <c r="C432" s="3"/>
      <c r="D432" s="3"/>
      <c r="E432" s="3"/>
      <c r="F432" s="3"/>
      <c r="G432" s="3"/>
      <c r="H432" s="3"/>
      <c r="I432" s="3"/>
      <c r="J432" s="4"/>
      <c r="K432" s="4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</row>
    <row r="433" ht="18.0" customHeight="1">
      <c r="A433" s="3"/>
      <c r="B433" s="3"/>
      <c r="C433" s="3"/>
      <c r="D433" s="3"/>
      <c r="E433" s="3"/>
      <c r="F433" s="3"/>
      <c r="G433" s="3"/>
      <c r="H433" s="3"/>
      <c r="I433" s="3"/>
      <c r="J433" s="4"/>
      <c r="K433" s="4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</row>
    <row r="434" ht="18.0" customHeight="1">
      <c r="A434" s="3"/>
      <c r="B434" s="3"/>
      <c r="C434" s="3"/>
      <c r="D434" s="3"/>
      <c r="E434" s="3"/>
      <c r="F434" s="3"/>
      <c r="G434" s="3"/>
      <c r="H434" s="3"/>
      <c r="I434" s="3"/>
      <c r="J434" s="4"/>
      <c r="K434" s="4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</row>
    <row r="435" ht="18.0" customHeight="1">
      <c r="A435" s="3"/>
      <c r="B435" s="3"/>
      <c r="C435" s="3"/>
      <c r="D435" s="3"/>
      <c r="E435" s="3"/>
      <c r="F435" s="3"/>
      <c r="G435" s="3"/>
      <c r="H435" s="3"/>
      <c r="I435" s="3"/>
      <c r="J435" s="4"/>
      <c r="K435" s="4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</row>
    <row r="436" ht="18.0" customHeight="1">
      <c r="A436" s="3"/>
      <c r="B436" s="3"/>
      <c r="C436" s="3"/>
      <c r="D436" s="3"/>
      <c r="E436" s="3"/>
      <c r="F436" s="3"/>
      <c r="G436" s="3"/>
      <c r="H436" s="3"/>
      <c r="I436" s="3"/>
      <c r="J436" s="4"/>
      <c r="K436" s="4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</row>
    <row r="437" ht="18.0" customHeight="1">
      <c r="A437" s="3"/>
      <c r="B437" s="3"/>
      <c r="C437" s="3"/>
      <c r="D437" s="3"/>
      <c r="E437" s="3"/>
      <c r="F437" s="3"/>
      <c r="G437" s="3"/>
      <c r="H437" s="3"/>
      <c r="I437" s="3"/>
      <c r="J437" s="4"/>
      <c r="K437" s="4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</row>
    <row r="438" ht="18.0" customHeight="1">
      <c r="A438" s="3"/>
      <c r="B438" s="3"/>
      <c r="C438" s="3"/>
      <c r="D438" s="3"/>
      <c r="E438" s="3"/>
      <c r="F438" s="3"/>
      <c r="G438" s="3"/>
      <c r="H438" s="3"/>
      <c r="I438" s="3"/>
      <c r="J438" s="4"/>
      <c r="K438" s="4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</row>
    <row r="439" ht="18.0" customHeight="1">
      <c r="A439" s="3"/>
      <c r="B439" s="3"/>
      <c r="C439" s="3"/>
      <c r="D439" s="3"/>
      <c r="E439" s="3"/>
      <c r="F439" s="3"/>
      <c r="G439" s="3"/>
      <c r="H439" s="3"/>
      <c r="I439" s="3"/>
      <c r="J439" s="4"/>
      <c r="K439" s="4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</row>
    <row r="440" ht="18.0" customHeight="1">
      <c r="A440" s="3"/>
      <c r="B440" s="3"/>
      <c r="C440" s="3"/>
      <c r="D440" s="3"/>
      <c r="E440" s="3"/>
      <c r="F440" s="3"/>
      <c r="G440" s="3"/>
      <c r="H440" s="3"/>
      <c r="I440" s="3"/>
      <c r="J440" s="4"/>
      <c r="K440" s="4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</row>
    <row r="441" ht="18.0" customHeight="1">
      <c r="A441" s="3"/>
      <c r="B441" s="3"/>
      <c r="C441" s="3"/>
      <c r="D441" s="3"/>
      <c r="E441" s="3"/>
      <c r="F441" s="3"/>
      <c r="G441" s="3"/>
      <c r="H441" s="3"/>
      <c r="I441" s="3"/>
      <c r="J441" s="4"/>
      <c r="K441" s="4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</row>
    <row r="442" ht="18.0" customHeight="1">
      <c r="A442" s="3"/>
      <c r="B442" s="3"/>
      <c r="C442" s="3"/>
      <c r="D442" s="3"/>
      <c r="E442" s="3"/>
      <c r="F442" s="3"/>
      <c r="G442" s="3"/>
      <c r="H442" s="3"/>
      <c r="I442" s="3"/>
      <c r="J442" s="4"/>
      <c r="K442" s="4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</row>
    <row r="443" ht="18.0" customHeight="1">
      <c r="A443" s="3"/>
      <c r="B443" s="3"/>
      <c r="C443" s="3"/>
      <c r="D443" s="3"/>
      <c r="E443" s="3"/>
      <c r="F443" s="3"/>
      <c r="G443" s="3"/>
      <c r="H443" s="3"/>
      <c r="I443" s="3"/>
      <c r="J443" s="4"/>
      <c r="K443" s="4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</row>
    <row r="444" ht="18.0" customHeight="1">
      <c r="A444" s="3"/>
      <c r="B444" s="3"/>
      <c r="C444" s="3"/>
      <c r="D444" s="3"/>
      <c r="E444" s="3"/>
      <c r="F444" s="3"/>
      <c r="G444" s="3"/>
      <c r="H444" s="3"/>
      <c r="I444" s="3"/>
      <c r="J444" s="4"/>
      <c r="K444" s="4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</row>
    <row r="445" ht="18.0" customHeight="1">
      <c r="A445" s="3"/>
      <c r="B445" s="3"/>
      <c r="C445" s="3"/>
      <c r="D445" s="3"/>
      <c r="E445" s="3"/>
      <c r="F445" s="3"/>
      <c r="G445" s="3"/>
      <c r="H445" s="3"/>
      <c r="I445" s="3"/>
      <c r="J445" s="4"/>
      <c r="K445" s="4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</row>
    <row r="446" ht="18.0" customHeight="1">
      <c r="A446" s="3"/>
      <c r="B446" s="3"/>
      <c r="C446" s="3"/>
      <c r="D446" s="3"/>
      <c r="E446" s="3"/>
      <c r="F446" s="3"/>
      <c r="G446" s="3"/>
      <c r="H446" s="3"/>
      <c r="I446" s="3"/>
      <c r="J446" s="4"/>
      <c r="K446" s="4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</row>
    <row r="447" ht="18.0" customHeight="1">
      <c r="A447" s="3"/>
      <c r="B447" s="3"/>
      <c r="C447" s="3"/>
      <c r="D447" s="3"/>
      <c r="E447" s="3"/>
      <c r="F447" s="3"/>
      <c r="G447" s="3"/>
      <c r="H447" s="3"/>
      <c r="I447" s="3"/>
      <c r="J447" s="4"/>
      <c r="K447" s="4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</row>
    <row r="448" ht="18.0" customHeight="1">
      <c r="A448" s="3"/>
      <c r="B448" s="3"/>
      <c r="C448" s="3"/>
      <c r="D448" s="3"/>
      <c r="E448" s="3"/>
      <c r="F448" s="3"/>
      <c r="G448" s="3"/>
      <c r="H448" s="3"/>
      <c r="I448" s="3"/>
      <c r="J448" s="4"/>
      <c r="K448" s="4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</row>
    <row r="449" ht="18.0" customHeight="1">
      <c r="A449" s="3"/>
      <c r="B449" s="3"/>
      <c r="C449" s="3"/>
      <c r="D449" s="3"/>
      <c r="E449" s="3"/>
      <c r="F449" s="3"/>
      <c r="G449" s="3"/>
      <c r="H449" s="3"/>
      <c r="I449" s="3"/>
      <c r="J449" s="4"/>
      <c r="K449" s="4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</row>
    <row r="450" ht="18.0" customHeight="1">
      <c r="A450" s="3"/>
      <c r="B450" s="3"/>
      <c r="C450" s="3"/>
      <c r="D450" s="3"/>
      <c r="E450" s="3"/>
      <c r="F450" s="3"/>
      <c r="G450" s="3"/>
      <c r="H450" s="3"/>
      <c r="I450" s="3"/>
      <c r="J450" s="4"/>
      <c r="K450" s="4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</row>
    <row r="451" ht="18.0" customHeight="1">
      <c r="A451" s="3"/>
      <c r="B451" s="3"/>
      <c r="C451" s="3"/>
      <c r="D451" s="3"/>
      <c r="E451" s="3"/>
      <c r="F451" s="3"/>
      <c r="G451" s="3"/>
      <c r="H451" s="3"/>
      <c r="I451" s="3"/>
      <c r="J451" s="4"/>
      <c r="K451" s="4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</row>
    <row r="452" ht="18.0" customHeight="1">
      <c r="A452" s="3"/>
      <c r="B452" s="3"/>
      <c r="C452" s="3"/>
      <c r="D452" s="3"/>
      <c r="E452" s="3"/>
      <c r="F452" s="3"/>
      <c r="G452" s="3"/>
      <c r="H452" s="3"/>
      <c r="I452" s="3"/>
      <c r="J452" s="4"/>
      <c r="K452" s="4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</row>
    <row r="453" ht="18.0" customHeight="1">
      <c r="A453" s="3"/>
      <c r="B453" s="3"/>
      <c r="C453" s="3"/>
      <c r="D453" s="3"/>
      <c r="E453" s="3"/>
      <c r="F453" s="3"/>
      <c r="G453" s="3"/>
      <c r="H453" s="3"/>
      <c r="I453" s="3"/>
      <c r="J453" s="4"/>
      <c r="K453" s="4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</row>
    <row r="454" ht="18.0" customHeight="1">
      <c r="A454" s="3"/>
      <c r="B454" s="3"/>
      <c r="C454" s="3"/>
      <c r="D454" s="3"/>
      <c r="E454" s="3"/>
      <c r="F454" s="3"/>
      <c r="G454" s="3"/>
      <c r="H454" s="3"/>
      <c r="I454" s="3"/>
      <c r="J454" s="4"/>
      <c r="K454" s="4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</row>
    <row r="455" ht="18.0" customHeight="1">
      <c r="A455" s="3"/>
      <c r="B455" s="3"/>
      <c r="C455" s="3"/>
      <c r="D455" s="3"/>
      <c r="E455" s="3"/>
      <c r="F455" s="3"/>
      <c r="G455" s="3"/>
      <c r="H455" s="3"/>
      <c r="I455" s="3"/>
      <c r="J455" s="4"/>
      <c r="K455" s="4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</row>
    <row r="456" ht="18.0" customHeight="1">
      <c r="A456" s="3"/>
      <c r="B456" s="3"/>
      <c r="C456" s="3"/>
      <c r="D456" s="3"/>
      <c r="E456" s="3"/>
      <c r="F456" s="3"/>
      <c r="G456" s="3"/>
      <c r="H456" s="3"/>
      <c r="I456" s="3"/>
      <c r="J456" s="4"/>
      <c r="K456" s="4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</row>
    <row r="457" ht="18.0" customHeight="1">
      <c r="A457" s="3"/>
      <c r="B457" s="3"/>
      <c r="C457" s="3"/>
      <c r="D457" s="3"/>
      <c r="E457" s="3"/>
      <c r="F457" s="3"/>
      <c r="G457" s="3"/>
      <c r="H457" s="3"/>
      <c r="I457" s="3"/>
      <c r="J457" s="4"/>
      <c r="K457" s="4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</row>
    <row r="458" ht="18.0" customHeight="1">
      <c r="A458" s="3"/>
      <c r="B458" s="3"/>
      <c r="C458" s="3"/>
      <c r="D458" s="3"/>
      <c r="E458" s="3"/>
      <c r="F458" s="3"/>
      <c r="G458" s="3"/>
      <c r="H458" s="3"/>
      <c r="I458" s="3"/>
      <c r="J458" s="4"/>
      <c r="K458" s="4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</row>
    <row r="459" ht="18.0" customHeight="1">
      <c r="A459" s="3"/>
      <c r="B459" s="3"/>
      <c r="C459" s="3"/>
      <c r="D459" s="3"/>
      <c r="E459" s="3"/>
      <c r="F459" s="3"/>
      <c r="G459" s="3"/>
      <c r="H459" s="3"/>
      <c r="I459" s="3"/>
      <c r="J459" s="4"/>
      <c r="K459" s="4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</row>
    <row r="460" ht="18.0" customHeight="1">
      <c r="A460" s="3"/>
      <c r="B460" s="3"/>
      <c r="C460" s="3"/>
      <c r="D460" s="3"/>
      <c r="E460" s="3"/>
      <c r="F460" s="3"/>
      <c r="G460" s="3"/>
      <c r="H460" s="3"/>
      <c r="I460" s="3"/>
      <c r="J460" s="4"/>
      <c r="K460" s="4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</row>
    <row r="461" ht="18.0" customHeight="1">
      <c r="A461" s="3"/>
      <c r="B461" s="3"/>
      <c r="C461" s="3"/>
      <c r="D461" s="3"/>
      <c r="E461" s="3"/>
      <c r="F461" s="3"/>
      <c r="G461" s="3"/>
      <c r="H461" s="3"/>
      <c r="I461" s="3"/>
      <c r="J461" s="4"/>
      <c r="K461" s="4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</row>
    <row r="462" ht="18.0" customHeight="1">
      <c r="A462" s="3"/>
      <c r="B462" s="3"/>
      <c r="C462" s="3"/>
      <c r="D462" s="3"/>
      <c r="E462" s="3"/>
      <c r="F462" s="3"/>
      <c r="G462" s="3"/>
      <c r="H462" s="3"/>
      <c r="I462" s="3"/>
      <c r="J462" s="4"/>
      <c r="K462" s="4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</row>
    <row r="463" ht="18.0" customHeight="1">
      <c r="A463" s="3"/>
      <c r="B463" s="3"/>
      <c r="C463" s="3"/>
      <c r="D463" s="3"/>
      <c r="E463" s="3"/>
      <c r="F463" s="3"/>
      <c r="G463" s="3"/>
      <c r="H463" s="3"/>
      <c r="I463" s="3"/>
      <c r="J463" s="4"/>
      <c r="K463" s="4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</row>
    <row r="464" ht="18.0" customHeight="1">
      <c r="A464" s="3"/>
      <c r="B464" s="3"/>
      <c r="C464" s="3"/>
      <c r="D464" s="3"/>
      <c r="E464" s="3"/>
      <c r="F464" s="3"/>
      <c r="G464" s="3"/>
      <c r="H464" s="3"/>
      <c r="I464" s="3"/>
      <c r="J464" s="4"/>
      <c r="K464" s="4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</row>
    <row r="465" ht="18.0" customHeight="1">
      <c r="A465" s="3"/>
      <c r="B465" s="3"/>
      <c r="C465" s="3"/>
      <c r="D465" s="3"/>
      <c r="E465" s="3"/>
      <c r="F465" s="3"/>
      <c r="G465" s="3"/>
      <c r="H465" s="3"/>
      <c r="I465" s="3"/>
      <c r="J465" s="4"/>
      <c r="K465" s="4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</row>
    <row r="466" ht="18.0" customHeight="1">
      <c r="A466" s="3"/>
      <c r="B466" s="3"/>
      <c r="C466" s="3"/>
      <c r="D466" s="3"/>
      <c r="E466" s="3"/>
      <c r="F466" s="3"/>
      <c r="G466" s="3"/>
      <c r="H466" s="3"/>
      <c r="I466" s="3"/>
      <c r="J466" s="4"/>
      <c r="K466" s="4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</row>
    <row r="467" ht="18.0" customHeight="1">
      <c r="A467" s="3"/>
      <c r="B467" s="3"/>
      <c r="C467" s="3"/>
      <c r="D467" s="3"/>
      <c r="E467" s="3"/>
      <c r="F467" s="3"/>
      <c r="G467" s="3"/>
      <c r="H467" s="3"/>
      <c r="I467" s="3"/>
      <c r="J467" s="4"/>
      <c r="K467" s="4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</row>
    <row r="468" ht="18.0" customHeight="1">
      <c r="A468" s="3"/>
      <c r="B468" s="3"/>
      <c r="C468" s="3"/>
      <c r="D468" s="3"/>
      <c r="E468" s="3"/>
      <c r="F468" s="3"/>
      <c r="G468" s="3"/>
      <c r="H468" s="3"/>
      <c r="I468" s="3"/>
      <c r="J468" s="4"/>
      <c r="K468" s="4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</row>
    <row r="469" ht="18.0" customHeight="1">
      <c r="A469" s="3"/>
      <c r="B469" s="3"/>
      <c r="C469" s="3"/>
      <c r="D469" s="3"/>
      <c r="E469" s="3"/>
      <c r="F469" s="3"/>
      <c r="G469" s="3"/>
      <c r="H469" s="3"/>
      <c r="I469" s="3"/>
      <c r="J469" s="4"/>
      <c r="K469" s="4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</row>
    <row r="470" ht="18.0" customHeight="1">
      <c r="A470" s="3"/>
      <c r="B470" s="3"/>
      <c r="C470" s="3"/>
      <c r="D470" s="3"/>
      <c r="E470" s="3"/>
      <c r="F470" s="3"/>
      <c r="G470" s="3"/>
      <c r="H470" s="3"/>
      <c r="I470" s="3"/>
      <c r="J470" s="4"/>
      <c r="K470" s="4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</row>
    <row r="471" ht="18.0" customHeight="1">
      <c r="A471" s="3"/>
      <c r="B471" s="3"/>
      <c r="C471" s="3"/>
      <c r="D471" s="3"/>
      <c r="E471" s="3"/>
      <c r="F471" s="3"/>
      <c r="G471" s="3"/>
      <c r="H471" s="3"/>
      <c r="I471" s="3"/>
      <c r="J471" s="4"/>
      <c r="K471" s="4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</row>
    <row r="472" ht="18.0" customHeight="1">
      <c r="A472" s="3"/>
      <c r="B472" s="3"/>
      <c r="C472" s="3"/>
      <c r="D472" s="3"/>
      <c r="E472" s="3"/>
      <c r="F472" s="3"/>
      <c r="G472" s="3"/>
      <c r="H472" s="3"/>
      <c r="I472" s="3"/>
      <c r="J472" s="4"/>
      <c r="K472" s="4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</row>
    <row r="473" ht="18.0" customHeight="1">
      <c r="A473" s="3"/>
      <c r="B473" s="3"/>
      <c r="C473" s="3"/>
      <c r="D473" s="3"/>
      <c r="E473" s="3"/>
      <c r="F473" s="3"/>
      <c r="G473" s="3"/>
      <c r="H473" s="3"/>
      <c r="I473" s="3"/>
      <c r="J473" s="4"/>
      <c r="K473" s="4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</row>
    <row r="474" ht="18.0" customHeight="1">
      <c r="A474" s="3"/>
      <c r="B474" s="3"/>
      <c r="C474" s="3"/>
      <c r="D474" s="3"/>
      <c r="E474" s="3"/>
      <c r="F474" s="3"/>
      <c r="G474" s="3"/>
      <c r="H474" s="3"/>
      <c r="I474" s="3"/>
      <c r="J474" s="4"/>
      <c r="K474" s="4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</row>
    <row r="475" ht="18.0" customHeight="1">
      <c r="A475" s="3"/>
      <c r="B475" s="3"/>
      <c r="C475" s="3"/>
      <c r="D475" s="3"/>
      <c r="E475" s="3"/>
      <c r="F475" s="3"/>
      <c r="G475" s="3"/>
      <c r="H475" s="3"/>
      <c r="I475" s="3"/>
      <c r="J475" s="4"/>
      <c r="K475" s="4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</row>
    <row r="476" ht="18.0" customHeight="1">
      <c r="A476" s="3"/>
      <c r="B476" s="3"/>
      <c r="C476" s="3"/>
      <c r="D476" s="3"/>
      <c r="E476" s="3"/>
      <c r="F476" s="3"/>
      <c r="G476" s="3"/>
      <c r="H476" s="3"/>
      <c r="I476" s="3"/>
      <c r="J476" s="4"/>
      <c r="K476" s="4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</row>
    <row r="477" ht="18.0" customHeight="1">
      <c r="A477" s="3"/>
      <c r="B477" s="3"/>
      <c r="C477" s="3"/>
      <c r="D477" s="3"/>
      <c r="E477" s="3"/>
      <c r="F477" s="3"/>
      <c r="G477" s="3"/>
      <c r="H477" s="3"/>
      <c r="I477" s="3"/>
      <c r="J477" s="4"/>
      <c r="K477" s="4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</row>
    <row r="478" ht="18.0" customHeight="1">
      <c r="A478" s="3"/>
      <c r="B478" s="3"/>
      <c r="C478" s="3"/>
      <c r="D478" s="3"/>
      <c r="E478" s="3"/>
      <c r="F478" s="3"/>
      <c r="G478" s="3"/>
      <c r="H478" s="3"/>
      <c r="I478" s="3"/>
      <c r="J478" s="4"/>
      <c r="K478" s="4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</row>
    <row r="479" ht="18.0" customHeight="1">
      <c r="A479" s="3"/>
      <c r="B479" s="3"/>
      <c r="C479" s="3"/>
      <c r="D479" s="3"/>
      <c r="E479" s="3"/>
      <c r="F479" s="3"/>
      <c r="G479" s="3"/>
      <c r="H479" s="3"/>
      <c r="I479" s="3"/>
      <c r="J479" s="4"/>
      <c r="K479" s="4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</row>
    <row r="480" ht="18.0" customHeight="1">
      <c r="A480" s="3"/>
      <c r="B480" s="3"/>
      <c r="C480" s="3"/>
      <c r="D480" s="3"/>
      <c r="E480" s="3"/>
      <c r="F480" s="3"/>
      <c r="G480" s="3"/>
      <c r="H480" s="3"/>
      <c r="I480" s="3"/>
      <c r="J480" s="4"/>
      <c r="K480" s="4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</row>
    <row r="481" ht="18.0" customHeight="1">
      <c r="A481" s="3"/>
      <c r="B481" s="3"/>
      <c r="C481" s="3"/>
      <c r="D481" s="3"/>
      <c r="E481" s="3"/>
      <c r="F481" s="3"/>
      <c r="G481" s="3"/>
      <c r="H481" s="3"/>
      <c r="I481" s="3"/>
      <c r="J481" s="4"/>
      <c r="K481" s="4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</row>
    <row r="482" ht="18.0" customHeight="1">
      <c r="A482" s="3"/>
      <c r="B482" s="3"/>
      <c r="C482" s="3"/>
      <c r="D482" s="3"/>
      <c r="E482" s="3"/>
      <c r="F482" s="3"/>
      <c r="G482" s="3"/>
      <c r="H482" s="3"/>
      <c r="I482" s="3"/>
      <c r="J482" s="4"/>
      <c r="K482" s="4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</row>
    <row r="483" ht="18.0" customHeight="1">
      <c r="A483" s="3"/>
      <c r="B483" s="3"/>
      <c r="C483" s="3"/>
      <c r="D483" s="3"/>
      <c r="E483" s="3"/>
      <c r="F483" s="3"/>
      <c r="G483" s="3"/>
      <c r="H483" s="3"/>
      <c r="I483" s="3"/>
      <c r="J483" s="4"/>
      <c r="K483" s="4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</row>
    <row r="484" ht="18.0" customHeight="1">
      <c r="A484" s="3"/>
      <c r="B484" s="3"/>
      <c r="C484" s="3"/>
      <c r="D484" s="3"/>
      <c r="E484" s="3"/>
      <c r="F484" s="3"/>
      <c r="G484" s="3"/>
      <c r="H484" s="3"/>
      <c r="I484" s="3"/>
      <c r="J484" s="4"/>
      <c r="K484" s="4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</row>
    <row r="485" ht="18.0" customHeight="1">
      <c r="A485" s="3"/>
      <c r="B485" s="3"/>
      <c r="C485" s="3"/>
      <c r="D485" s="3"/>
      <c r="E485" s="3"/>
      <c r="F485" s="3"/>
      <c r="G485" s="3"/>
      <c r="H485" s="3"/>
      <c r="I485" s="3"/>
      <c r="J485" s="4"/>
      <c r="K485" s="4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</row>
    <row r="486" ht="18.0" customHeight="1">
      <c r="A486" s="3"/>
      <c r="B486" s="3"/>
      <c r="C486" s="3"/>
      <c r="D486" s="3"/>
      <c r="E486" s="3"/>
      <c r="F486" s="3"/>
      <c r="G486" s="3"/>
      <c r="H486" s="3"/>
      <c r="I486" s="3"/>
      <c r="J486" s="4"/>
      <c r="K486" s="4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</row>
    <row r="487" ht="18.0" customHeight="1">
      <c r="A487" s="3"/>
      <c r="B487" s="3"/>
      <c r="C487" s="3"/>
      <c r="D487" s="3"/>
      <c r="E487" s="3"/>
      <c r="F487" s="3"/>
      <c r="G487" s="3"/>
      <c r="H487" s="3"/>
      <c r="I487" s="3"/>
      <c r="J487" s="4"/>
      <c r="K487" s="4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</row>
    <row r="488" ht="18.0" customHeight="1">
      <c r="A488" s="3"/>
      <c r="B488" s="3"/>
      <c r="C488" s="3"/>
      <c r="D488" s="3"/>
      <c r="E488" s="3"/>
      <c r="F488" s="3"/>
      <c r="G488" s="3"/>
      <c r="H488" s="3"/>
      <c r="I488" s="3"/>
      <c r="J488" s="4"/>
      <c r="K488" s="4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</row>
    <row r="489" ht="18.0" customHeight="1">
      <c r="A489" s="3"/>
      <c r="B489" s="3"/>
      <c r="C489" s="3"/>
      <c r="D489" s="3"/>
      <c r="E489" s="3"/>
      <c r="F489" s="3"/>
      <c r="G489" s="3"/>
      <c r="H489" s="3"/>
      <c r="I489" s="3"/>
      <c r="J489" s="4"/>
      <c r="K489" s="4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</row>
    <row r="490" ht="18.0" customHeight="1">
      <c r="A490" s="3"/>
      <c r="B490" s="3"/>
      <c r="C490" s="3"/>
      <c r="D490" s="3"/>
      <c r="E490" s="3"/>
      <c r="F490" s="3"/>
      <c r="G490" s="3"/>
      <c r="H490" s="3"/>
      <c r="I490" s="3"/>
      <c r="J490" s="4"/>
      <c r="K490" s="4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</row>
    <row r="491" ht="18.0" customHeight="1">
      <c r="A491" s="3"/>
      <c r="B491" s="3"/>
      <c r="C491" s="3"/>
      <c r="D491" s="3"/>
      <c r="E491" s="3"/>
      <c r="F491" s="3"/>
      <c r="G491" s="3"/>
      <c r="H491" s="3"/>
      <c r="I491" s="3"/>
      <c r="J491" s="4"/>
      <c r="K491" s="4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</row>
    <row r="492" ht="18.0" customHeight="1">
      <c r="A492" s="3"/>
      <c r="B492" s="3"/>
      <c r="C492" s="3"/>
      <c r="D492" s="3"/>
      <c r="E492" s="3"/>
      <c r="F492" s="3"/>
      <c r="G492" s="3"/>
      <c r="H492" s="3"/>
      <c r="I492" s="3"/>
      <c r="J492" s="4"/>
      <c r="K492" s="4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</row>
    <row r="493" ht="18.0" customHeight="1">
      <c r="A493" s="3"/>
      <c r="B493" s="3"/>
      <c r="C493" s="3"/>
      <c r="D493" s="3"/>
      <c r="E493" s="3"/>
      <c r="F493" s="3"/>
      <c r="G493" s="3"/>
      <c r="H493" s="3"/>
      <c r="I493" s="3"/>
      <c r="J493" s="4"/>
      <c r="K493" s="4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</row>
    <row r="494" ht="18.0" customHeight="1">
      <c r="A494" s="3"/>
      <c r="B494" s="3"/>
      <c r="C494" s="3"/>
      <c r="D494" s="3"/>
      <c r="E494" s="3"/>
      <c r="F494" s="3"/>
      <c r="G494" s="3"/>
      <c r="H494" s="3"/>
      <c r="I494" s="3"/>
      <c r="J494" s="4"/>
      <c r="K494" s="4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</row>
    <row r="495" ht="18.0" customHeight="1">
      <c r="A495" s="3"/>
      <c r="B495" s="3"/>
      <c r="C495" s="3"/>
      <c r="D495" s="3"/>
      <c r="E495" s="3"/>
      <c r="F495" s="3"/>
      <c r="G495" s="3"/>
      <c r="H495" s="3"/>
      <c r="I495" s="3"/>
      <c r="J495" s="4"/>
      <c r="K495" s="4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</row>
    <row r="496" ht="18.0" customHeight="1">
      <c r="A496" s="3"/>
      <c r="B496" s="3"/>
      <c r="C496" s="3"/>
      <c r="D496" s="3"/>
      <c r="E496" s="3"/>
      <c r="F496" s="3"/>
      <c r="G496" s="3"/>
      <c r="H496" s="3"/>
      <c r="I496" s="3"/>
      <c r="J496" s="4"/>
      <c r="K496" s="4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</row>
    <row r="497" ht="18.0" customHeight="1">
      <c r="A497" s="3"/>
      <c r="B497" s="3"/>
      <c r="C497" s="3"/>
      <c r="D497" s="3"/>
      <c r="E497" s="3"/>
      <c r="F497" s="3"/>
      <c r="G497" s="3"/>
      <c r="H497" s="3"/>
      <c r="I497" s="3"/>
      <c r="J497" s="4"/>
      <c r="K497" s="4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</row>
    <row r="498" ht="18.0" customHeight="1">
      <c r="A498" s="3"/>
      <c r="B498" s="3"/>
      <c r="C498" s="3"/>
      <c r="D498" s="3"/>
      <c r="E498" s="3"/>
      <c r="F498" s="3"/>
      <c r="G498" s="3"/>
      <c r="H498" s="3"/>
      <c r="I498" s="3"/>
      <c r="J498" s="4"/>
      <c r="K498" s="4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</row>
    <row r="499" ht="18.0" customHeight="1">
      <c r="A499" s="3"/>
      <c r="B499" s="3"/>
      <c r="C499" s="3"/>
      <c r="D499" s="3"/>
      <c r="E499" s="3"/>
      <c r="F499" s="3"/>
      <c r="G499" s="3"/>
      <c r="H499" s="3"/>
      <c r="I499" s="3"/>
      <c r="J499" s="4"/>
      <c r="K499" s="4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</row>
    <row r="500" ht="18.0" customHeight="1">
      <c r="A500" s="3"/>
      <c r="B500" s="3"/>
      <c r="C500" s="3"/>
      <c r="D500" s="3"/>
      <c r="E500" s="3"/>
      <c r="F500" s="3"/>
      <c r="G500" s="3"/>
      <c r="H500" s="3"/>
      <c r="I500" s="3"/>
      <c r="J500" s="4"/>
      <c r="K500" s="4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</row>
    <row r="501" ht="18.0" customHeight="1">
      <c r="A501" s="3"/>
      <c r="B501" s="3"/>
      <c r="C501" s="3"/>
      <c r="D501" s="3"/>
      <c r="E501" s="3"/>
      <c r="F501" s="3"/>
      <c r="G501" s="3"/>
      <c r="H501" s="3"/>
      <c r="I501" s="3"/>
      <c r="J501" s="4"/>
      <c r="K501" s="4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</row>
    <row r="502" ht="18.0" customHeight="1">
      <c r="A502" s="3"/>
      <c r="B502" s="3"/>
      <c r="C502" s="3"/>
      <c r="D502" s="3"/>
      <c r="E502" s="3"/>
      <c r="F502" s="3"/>
      <c r="G502" s="3"/>
      <c r="H502" s="3"/>
      <c r="I502" s="3"/>
      <c r="J502" s="4"/>
      <c r="K502" s="4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</row>
    <row r="503" ht="18.0" customHeight="1">
      <c r="A503" s="3"/>
      <c r="B503" s="3"/>
      <c r="C503" s="3"/>
      <c r="D503" s="3"/>
      <c r="E503" s="3"/>
      <c r="F503" s="3"/>
      <c r="G503" s="3"/>
      <c r="H503" s="3"/>
      <c r="I503" s="3"/>
      <c r="J503" s="4"/>
      <c r="K503" s="4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</row>
    <row r="504" ht="18.0" customHeight="1">
      <c r="A504" s="3"/>
      <c r="B504" s="3"/>
      <c r="C504" s="3"/>
      <c r="D504" s="3"/>
      <c r="E504" s="3"/>
      <c r="F504" s="3"/>
      <c r="G504" s="3"/>
      <c r="H504" s="3"/>
      <c r="I504" s="3"/>
      <c r="J504" s="4"/>
      <c r="K504" s="4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</row>
    <row r="505" ht="18.0" customHeight="1">
      <c r="A505" s="3"/>
      <c r="B505" s="3"/>
      <c r="C505" s="3"/>
      <c r="D505" s="3"/>
      <c r="E505" s="3"/>
      <c r="F505" s="3"/>
      <c r="G505" s="3"/>
      <c r="H505" s="3"/>
      <c r="I505" s="3"/>
      <c r="J505" s="4"/>
      <c r="K505" s="4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</row>
    <row r="506" ht="18.0" customHeight="1">
      <c r="A506" s="3"/>
      <c r="B506" s="3"/>
      <c r="C506" s="3"/>
      <c r="D506" s="3"/>
      <c r="E506" s="3"/>
      <c r="F506" s="3"/>
      <c r="G506" s="3"/>
      <c r="H506" s="3"/>
      <c r="I506" s="3"/>
      <c r="J506" s="4"/>
      <c r="K506" s="4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</row>
    <row r="507" ht="18.0" customHeight="1">
      <c r="A507" s="3"/>
      <c r="B507" s="3"/>
      <c r="C507" s="3"/>
      <c r="D507" s="3"/>
      <c r="E507" s="3"/>
      <c r="F507" s="3"/>
      <c r="G507" s="3"/>
      <c r="H507" s="3"/>
      <c r="I507" s="3"/>
      <c r="J507" s="4"/>
      <c r="K507" s="4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</row>
    <row r="508" ht="18.0" customHeight="1">
      <c r="A508" s="3"/>
      <c r="B508" s="3"/>
      <c r="C508" s="3"/>
      <c r="D508" s="3"/>
      <c r="E508" s="3"/>
      <c r="F508" s="3"/>
      <c r="G508" s="3"/>
      <c r="H508" s="3"/>
      <c r="I508" s="3"/>
      <c r="J508" s="4"/>
      <c r="K508" s="4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</row>
    <row r="509" ht="18.0" customHeight="1">
      <c r="A509" s="3"/>
      <c r="B509" s="3"/>
      <c r="C509" s="3"/>
      <c r="D509" s="3"/>
      <c r="E509" s="3"/>
      <c r="F509" s="3"/>
      <c r="G509" s="3"/>
      <c r="H509" s="3"/>
      <c r="I509" s="3"/>
      <c r="J509" s="4"/>
      <c r="K509" s="4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</row>
    <row r="510" ht="18.0" customHeight="1">
      <c r="A510" s="3"/>
      <c r="B510" s="3"/>
      <c r="C510" s="3"/>
      <c r="D510" s="3"/>
      <c r="E510" s="3"/>
      <c r="F510" s="3"/>
      <c r="G510" s="3"/>
      <c r="H510" s="3"/>
      <c r="I510" s="3"/>
      <c r="J510" s="4"/>
      <c r="K510" s="4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</row>
    <row r="511" ht="18.0" customHeight="1">
      <c r="A511" s="3"/>
      <c r="B511" s="3"/>
      <c r="C511" s="3"/>
      <c r="D511" s="3"/>
      <c r="E511" s="3"/>
      <c r="F511" s="3"/>
      <c r="G511" s="3"/>
      <c r="H511" s="3"/>
      <c r="I511" s="3"/>
      <c r="J511" s="4"/>
      <c r="K511" s="4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</row>
    <row r="512" ht="18.0" customHeight="1">
      <c r="A512" s="3"/>
      <c r="B512" s="3"/>
      <c r="C512" s="3"/>
      <c r="D512" s="3"/>
      <c r="E512" s="3"/>
      <c r="F512" s="3"/>
      <c r="G512" s="3"/>
      <c r="H512" s="3"/>
      <c r="I512" s="3"/>
      <c r="J512" s="4"/>
      <c r="K512" s="4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</row>
    <row r="513" ht="18.0" customHeight="1">
      <c r="A513" s="3"/>
      <c r="B513" s="3"/>
      <c r="C513" s="3"/>
      <c r="D513" s="3"/>
      <c r="E513" s="3"/>
      <c r="F513" s="3"/>
      <c r="G513" s="3"/>
      <c r="H513" s="3"/>
      <c r="I513" s="3"/>
      <c r="J513" s="4"/>
      <c r="K513" s="4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</row>
    <row r="514" ht="18.0" customHeight="1">
      <c r="A514" s="3"/>
      <c r="B514" s="3"/>
      <c r="C514" s="3"/>
      <c r="D514" s="3"/>
      <c r="E514" s="3"/>
      <c r="F514" s="3"/>
      <c r="G514" s="3"/>
      <c r="H514" s="3"/>
      <c r="I514" s="3"/>
      <c r="J514" s="4"/>
      <c r="K514" s="4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</row>
    <row r="515" ht="18.0" customHeight="1">
      <c r="A515" s="3"/>
      <c r="B515" s="3"/>
      <c r="C515" s="3"/>
      <c r="D515" s="3"/>
      <c r="E515" s="3"/>
      <c r="F515" s="3"/>
      <c r="G515" s="3"/>
      <c r="H515" s="3"/>
      <c r="I515" s="3"/>
      <c r="J515" s="4"/>
      <c r="K515" s="4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</row>
    <row r="516" ht="18.0" customHeight="1">
      <c r="A516" s="3"/>
      <c r="B516" s="3"/>
      <c r="C516" s="3"/>
      <c r="D516" s="3"/>
      <c r="E516" s="3"/>
      <c r="F516" s="3"/>
      <c r="G516" s="3"/>
      <c r="H516" s="3"/>
      <c r="I516" s="3"/>
      <c r="J516" s="4"/>
      <c r="K516" s="4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</row>
    <row r="517" ht="18.0" customHeight="1">
      <c r="A517" s="3"/>
      <c r="B517" s="3"/>
      <c r="C517" s="3"/>
      <c r="D517" s="3"/>
      <c r="E517" s="3"/>
      <c r="F517" s="3"/>
      <c r="G517" s="3"/>
      <c r="H517" s="3"/>
      <c r="I517" s="3"/>
      <c r="J517" s="4"/>
      <c r="K517" s="4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</row>
    <row r="518" ht="18.0" customHeight="1">
      <c r="A518" s="3"/>
      <c r="B518" s="3"/>
      <c r="C518" s="3"/>
      <c r="D518" s="3"/>
      <c r="E518" s="3"/>
      <c r="F518" s="3"/>
      <c r="G518" s="3"/>
      <c r="H518" s="3"/>
      <c r="I518" s="3"/>
      <c r="J518" s="4"/>
      <c r="K518" s="4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</row>
    <row r="519" ht="18.0" customHeight="1">
      <c r="A519" s="3"/>
      <c r="B519" s="3"/>
      <c r="C519" s="3"/>
      <c r="D519" s="3"/>
      <c r="E519" s="3"/>
      <c r="F519" s="3"/>
      <c r="G519" s="3"/>
      <c r="H519" s="3"/>
      <c r="I519" s="3"/>
      <c r="J519" s="4"/>
      <c r="K519" s="4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</row>
    <row r="520" ht="18.0" customHeight="1">
      <c r="A520" s="3"/>
      <c r="B520" s="3"/>
      <c r="C520" s="3"/>
      <c r="D520" s="3"/>
      <c r="E520" s="3"/>
      <c r="F520" s="3"/>
      <c r="G520" s="3"/>
      <c r="H520" s="3"/>
      <c r="I520" s="3"/>
      <c r="J520" s="4"/>
      <c r="K520" s="4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</row>
    <row r="521" ht="18.0" customHeight="1">
      <c r="A521" s="3"/>
      <c r="B521" s="3"/>
      <c r="C521" s="3"/>
      <c r="D521" s="3"/>
      <c r="E521" s="3"/>
      <c r="F521" s="3"/>
      <c r="G521" s="3"/>
      <c r="H521" s="3"/>
      <c r="I521" s="3"/>
      <c r="J521" s="4"/>
      <c r="K521" s="4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</row>
    <row r="522" ht="18.0" customHeight="1">
      <c r="A522" s="3"/>
      <c r="B522" s="3"/>
      <c r="C522" s="3"/>
      <c r="D522" s="3"/>
      <c r="E522" s="3"/>
      <c r="F522" s="3"/>
      <c r="G522" s="3"/>
      <c r="H522" s="3"/>
      <c r="I522" s="3"/>
      <c r="J522" s="4"/>
      <c r="K522" s="4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</row>
    <row r="523" ht="18.0" customHeight="1">
      <c r="A523" s="3"/>
      <c r="B523" s="3"/>
      <c r="C523" s="3"/>
      <c r="D523" s="3"/>
      <c r="E523" s="3"/>
      <c r="F523" s="3"/>
      <c r="G523" s="3"/>
      <c r="H523" s="3"/>
      <c r="I523" s="3"/>
      <c r="J523" s="4"/>
      <c r="K523" s="4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</row>
    <row r="524" ht="18.0" customHeight="1">
      <c r="A524" s="3"/>
      <c r="B524" s="3"/>
      <c r="C524" s="3"/>
      <c r="D524" s="3"/>
      <c r="E524" s="3"/>
      <c r="F524" s="3"/>
      <c r="G524" s="3"/>
      <c r="H524" s="3"/>
      <c r="I524" s="3"/>
      <c r="J524" s="4"/>
      <c r="K524" s="4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</row>
    <row r="525" ht="18.0" customHeight="1">
      <c r="A525" s="3"/>
      <c r="B525" s="3"/>
      <c r="C525" s="3"/>
      <c r="D525" s="3"/>
      <c r="E525" s="3"/>
      <c r="F525" s="3"/>
      <c r="G525" s="3"/>
      <c r="H525" s="3"/>
      <c r="I525" s="3"/>
      <c r="J525" s="4"/>
      <c r="K525" s="4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</row>
    <row r="526" ht="18.0" customHeight="1">
      <c r="A526" s="3"/>
      <c r="B526" s="3"/>
      <c r="C526" s="3"/>
      <c r="D526" s="3"/>
      <c r="E526" s="3"/>
      <c r="F526" s="3"/>
      <c r="G526" s="3"/>
      <c r="H526" s="3"/>
      <c r="I526" s="3"/>
      <c r="J526" s="4"/>
      <c r="K526" s="4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</row>
    <row r="527" ht="18.0" customHeight="1">
      <c r="A527" s="3"/>
      <c r="B527" s="3"/>
      <c r="C527" s="3"/>
      <c r="D527" s="3"/>
      <c r="E527" s="3"/>
      <c r="F527" s="3"/>
      <c r="G527" s="3"/>
      <c r="H527" s="3"/>
      <c r="I527" s="3"/>
      <c r="J527" s="4"/>
      <c r="K527" s="4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</row>
    <row r="528" ht="18.0" customHeight="1">
      <c r="A528" s="3"/>
      <c r="B528" s="3"/>
      <c r="C528" s="3"/>
      <c r="D528" s="3"/>
      <c r="E528" s="3"/>
      <c r="F528" s="3"/>
      <c r="G528" s="3"/>
      <c r="H528" s="3"/>
      <c r="I528" s="3"/>
      <c r="J528" s="4"/>
      <c r="K528" s="4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</row>
    <row r="529" ht="18.0" customHeight="1">
      <c r="A529" s="3"/>
      <c r="B529" s="3"/>
      <c r="C529" s="3"/>
      <c r="D529" s="3"/>
      <c r="E529" s="3"/>
      <c r="F529" s="3"/>
      <c r="G529" s="3"/>
      <c r="H529" s="3"/>
      <c r="I529" s="3"/>
      <c r="J529" s="4"/>
      <c r="K529" s="4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</row>
    <row r="530" ht="18.0" customHeight="1">
      <c r="A530" s="3"/>
      <c r="B530" s="3"/>
      <c r="C530" s="3"/>
      <c r="D530" s="3"/>
      <c r="E530" s="3"/>
      <c r="F530" s="3"/>
      <c r="G530" s="3"/>
      <c r="H530" s="3"/>
      <c r="I530" s="3"/>
      <c r="J530" s="4"/>
      <c r="K530" s="4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</row>
    <row r="531" ht="18.0" customHeight="1">
      <c r="A531" s="3"/>
      <c r="B531" s="3"/>
      <c r="C531" s="3"/>
      <c r="D531" s="3"/>
      <c r="E531" s="3"/>
      <c r="F531" s="3"/>
      <c r="G531" s="3"/>
      <c r="H531" s="3"/>
      <c r="I531" s="3"/>
      <c r="J531" s="4"/>
      <c r="K531" s="4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</row>
    <row r="532" ht="18.0" customHeight="1">
      <c r="A532" s="3"/>
      <c r="B532" s="3"/>
      <c r="C532" s="3"/>
      <c r="D532" s="3"/>
      <c r="E532" s="3"/>
      <c r="F532" s="3"/>
      <c r="G532" s="3"/>
      <c r="H532" s="3"/>
      <c r="I532" s="3"/>
      <c r="J532" s="4"/>
      <c r="K532" s="4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</row>
    <row r="533" ht="18.0" customHeight="1">
      <c r="A533" s="3"/>
      <c r="B533" s="3"/>
      <c r="C533" s="3"/>
      <c r="D533" s="3"/>
      <c r="E533" s="3"/>
      <c r="F533" s="3"/>
      <c r="G533" s="3"/>
      <c r="H533" s="3"/>
      <c r="I533" s="3"/>
      <c r="J533" s="4"/>
      <c r="K533" s="4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</row>
    <row r="534" ht="18.0" customHeight="1">
      <c r="A534" s="3"/>
      <c r="B534" s="3"/>
      <c r="C534" s="3"/>
      <c r="D534" s="3"/>
      <c r="E534" s="3"/>
      <c r="F534" s="3"/>
      <c r="G534" s="3"/>
      <c r="H534" s="3"/>
      <c r="I534" s="3"/>
      <c r="J534" s="4"/>
      <c r="K534" s="4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</row>
    <row r="535" ht="18.0" customHeight="1">
      <c r="A535" s="3"/>
      <c r="B535" s="3"/>
      <c r="C535" s="3"/>
      <c r="D535" s="3"/>
      <c r="E535" s="3"/>
      <c r="F535" s="3"/>
      <c r="G535" s="3"/>
      <c r="H535" s="3"/>
      <c r="I535" s="3"/>
      <c r="J535" s="4"/>
      <c r="K535" s="4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</row>
    <row r="536" ht="18.0" customHeight="1">
      <c r="A536" s="3"/>
      <c r="B536" s="3"/>
      <c r="C536" s="3"/>
      <c r="D536" s="3"/>
      <c r="E536" s="3"/>
      <c r="F536" s="3"/>
      <c r="G536" s="3"/>
      <c r="H536" s="3"/>
      <c r="I536" s="3"/>
      <c r="J536" s="4"/>
      <c r="K536" s="4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</row>
    <row r="537" ht="18.0" customHeight="1">
      <c r="A537" s="3"/>
      <c r="B537" s="3"/>
      <c r="C537" s="3"/>
      <c r="D537" s="3"/>
      <c r="E537" s="3"/>
      <c r="F537" s="3"/>
      <c r="G537" s="3"/>
      <c r="H537" s="3"/>
      <c r="I537" s="3"/>
      <c r="J537" s="4"/>
      <c r="K537" s="4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</row>
    <row r="538" ht="18.0" customHeight="1">
      <c r="A538" s="3"/>
      <c r="B538" s="3"/>
      <c r="C538" s="3"/>
      <c r="D538" s="3"/>
      <c r="E538" s="3"/>
      <c r="F538" s="3"/>
      <c r="G538" s="3"/>
      <c r="H538" s="3"/>
      <c r="I538" s="3"/>
      <c r="J538" s="4"/>
      <c r="K538" s="4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</row>
    <row r="539" ht="18.0" customHeight="1">
      <c r="A539" s="3"/>
      <c r="B539" s="3"/>
      <c r="C539" s="3"/>
      <c r="D539" s="3"/>
      <c r="E539" s="3"/>
      <c r="F539" s="3"/>
      <c r="G539" s="3"/>
      <c r="H539" s="3"/>
      <c r="I539" s="3"/>
      <c r="J539" s="4"/>
      <c r="K539" s="4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</row>
    <row r="540" ht="18.0" customHeight="1">
      <c r="A540" s="3"/>
      <c r="B540" s="3"/>
      <c r="C540" s="3"/>
      <c r="D540" s="3"/>
      <c r="E540" s="3"/>
      <c r="F540" s="3"/>
      <c r="G540" s="3"/>
      <c r="H540" s="3"/>
      <c r="I540" s="3"/>
      <c r="J540" s="4"/>
      <c r="K540" s="4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</row>
    <row r="541" ht="18.0" customHeight="1">
      <c r="A541" s="3"/>
      <c r="B541" s="3"/>
      <c r="C541" s="3"/>
      <c r="D541" s="3"/>
      <c r="E541" s="3"/>
      <c r="F541" s="3"/>
      <c r="G541" s="3"/>
      <c r="H541" s="3"/>
      <c r="I541" s="3"/>
      <c r="J541" s="4"/>
      <c r="K541" s="4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</row>
    <row r="542" ht="18.0" customHeight="1">
      <c r="A542" s="3"/>
      <c r="B542" s="3"/>
      <c r="C542" s="3"/>
      <c r="D542" s="3"/>
      <c r="E542" s="3"/>
      <c r="F542" s="3"/>
      <c r="G542" s="3"/>
      <c r="H542" s="3"/>
      <c r="I542" s="3"/>
      <c r="J542" s="4"/>
      <c r="K542" s="4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</row>
    <row r="543" ht="18.0" customHeight="1">
      <c r="A543" s="3"/>
      <c r="B543" s="3"/>
      <c r="C543" s="3"/>
      <c r="D543" s="3"/>
      <c r="E543" s="3"/>
      <c r="F543" s="3"/>
      <c r="G543" s="3"/>
      <c r="H543" s="3"/>
      <c r="I543" s="3"/>
      <c r="J543" s="4"/>
      <c r="K543" s="4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</row>
    <row r="544" ht="18.0" customHeight="1">
      <c r="A544" s="3"/>
      <c r="B544" s="3"/>
      <c r="C544" s="3"/>
      <c r="D544" s="3"/>
      <c r="E544" s="3"/>
      <c r="F544" s="3"/>
      <c r="G544" s="3"/>
      <c r="H544" s="3"/>
      <c r="I544" s="3"/>
      <c r="J544" s="4"/>
      <c r="K544" s="4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</row>
    <row r="545" ht="18.0" customHeight="1">
      <c r="A545" s="3"/>
      <c r="B545" s="3"/>
      <c r="C545" s="3"/>
      <c r="D545" s="3"/>
      <c r="E545" s="3"/>
      <c r="F545" s="3"/>
      <c r="G545" s="3"/>
      <c r="H545" s="3"/>
      <c r="I545" s="3"/>
      <c r="J545" s="4"/>
      <c r="K545" s="4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</row>
    <row r="546" ht="18.0" customHeight="1">
      <c r="A546" s="3"/>
      <c r="B546" s="3"/>
      <c r="C546" s="3"/>
      <c r="D546" s="3"/>
      <c r="E546" s="3"/>
      <c r="F546" s="3"/>
      <c r="G546" s="3"/>
      <c r="H546" s="3"/>
      <c r="I546" s="3"/>
      <c r="J546" s="4"/>
      <c r="K546" s="4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</row>
    <row r="547" ht="18.0" customHeight="1">
      <c r="A547" s="3"/>
      <c r="B547" s="3"/>
      <c r="C547" s="3"/>
      <c r="D547" s="3"/>
      <c r="E547" s="3"/>
      <c r="F547" s="3"/>
      <c r="G547" s="3"/>
      <c r="H547" s="3"/>
      <c r="I547" s="3"/>
      <c r="J547" s="4"/>
      <c r="K547" s="4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</row>
    <row r="548" ht="18.0" customHeight="1">
      <c r="A548" s="3"/>
      <c r="B548" s="3"/>
      <c r="C548" s="3"/>
      <c r="D548" s="3"/>
      <c r="E548" s="3"/>
      <c r="F548" s="3"/>
      <c r="G548" s="3"/>
      <c r="H548" s="3"/>
      <c r="I548" s="3"/>
      <c r="J548" s="4"/>
      <c r="K548" s="4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</row>
    <row r="549" ht="18.0" customHeight="1">
      <c r="A549" s="3"/>
      <c r="B549" s="3"/>
      <c r="C549" s="3"/>
      <c r="D549" s="3"/>
      <c r="E549" s="3"/>
      <c r="F549" s="3"/>
      <c r="G549" s="3"/>
      <c r="H549" s="3"/>
      <c r="I549" s="3"/>
      <c r="J549" s="4"/>
      <c r="K549" s="4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</row>
    <row r="550" ht="18.0" customHeight="1">
      <c r="A550" s="3"/>
      <c r="B550" s="3"/>
      <c r="C550" s="3"/>
      <c r="D550" s="3"/>
      <c r="E550" s="3"/>
      <c r="F550" s="3"/>
      <c r="G550" s="3"/>
      <c r="H550" s="3"/>
      <c r="I550" s="3"/>
      <c r="J550" s="4"/>
      <c r="K550" s="4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</row>
    <row r="551" ht="18.0" customHeight="1">
      <c r="A551" s="3"/>
      <c r="B551" s="3"/>
      <c r="C551" s="3"/>
      <c r="D551" s="3"/>
      <c r="E551" s="3"/>
      <c r="F551" s="3"/>
      <c r="G551" s="3"/>
      <c r="H551" s="3"/>
      <c r="I551" s="3"/>
      <c r="J551" s="4"/>
      <c r="K551" s="4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</row>
    <row r="552" ht="18.0" customHeight="1">
      <c r="A552" s="3"/>
      <c r="B552" s="3"/>
      <c r="C552" s="3"/>
      <c r="D552" s="3"/>
      <c r="E552" s="3"/>
      <c r="F552" s="3"/>
      <c r="G552" s="3"/>
      <c r="H552" s="3"/>
      <c r="I552" s="3"/>
      <c r="J552" s="4"/>
      <c r="K552" s="4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</row>
    <row r="553" ht="18.0" customHeight="1">
      <c r="A553" s="3"/>
      <c r="B553" s="3"/>
      <c r="C553" s="3"/>
      <c r="D553" s="3"/>
      <c r="E553" s="3"/>
      <c r="F553" s="3"/>
      <c r="G553" s="3"/>
      <c r="H553" s="3"/>
      <c r="I553" s="3"/>
      <c r="J553" s="4"/>
      <c r="K553" s="4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</row>
    <row r="554" ht="18.0" customHeight="1">
      <c r="A554" s="3"/>
      <c r="B554" s="3"/>
      <c r="C554" s="3"/>
      <c r="D554" s="3"/>
      <c r="E554" s="3"/>
      <c r="F554" s="3"/>
      <c r="G554" s="3"/>
      <c r="H554" s="3"/>
      <c r="I554" s="3"/>
      <c r="J554" s="4"/>
      <c r="K554" s="4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</row>
    <row r="555" ht="18.0" customHeight="1">
      <c r="A555" s="3"/>
      <c r="B555" s="3"/>
      <c r="C555" s="3"/>
      <c r="D555" s="3"/>
      <c r="E555" s="3"/>
      <c r="F555" s="3"/>
      <c r="G555" s="3"/>
      <c r="H555" s="3"/>
      <c r="I555" s="3"/>
      <c r="J555" s="4"/>
      <c r="K555" s="4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</row>
    <row r="556" ht="18.0" customHeight="1">
      <c r="A556" s="3"/>
      <c r="B556" s="3"/>
      <c r="C556" s="3"/>
      <c r="D556" s="3"/>
      <c r="E556" s="3"/>
      <c r="F556" s="3"/>
      <c r="G556" s="3"/>
      <c r="H556" s="3"/>
      <c r="I556" s="3"/>
      <c r="J556" s="4"/>
      <c r="K556" s="4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</row>
    <row r="557" ht="18.0" customHeight="1">
      <c r="A557" s="3"/>
      <c r="B557" s="3"/>
      <c r="C557" s="3"/>
      <c r="D557" s="3"/>
      <c r="E557" s="3"/>
      <c r="F557" s="3"/>
      <c r="G557" s="3"/>
      <c r="H557" s="3"/>
      <c r="I557" s="3"/>
      <c r="J557" s="4"/>
      <c r="K557" s="4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</row>
    <row r="558" ht="18.0" customHeight="1">
      <c r="A558" s="3"/>
      <c r="B558" s="3"/>
      <c r="C558" s="3"/>
      <c r="D558" s="3"/>
      <c r="E558" s="3"/>
      <c r="F558" s="3"/>
      <c r="G558" s="3"/>
      <c r="H558" s="3"/>
      <c r="I558" s="3"/>
      <c r="J558" s="4"/>
      <c r="K558" s="4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</row>
    <row r="559" ht="18.0" customHeight="1">
      <c r="A559" s="3"/>
      <c r="B559" s="3"/>
      <c r="C559" s="3"/>
      <c r="D559" s="3"/>
      <c r="E559" s="3"/>
      <c r="F559" s="3"/>
      <c r="G559" s="3"/>
      <c r="H559" s="3"/>
      <c r="I559" s="3"/>
      <c r="J559" s="4"/>
      <c r="K559" s="4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</row>
    <row r="560" ht="18.0" customHeight="1">
      <c r="A560" s="3"/>
      <c r="B560" s="3"/>
      <c r="C560" s="3"/>
      <c r="D560" s="3"/>
      <c r="E560" s="3"/>
      <c r="F560" s="3"/>
      <c r="G560" s="3"/>
      <c r="H560" s="3"/>
      <c r="I560" s="3"/>
      <c r="J560" s="4"/>
      <c r="K560" s="4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</row>
    <row r="561" ht="18.0" customHeight="1">
      <c r="A561" s="3"/>
      <c r="B561" s="3"/>
      <c r="C561" s="3"/>
      <c r="D561" s="3"/>
      <c r="E561" s="3"/>
      <c r="F561" s="3"/>
      <c r="G561" s="3"/>
      <c r="H561" s="3"/>
      <c r="I561" s="3"/>
      <c r="J561" s="4"/>
      <c r="K561" s="4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</row>
    <row r="562" ht="18.0" customHeight="1">
      <c r="A562" s="3"/>
      <c r="B562" s="3"/>
      <c r="C562" s="3"/>
      <c r="D562" s="3"/>
      <c r="E562" s="3"/>
      <c r="F562" s="3"/>
      <c r="G562" s="3"/>
      <c r="H562" s="3"/>
      <c r="I562" s="3"/>
      <c r="J562" s="4"/>
      <c r="K562" s="4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</row>
    <row r="563" ht="18.0" customHeight="1">
      <c r="A563" s="3"/>
      <c r="B563" s="3"/>
      <c r="C563" s="3"/>
      <c r="D563" s="3"/>
      <c r="E563" s="3"/>
      <c r="F563" s="3"/>
      <c r="G563" s="3"/>
      <c r="H563" s="3"/>
      <c r="I563" s="3"/>
      <c r="J563" s="4"/>
      <c r="K563" s="4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</row>
    <row r="564" ht="18.0" customHeight="1">
      <c r="A564" s="3"/>
      <c r="B564" s="3"/>
      <c r="C564" s="3"/>
      <c r="D564" s="3"/>
      <c r="E564" s="3"/>
      <c r="F564" s="3"/>
      <c r="G564" s="3"/>
      <c r="H564" s="3"/>
      <c r="I564" s="3"/>
      <c r="J564" s="4"/>
      <c r="K564" s="4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</row>
    <row r="565" ht="18.0" customHeight="1">
      <c r="A565" s="3"/>
      <c r="B565" s="3"/>
      <c r="C565" s="3"/>
      <c r="D565" s="3"/>
      <c r="E565" s="3"/>
      <c r="F565" s="3"/>
      <c r="G565" s="3"/>
      <c r="H565" s="3"/>
      <c r="I565" s="3"/>
      <c r="J565" s="4"/>
      <c r="K565" s="4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</row>
    <row r="566" ht="18.0" customHeight="1">
      <c r="A566" s="3"/>
      <c r="B566" s="3"/>
      <c r="C566" s="3"/>
      <c r="D566" s="3"/>
      <c r="E566" s="3"/>
      <c r="F566" s="3"/>
      <c r="G566" s="3"/>
      <c r="H566" s="3"/>
      <c r="I566" s="3"/>
      <c r="J566" s="4"/>
      <c r="K566" s="4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</row>
    <row r="567" ht="18.0" customHeight="1">
      <c r="A567" s="3"/>
      <c r="B567" s="3"/>
      <c r="C567" s="3"/>
      <c r="D567" s="3"/>
      <c r="E567" s="3"/>
      <c r="F567" s="3"/>
      <c r="G567" s="3"/>
      <c r="H567" s="3"/>
      <c r="I567" s="3"/>
      <c r="J567" s="4"/>
      <c r="K567" s="4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</row>
    <row r="568" ht="18.0" customHeight="1">
      <c r="A568" s="3"/>
      <c r="B568" s="3"/>
      <c r="C568" s="3"/>
      <c r="D568" s="3"/>
      <c r="E568" s="3"/>
      <c r="F568" s="3"/>
      <c r="G568" s="3"/>
      <c r="H568" s="3"/>
      <c r="I568" s="3"/>
      <c r="J568" s="4"/>
      <c r="K568" s="4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</row>
    <row r="569" ht="18.0" customHeight="1">
      <c r="A569" s="3"/>
      <c r="B569" s="3"/>
      <c r="C569" s="3"/>
      <c r="D569" s="3"/>
      <c r="E569" s="3"/>
      <c r="F569" s="3"/>
      <c r="G569" s="3"/>
      <c r="H569" s="3"/>
      <c r="I569" s="3"/>
      <c r="J569" s="4"/>
      <c r="K569" s="4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</row>
    <row r="570" ht="18.0" customHeight="1">
      <c r="A570" s="3"/>
      <c r="B570" s="3"/>
      <c r="C570" s="3"/>
      <c r="D570" s="3"/>
      <c r="E570" s="3"/>
      <c r="F570" s="3"/>
      <c r="G570" s="3"/>
      <c r="H570" s="3"/>
      <c r="I570" s="3"/>
      <c r="J570" s="4"/>
      <c r="K570" s="4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</row>
    <row r="571" ht="18.0" customHeight="1">
      <c r="A571" s="3"/>
      <c r="B571" s="3"/>
      <c r="C571" s="3"/>
      <c r="D571" s="3"/>
      <c r="E571" s="3"/>
      <c r="F571" s="3"/>
      <c r="G571" s="3"/>
      <c r="H571" s="3"/>
      <c r="I571" s="3"/>
      <c r="J571" s="4"/>
      <c r="K571" s="4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</row>
    <row r="572" ht="18.0" customHeight="1">
      <c r="A572" s="3"/>
      <c r="B572" s="3"/>
      <c r="C572" s="3"/>
      <c r="D572" s="3"/>
      <c r="E572" s="3"/>
      <c r="F572" s="3"/>
      <c r="G572" s="3"/>
      <c r="H572" s="3"/>
      <c r="I572" s="3"/>
      <c r="J572" s="4"/>
      <c r="K572" s="4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</row>
    <row r="573" ht="18.0" customHeight="1">
      <c r="A573" s="3"/>
      <c r="B573" s="3"/>
      <c r="C573" s="3"/>
      <c r="D573" s="3"/>
      <c r="E573" s="3"/>
      <c r="F573" s="3"/>
      <c r="G573" s="3"/>
      <c r="H573" s="3"/>
      <c r="I573" s="3"/>
      <c r="J573" s="4"/>
      <c r="K573" s="4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</row>
    <row r="574" ht="18.0" customHeight="1">
      <c r="A574" s="3"/>
      <c r="B574" s="3"/>
      <c r="C574" s="3"/>
      <c r="D574" s="3"/>
      <c r="E574" s="3"/>
      <c r="F574" s="3"/>
      <c r="G574" s="3"/>
      <c r="H574" s="3"/>
      <c r="I574" s="3"/>
      <c r="J574" s="4"/>
      <c r="K574" s="4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</row>
    <row r="575" ht="18.0" customHeight="1">
      <c r="A575" s="3"/>
      <c r="B575" s="3"/>
      <c r="C575" s="3"/>
      <c r="D575" s="3"/>
      <c r="E575" s="3"/>
      <c r="F575" s="3"/>
      <c r="G575" s="3"/>
      <c r="H575" s="3"/>
      <c r="I575" s="3"/>
      <c r="J575" s="4"/>
      <c r="K575" s="4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</row>
    <row r="576" ht="18.0" customHeight="1">
      <c r="A576" s="3"/>
      <c r="B576" s="3"/>
      <c r="C576" s="3"/>
      <c r="D576" s="3"/>
      <c r="E576" s="3"/>
      <c r="F576" s="3"/>
      <c r="G576" s="3"/>
      <c r="H576" s="3"/>
      <c r="I576" s="3"/>
      <c r="J576" s="4"/>
      <c r="K576" s="4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</row>
    <row r="577" ht="18.0" customHeight="1">
      <c r="A577" s="3"/>
      <c r="B577" s="3"/>
      <c r="C577" s="3"/>
      <c r="D577" s="3"/>
      <c r="E577" s="3"/>
      <c r="F577" s="3"/>
      <c r="G577" s="3"/>
      <c r="H577" s="3"/>
      <c r="I577" s="3"/>
      <c r="J577" s="4"/>
      <c r="K577" s="4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</row>
    <row r="578" ht="18.0" customHeight="1">
      <c r="A578" s="3"/>
      <c r="B578" s="3"/>
      <c r="C578" s="3"/>
      <c r="D578" s="3"/>
      <c r="E578" s="3"/>
      <c r="F578" s="3"/>
      <c r="G578" s="3"/>
      <c r="H578" s="3"/>
      <c r="I578" s="3"/>
      <c r="J578" s="4"/>
      <c r="K578" s="4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</row>
    <row r="579" ht="18.0" customHeight="1">
      <c r="A579" s="3"/>
      <c r="B579" s="3"/>
      <c r="C579" s="3"/>
      <c r="D579" s="3"/>
      <c r="E579" s="3"/>
      <c r="F579" s="3"/>
      <c r="G579" s="3"/>
      <c r="H579" s="3"/>
      <c r="I579" s="3"/>
      <c r="J579" s="4"/>
      <c r="K579" s="4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</row>
    <row r="580" ht="18.0" customHeight="1">
      <c r="A580" s="3"/>
      <c r="B580" s="3"/>
      <c r="C580" s="3"/>
      <c r="D580" s="3"/>
      <c r="E580" s="3"/>
      <c r="F580" s="3"/>
      <c r="G580" s="3"/>
      <c r="H580" s="3"/>
      <c r="I580" s="3"/>
      <c r="J580" s="4"/>
      <c r="K580" s="4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</row>
    <row r="581" ht="18.0" customHeight="1">
      <c r="A581" s="3"/>
      <c r="B581" s="3"/>
      <c r="C581" s="3"/>
      <c r="D581" s="3"/>
      <c r="E581" s="3"/>
      <c r="F581" s="3"/>
      <c r="G581" s="3"/>
      <c r="H581" s="3"/>
      <c r="I581" s="3"/>
      <c r="J581" s="4"/>
      <c r="K581" s="4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</row>
    <row r="582" ht="18.0" customHeight="1">
      <c r="A582" s="3"/>
      <c r="B582" s="3"/>
      <c r="C582" s="3"/>
      <c r="D582" s="3"/>
      <c r="E582" s="3"/>
      <c r="F582" s="3"/>
      <c r="G582" s="3"/>
      <c r="H582" s="3"/>
      <c r="I582" s="3"/>
      <c r="J582" s="4"/>
      <c r="K582" s="4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</row>
    <row r="583" ht="18.0" customHeight="1">
      <c r="A583" s="3"/>
      <c r="B583" s="3"/>
      <c r="C583" s="3"/>
      <c r="D583" s="3"/>
      <c r="E583" s="3"/>
      <c r="F583" s="3"/>
      <c r="G583" s="3"/>
      <c r="H583" s="3"/>
      <c r="I583" s="3"/>
      <c r="J583" s="4"/>
      <c r="K583" s="4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</row>
    <row r="584" ht="18.0" customHeight="1">
      <c r="A584" s="3"/>
      <c r="B584" s="3"/>
      <c r="C584" s="3"/>
      <c r="D584" s="3"/>
      <c r="E584" s="3"/>
      <c r="F584" s="3"/>
      <c r="G584" s="3"/>
      <c r="H584" s="3"/>
      <c r="I584" s="3"/>
      <c r="J584" s="4"/>
      <c r="K584" s="4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</row>
    <row r="585" ht="18.0" customHeight="1">
      <c r="A585" s="3"/>
      <c r="B585" s="3"/>
      <c r="C585" s="3"/>
      <c r="D585" s="3"/>
      <c r="E585" s="3"/>
      <c r="F585" s="3"/>
      <c r="G585" s="3"/>
      <c r="H585" s="3"/>
      <c r="I585" s="3"/>
      <c r="J585" s="4"/>
      <c r="K585" s="4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</row>
    <row r="586" ht="18.0" customHeight="1">
      <c r="A586" s="3"/>
      <c r="B586" s="3"/>
      <c r="C586" s="3"/>
      <c r="D586" s="3"/>
      <c r="E586" s="3"/>
      <c r="F586" s="3"/>
      <c r="G586" s="3"/>
      <c r="H586" s="3"/>
      <c r="I586" s="3"/>
      <c r="J586" s="4"/>
      <c r="K586" s="4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</row>
    <row r="587" ht="18.0" customHeight="1">
      <c r="A587" s="3"/>
      <c r="B587" s="3"/>
      <c r="C587" s="3"/>
      <c r="D587" s="3"/>
      <c r="E587" s="3"/>
      <c r="F587" s="3"/>
      <c r="G587" s="3"/>
      <c r="H587" s="3"/>
      <c r="I587" s="3"/>
      <c r="J587" s="4"/>
      <c r="K587" s="4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</row>
    <row r="588" ht="18.0" customHeight="1">
      <c r="A588" s="3"/>
      <c r="B588" s="3"/>
      <c r="C588" s="3"/>
      <c r="D588" s="3"/>
      <c r="E588" s="3"/>
      <c r="F588" s="3"/>
      <c r="G588" s="3"/>
      <c r="H588" s="3"/>
      <c r="I588" s="3"/>
      <c r="J588" s="4"/>
      <c r="K588" s="4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</row>
    <row r="589" ht="18.0" customHeight="1">
      <c r="A589" s="3"/>
      <c r="B589" s="3"/>
      <c r="C589" s="3"/>
      <c r="D589" s="3"/>
      <c r="E589" s="3"/>
      <c r="F589" s="3"/>
      <c r="G589" s="3"/>
      <c r="H589" s="3"/>
      <c r="I589" s="3"/>
      <c r="J589" s="4"/>
      <c r="K589" s="4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</row>
    <row r="590" ht="18.0" customHeight="1">
      <c r="A590" s="3"/>
      <c r="B590" s="3"/>
      <c r="C590" s="3"/>
      <c r="D590" s="3"/>
      <c r="E590" s="3"/>
      <c r="F590" s="3"/>
      <c r="G590" s="3"/>
      <c r="H590" s="3"/>
      <c r="I590" s="3"/>
      <c r="J590" s="4"/>
      <c r="K590" s="4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</row>
    <row r="591" ht="18.0" customHeight="1">
      <c r="A591" s="3"/>
      <c r="B591" s="3"/>
      <c r="C591" s="3"/>
      <c r="D591" s="3"/>
      <c r="E591" s="3"/>
      <c r="F591" s="3"/>
      <c r="G591" s="3"/>
      <c r="H591" s="3"/>
      <c r="I591" s="3"/>
      <c r="J591" s="4"/>
      <c r="K591" s="4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</row>
    <row r="592" ht="18.0" customHeight="1">
      <c r="A592" s="3"/>
      <c r="B592" s="3"/>
      <c r="C592" s="3"/>
      <c r="D592" s="3"/>
      <c r="E592" s="3"/>
      <c r="F592" s="3"/>
      <c r="G592" s="3"/>
      <c r="H592" s="3"/>
      <c r="I592" s="3"/>
      <c r="J592" s="4"/>
      <c r="K592" s="4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</row>
    <row r="593" ht="18.0" customHeight="1">
      <c r="A593" s="3"/>
      <c r="B593" s="3"/>
      <c r="C593" s="3"/>
      <c r="D593" s="3"/>
      <c r="E593" s="3"/>
      <c r="F593" s="3"/>
      <c r="G593" s="3"/>
      <c r="H593" s="3"/>
      <c r="I593" s="3"/>
      <c r="J593" s="4"/>
      <c r="K593" s="4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</row>
    <row r="594" ht="18.0" customHeight="1">
      <c r="A594" s="3"/>
      <c r="B594" s="3"/>
      <c r="C594" s="3"/>
      <c r="D594" s="3"/>
      <c r="E594" s="3"/>
      <c r="F594" s="3"/>
      <c r="G594" s="3"/>
      <c r="H594" s="3"/>
      <c r="I594" s="3"/>
      <c r="J594" s="4"/>
      <c r="K594" s="4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</row>
    <row r="595" ht="18.0" customHeight="1">
      <c r="A595" s="3"/>
      <c r="B595" s="3"/>
      <c r="C595" s="3"/>
      <c r="D595" s="3"/>
      <c r="E595" s="3"/>
      <c r="F595" s="3"/>
      <c r="G595" s="3"/>
      <c r="H595" s="3"/>
      <c r="I595" s="3"/>
      <c r="J595" s="4"/>
      <c r="K595" s="4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</row>
    <row r="596" ht="18.0" customHeight="1">
      <c r="A596" s="3"/>
      <c r="B596" s="3"/>
      <c r="C596" s="3"/>
      <c r="D596" s="3"/>
      <c r="E596" s="3"/>
      <c r="F596" s="3"/>
      <c r="G596" s="3"/>
      <c r="H596" s="3"/>
      <c r="I596" s="3"/>
      <c r="J596" s="4"/>
      <c r="K596" s="4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</row>
    <row r="597" ht="18.0" customHeight="1">
      <c r="A597" s="3"/>
      <c r="B597" s="3"/>
      <c r="C597" s="3"/>
      <c r="D597" s="3"/>
      <c r="E597" s="3"/>
      <c r="F597" s="3"/>
      <c r="G597" s="3"/>
      <c r="H597" s="3"/>
      <c r="I597" s="3"/>
      <c r="J597" s="4"/>
      <c r="K597" s="4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</row>
    <row r="598" ht="18.0" customHeight="1">
      <c r="A598" s="3"/>
      <c r="B598" s="3"/>
      <c r="C598" s="3"/>
      <c r="D598" s="3"/>
      <c r="E598" s="3"/>
      <c r="F598" s="3"/>
      <c r="G598" s="3"/>
      <c r="H598" s="3"/>
      <c r="I598" s="3"/>
      <c r="J598" s="4"/>
      <c r="K598" s="4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</row>
    <row r="599" ht="18.0" customHeight="1">
      <c r="A599" s="3"/>
      <c r="B599" s="3"/>
      <c r="C599" s="3"/>
      <c r="D599" s="3"/>
      <c r="E599" s="3"/>
      <c r="F599" s="3"/>
      <c r="G599" s="3"/>
      <c r="H599" s="3"/>
      <c r="I599" s="3"/>
      <c r="J599" s="4"/>
      <c r="K599" s="4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</row>
    <row r="600" ht="18.0" customHeight="1">
      <c r="A600" s="3"/>
      <c r="B600" s="3"/>
      <c r="C600" s="3"/>
      <c r="D600" s="3"/>
      <c r="E600" s="3"/>
      <c r="F600" s="3"/>
      <c r="G600" s="3"/>
      <c r="H600" s="3"/>
      <c r="I600" s="3"/>
      <c r="J600" s="4"/>
      <c r="K600" s="4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</row>
    <row r="601" ht="18.0" customHeight="1">
      <c r="A601" s="3"/>
      <c r="B601" s="3"/>
      <c r="C601" s="3"/>
      <c r="D601" s="3"/>
      <c r="E601" s="3"/>
      <c r="F601" s="3"/>
      <c r="G601" s="3"/>
      <c r="H601" s="3"/>
      <c r="I601" s="3"/>
      <c r="J601" s="4"/>
      <c r="K601" s="4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</row>
    <row r="602" ht="18.0" customHeight="1">
      <c r="A602" s="3"/>
      <c r="B602" s="3"/>
      <c r="C602" s="3"/>
      <c r="D602" s="3"/>
      <c r="E602" s="3"/>
      <c r="F602" s="3"/>
      <c r="G602" s="3"/>
      <c r="H602" s="3"/>
      <c r="I602" s="3"/>
      <c r="J602" s="4"/>
      <c r="K602" s="4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</row>
    <row r="603" ht="18.0" customHeight="1">
      <c r="A603" s="3"/>
      <c r="B603" s="3"/>
      <c r="C603" s="3"/>
      <c r="D603" s="3"/>
      <c r="E603" s="3"/>
      <c r="F603" s="3"/>
      <c r="G603" s="3"/>
      <c r="H603" s="3"/>
      <c r="I603" s="3"/>
      <c r="J603" s="4"/>
      <c r="K603" s="4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</row>
    <row r="604" ht="18.0" customHeight="1">
      <c r="A604" s="3"/>
      <c r="B604" s="3"/>
      <c r="C604" s="3"/>
      <c r="D604" s="3"/>
      <c r="E604" s="3"/>
      <c r="F604" s="3"/>
      <c r="G604" s="3"/>
      <c r="H604" s="3"/>
      <c r="I604" s="3"/>
      <c r="J604" s="4"/>
      <c r="K604" s="4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</row>
    <row r="605" ht="18.0" customHeight="1">
      <c r="A605" s="3"/>
      <c r="B605" s="3"/>
      <c r="C605" s="3"/>
      <c r="D605" s="3"/>
      <c r="E605" s="3"/>
      <c r="F605" s="3"/>
      <c r="G605" s="3"/>
      <c r="H605" s="3"/>
      <c r="I605" s="3"/>
      <c r="J605" s="4"/>
      <c r="K605" s="4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</row>
    <row r="606" ht="18.0" customHeight="1">
      <c r="A606" s="3"/>
      <c r="B606" s="3"/>
      <c r="C606" s="3"/>
      <c r="D606" s="3"/>
      <c r="E606" s="3"/>
      <c r="F606" s="3"/>
      <c r="G606" s="3"/>
      <c r="H606" s="3"/>
      <c r="I606" s="3"/>
      <c r="J606" s="4"/>
      <c r="K606" s="4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</row>
    <row r="607" ht="18.0" customHeight="1">
      <c r="A607" s="3"/>
      <c r="B607" s="3"/>
      <c r="C607" s="3"/>
      <c r="D607" s="3"/>
      <c r="E607" s="3"/>
      <c r="F607" s="3"/>
      <c r="G607" s="3"/>
      <c r="H607" s="3"/>
      <c r="I607" s="3"/>
      <c r="J607" s="4"/>
      <c r="K607" s="4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</row>
    <row r="608" ht="18.0" customHeight="1">
      <c r="A608" s="3"/>
      <c r="B608" s="3"/>
      <c r="C608" s="3"/>
      <c r="D608" s="3"/>
      <c r="E608" s="3"/>
      <c r="F608" s="3"/>
      <c r="G608" s="3"/>
      <c r="H608" s="3"/>
      <c r="I608" s="3"/>
      <c r="J608" s="4"/>
      <c r="K608" s="4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</row>
    <row r="609" ht="18.0" customHeight="1">
      <c r="A609" s="3"/>
      <c r="B609" s="3"/>
      <c r="C609" s="3"/>
      <c r="D609" s="3"/>
      <c r="E609" s="3"/>
      <c r="F609" s="3"/>
      <c r="G609" s="3"/>
      <c r="H609" s="3"/>
      <c r="I609" s="3"/>
      <c r="J609" s="4"/>
      <c r="K609" s="4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</row>
    <row r="610" ht="18.0" customHeight="1">
      <c r="A610" s="3"/>
      <c r="B610" s="3"/>
      <c r="C610" s="3"/>
      <c r="D610" s="3"/>
      <c r="E610" s="3"/>
      <c r="F610" s="3"/>
      <c r="G610" s="3"/>
      <c r="H610" s="3"/>
      <c r="I610" s="3"/>
      <c r="J610" s="4"/>
      <c r="K610" s="4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</row>
    <row r="611" ht="18.0" customHeight="1">
      <c r="A611" s="3"/>
      <c r="B611" s="3"/>
      <c r="C611" s="3"/>
      <c r="D611" s="3"/>
      <c r="E611" s="3"/>
      <c r="F611" s="3"/>
      <c r="G611" s="3"/>
      <c r="H611" s="3"/>
      <c r="I611" s="3"/>
      <c r="J611" s="4"/>
      <c r="K611" s="4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</row>
    <row r="612" ht="18.0" customHeight="1">
      <c r="A612" s="3"/>
      <c r="B612" s="3"/>
      <c r="C612" s="3"/>
      <c r="D612" s="3"/>
      <c r="E612" s="3"/>
      <c r="F612" s="3"/>
      <c r="G612" s="3"/>
      <c r="H612" s="3"/>
      <c r="I612" s="3"/>
      <c r="J612" s="4"/>
      <c r="K612" s="4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</row>
    <row r="613" ht="18.0" customHeight="1">
      <c r="A613" s="3"/>
      <c r="B613" s="3"/>
      <c r="C613" s="3"/>
      <c r="D613" s="3"/>
      <c r="E613" s="3"/>
      <c r="F613" s="3"/>
      <c r="G613" s="3"/>
      <c r="H613" s="3"/>
      <c r="I613" s="3"/>
      <c r="J613" s="4"/>
      <c r="K613" s="4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</row>
    <row r="614" ht="18.0" customHeight="1">
      <c r="A614" s="3"/>
      <c r="B614" s="3"/>
      <c r="C614" s="3"/>
      <c r="D614" s="3"/>
      <c r="E614" s="3"/>
      <c r="F614" s="3"/>
      <c r="G614" s="3"/>
      <c r="H614" s="3"/>
      <c r="I614" s="3"/>
      <c r="J614" s="4"/>
      <c r="K614" s="4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</row>
    <row r="615" ht="18.0" customHeight="1">
      <c r="A615" s="3"/>
      <c r="B615" s="3"/>
      <c r="C615" s="3"/>
      <c r="D615" s="3"/>
      <c r="E615" s="3"/>
      <c r="F615" s="3"/>
      <c r="G615" s="3"/>
      <c r="H615" s="3"/>
      <c r="I615" s="3"/>
      <c r="J615" s="4"/>
      <c r="K615" s="4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</row>
    <row r="616" ht="18.0" customHeight="1">
      <c r="A616" s="3"/>
      <c r="B616" s="3"/>
      <c r="C616" s="3"/>
      <c r="D616" s="3"/>
      <c r="E616" s="3"/>
      <c r="F616" s="3"/>
      <c r="G616" s="3"/>
      <c r="H616" s="3"/>
      <c r="I616" s="3"/>
      <c r="J616" s="4"/>
      <c r="K616" s="4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</row>
    <row r="617" ht="18.0" customHeight="1">
      <c r="A617" s="3"/>
      <c r="B617" s="3"/>
      <c r="C617" s="3"/>
      <c r="D617" s="3"/>
      <c r="E617" s="3"/>
      <c r="F617" s="3"/>
      <c r="G617" s="3"/>
      <c r="H617" s="3"/>
      <c r="I617" s="3"/>
      <c r="J617" s="4"/>
      <c r="K617" s="4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</row>
    <row r="618" ht="18.0" customHeight="1">
      <c r="A618" s="3"/>
      <c r="B618" s="3"/>
      <c r="C618" s="3"/>
      <c r="D618" s="3"/>
      <c r="E618" s="3"/>
      <c r="F618" s="3"/>
      <c r="G618" s="3"/>
      <c r="H618" s="3"/>
      <c r="I618" s="3"/>
      <c r="J618" s="4"/>
      <c r="K618" s="4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</row>
    <row r="619" ht="18.0" customHeight="1">
      <c r="A619" s="3"/>
      <c r="B619" s="3"/>
      <c r="C619" s="3"/>
      <c r="D619" s="3"/>
      <c r="E619" s="3"/>
      <c r="F619" s="3"/>
      <c r="G619" s="3"/>
      <c r="H619" s="3"/>
      <c r="I619" s="3"/>
      <c r="J619" s="4"/>
      <c r="K619" s="4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</row>
    <row r="620" ht="18.0" customHeight="1">
      <c r="A620" s="3"/>
      <c r="B620" s="3"/>
      <c r="C620" s="3"/>
      <c r="D620" s="3"/>
      <c r="E620" s="3"/>
      <c r="F620" s="3"/>
      <c r="G620" s="3"/>
      <c r="H620" s="3"/>
      <c r="I620" s="3"/>
      <c r="J620" s="4"/>
      <c r="K620" s="4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</row>
    <row r="621" ht="18.0" customHeight="1">
      <c r="A621" s="3"/>
      <c r="B621" s="3"/>
      <c r="C621" s="3"/>
      <c r="D621" s="3"/>
      <c r="E621" s="3"/>
      <c r="F621" s="3"/>
      <c r="G621" s="3"/>
      <c r="H621" s="3"/>
      <c r="I621" s="3"/>
      <c r="J621" s="4"/>
      <c r="K621" s="4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</row>
    <row r="622" ht="18.0" customHeight="1">
      <c r="A622" s="3"/>
      <c r="B622" s="3"/>
      <c r="C622" s="3"/>
      <c r="D622" s="3"/>
      <c r="E622" s="3"/>
      <c r="F622" s="3"/>
      <c r="G622" s="3"/>
      <c r="H622" s="3"/>
      <c r="I622" s="3"/>
      <c r="J622" s="4"/>
      <c r="K622" s="4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</row>
    <row r="623" ht="18.0" customHeight="1">
      <c r="A623" s="3"/>
      <c r="B623" s="3"/>
      <c r="C623" s="3"/>
      <c r="D623" s="3"/>
      <c r="E623" s="3"/>
      <c r="F623" s="3"/>
      <c r="G623" s="3"/>
      <c r="H623" s="3"/>
      <c r="I623" s="3"/>
      <c r="J623" s="4"/>
      <c r="K623" s="4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</row>
    <row r="624" ht="18.0" customHeight="1">
      <c r="A624" s="3"/>
      <c r="B624" s="3"/>
      <c r="C624" s="3"/>
      <c r="D624" s="3"/>
      <c r="E624" s="3"/>
      <c r="F624" s="3"/>
      <c r="G624" s="3"/>
      <c r="H624" s="3"/>
      <c r="I624" s="3"/>
      <c r="J624" s="4"/>
      <c r="K624" s="4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</row>
    <row r="625" ht="18.0" customHeight="1">
      <c r="A625" s="3"/>
      <c r="B625" s="3"/>
      <c r="C625" s="3"/>
      <c r="D625" s="3"/>
      <c r="E625" s="3"/>
      <c r="F625" s="3"/>
      <c r="G625" s="3"/>
      <c r="H625" s="3"/>
      <c r="I625" s="3"/>
      <c r="J625" s="4"/>
      <c r="K625" s="4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</row>
    <row r="626" ht="18.0" customHeight="1">
      <c r="A626" s="3"/>
      <c r="B626" s="3"/>
      <c r="C626" s="3"/>
      <c r="D626" s="3"/>
      <c r="E626" s="3"/>
      <c r="F626" s="3"/>
      <c r="G626" s="3"/>
      <c r="H626" s="3"/>
      <c r="I626" s="3"/>
      <c r="J626" s="4"/>
      <c r="K626" s="4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</row>
    <row r="627" ht="18.0" customHeight="1">
      <c r="A627" s="3"/>
      <c r="B627" s="3"/>
      <c r="C627" s="3"/>
      <c r="D627" s="3"/>
      <c r="E627" s="3"/>
      <c r="F627" s="3"/>
      <c r="G627" s="3"/>
      <c r="H627" s="3"/>
      <c r="I627" s="3"/>
      <c r="J627" s="4"/>
      <c r="K627" s="4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</row>
    <row r="628" ht="18.0" customHeight="1">
      <c r="A628" s="3"/>
      <c r="B628" s="3"/>
      <c r="C628" s="3"/>
      <c r="D628" s="3"/>
      <c r="E628" s="3"/>
      <c r="F628" s="3"/>
      <c r="G628" s="3"/>
      <c r="H628" s="3"/>
      <c r="I628" s="3"/>
      <c r="J628" s="4"/>
      <c r="K628" s="4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</row>
    <row r="629" ht="18.0" customHeight="1">
      <c r="A629" s="3"/>
      <c r="B629" s="3"/>
      <c r="C629" s="3"/>
      <c r="D629" s="3"/>
      <c r="E629" s="3"/>
      <c r="F629" s="3"/>
      <c r="G629" s="3"/>
      <c r="H629" s="3"/>
      <c r="I629" s="3"/>
      <c r="J629" s="4"/>
      <c r="K629" s="4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</row>
    <row r="630" ht="18.0" customHeight="1">
      <c r="A630" s="3"/>
      <c r="B630" s="3"/>
      <c r="C630" s="3"/>
      <c r="D630" s="3"/>
      <c r="E630" s="3"/>
      <c r="F630" s="3"/>
      <c r="G630" s="3"/>
      <c r="H630" s="3"/>
      <c r="I630" s="3"/>
      <c r="J630" s="4"/>
      <c r="K630" s="4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</row>
    <row r="631" ht="18.0" customHeight="1">
      <c r="A631" s="3"/>
      <c r="B631" s="3"/>
      <c r="C631" s="3"/>
      <c r="D631" s="3"/>
      <c r="E631" s="3"/>
      <c r="F631" s="3"/>
      <c r="G631" s="3"/>
      <c r="H631" s="3"/>
      <c r="I631" s="3"/>
      <c r="J631" s="4"/>
      <c r="K631" s="4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</row>
    <row r="632" ht="18.0" customHeight="1">
      <c r="A632" s="3"/>
      <c r="B632" s="3"/>
      <c r="C632" s="3"/>
      <c r="D632" s="3"/>
      <c r="E632" s="3"/>
      <c r="F632" s="3"/>
      <c r="G632" s="3"/>
      <c r="H632" s="3"/>
      <c r="I632" s="3"/>
      <c r="J632" s="4"/>
      <c r="K632" s="4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</row>
    <row r="633" ht="18.0" customHeight="1">
      <c r="A633" s="3"/>
      <c r="B633" s="3"/>
      <c r="C633" s="3"/>
      <c r="D633" s="3"/>
      <c r="E633" s="3"/>
      <c r="F633" s="3"/>
      <c r="G633" s="3"/>
      <c r="H633" s="3"/>
      <c r="I633" s="3"/>
      <c r="J633" s="4"/>
      <c r="K633" s="4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</row>
    <row r="634" ht="18.0" customHeight="1">
      <c r="A634" s="3"/>
      <c r="B634" s="3"/>
      <c r="C634" s="3"/>
      <c r="D634" s="3"/>
      <c r="E634" s="3"/>
      <c r="F634" s="3"/>
      <c r="G634" s="3"/>
      <c r="H634" s="3"/>
      <c r="I634" s="3"/>
      <c r="J634" s="4"/>
      <c r="K634" s="4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</row>
    <row r="635" ht="18.0" customHeight="1">
      <c r="A635" s="3"/>
      <c r="B635" s="3"/>
      <c r="C635" s="3"/>
      <c r="D635" s="3"/>
      <c r="E635" s="3"/>
      <c r="F635" s="3"/>
      <c r="G635" s="3"/>
      <c r="H635" s="3"/>
      <c r="I635" s="3"/>
      <c r="J635" s="4"/>
      <c r="K635" s="4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</row>
    <row r="636" ht="18.0" customHeight="1">
      <c r="A636" s="3"/>
      <c r="B636" s="3"/>
      <c r="C636" s="3"/>
      <c r="D636" s="3"/>
      <c r="E636" s="3"/>
      <c r="F636" s="3"/>
      <c r="G636" s="3"/>
      <c r="H636" s="3"/>
      <c r="I636" s="3"/>
      <c r="J636" s="4"/>
      <c r="K636" s="4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</row>
    <row r="637" ht="18.0" customHeight="1">
      <c r="A637" s="3"/>
      <c r="B637" s="3"/>
      <c r="C637" s="3"/>
      <c r="D637" s="3"/>
      <c r="E637" s="3"/>
      <c r="F637" s="3"/>
      <c r="G637" s="3"/>
      <c r="H637" s="3"/>
      <c r="I637" s="3"/>
      <c r="J637" s="4"/>
      <c r="K637" s="4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</row>
    <row r="638" ht="18.0" customHeight="1">
      <c r="A638" s="3"/>
      <c r="B638" s="3"/>
      <c r="C638" s="3"/>
      <c r="D638" s="3"/>
      <c r="E638" s="3"/>
      <c r="F638" s="3"/>
      <c r="G638" s="3"/>
      <c r="H638" s="3"/>
      <c r="I638" s="3"/>
      <c r="J638" s="4"/>
      <c r="K638" s="4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</row>
    <row r="639" ht="18.0" customHeight="1">
      <c r="A639" s="3"/>
      <c r="B639" s="3"/>
      <c r="C639" s="3"/>
      <c r="D639" s="3"/>
      <c r="E639" s="3"/>
      <c r="F639" s="3"/>
      <c r="G639" s="3"/>
      <c r="H639" s="3"/>
      <c r="I639" s="3"/>
      <c r="J639" s="4"/>
      <c r="K639" s="4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</row>
    <row r="640" ht="18.0" customHeight="1">
      <c r="A640" s="3"/>
      <c r="B640" s="3"/>
      <c r="C640" s="3"/>
      <c r="D640" s="3"/>
      <c r="E640" s="3"/>
      <c r="F640" s="3"/>
      <c r="G640" s="3"/>
      <c r="H640" s="3"/>
      <c r="I640" s="3"/>
      <c r="J640" s="4"/>
      <c r="K640" s="4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</row>
    <row r="641" ht="18.0" customHeight="1">
      <c r="A641" s="3"/>
      <c r="B641" s="3"/>
      <c r="C641" s="3"/>
      <c r="D641" s="3"/>
      <c r="E641" s="3"/>
      <c r="F641" s="3"/>
      <c r="G641" s="3"/>
      <c r="H641" s="3"/>
      <c r="I641" s="3"/>
      <c r="J641" s="4"/>
      <c r="K641" s="4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</row>
    <row r="642" ht="18.0" customHeight="1">
      <c r="A642" s="3"/>
      <c r="B642" s="3"/>
      <c r="C642" s="3"/>
      <c r="D642" s="3"/>
      <c r="E642" s="3"/>
      <c r="F642" s="3"/>
      <c r="G642" s="3"/>
      <c r="H642" s="3"/>
      <c r="I642" s="3"/>
      <c r="J642" s="4"/>
      <c r="K642" s="4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</row>
    <row r="643" ht="18.0" customHeight="1">
      <c r="A643" s="3"/>
      <c r="B643" s="3"/>
      <c r="C643" s="3"/>
      <c r="D643" s="3"/>
      <c r="E643" s="3"/>
      <c r="F643" s="3"/>
      <c r="G643" s="3"/>
      <c r="H643" s="3"/>
      <c r="I643" s="3"/>
      <c r="J643" s="4"/>
      <c r="K643" s="4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</row>
    <row r="644" ht="18.0" customHeight="1">
      <c r="A644" s="3"/>
      <c r="B644" s="3"/>
      <c r="C644" s="3"/>
      <c r="D644" s="3"/>
      <c r="E644" s="3"/>
      <c r="F644" s="3"/>
      <c r="G644" s="3"/>
      <c r="H644" s="3"/>
      <c r="I644" s="3"/>
      <c r="J644" s="4"/>
      <c r="K644" s="4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</row>
    <row r="645" ht="18.0" customHeight="1">
      <c r="A645" s="3"/>
      <c r="B645" s="3"/>
      <c r="C645" s="3"/>
      <c r="D645" s="3"/>
      <c r="E645" s="3"/>
      <c r="F645" s="3"/>
      <c r="G645" s="3"/>
      <c r="H645" s="3"/>
      <c r="I645" s="3"/>
      <c r="J645" s="4"/>
      <c r="K645" s="4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</row>
    <row r="646" ht="18.0" customHeight="1">
      <c r="A646" s="3"/>
      <c r="B646" s="3"/>
      <c r="C646" s="3"/>
      <c r="D646" s="3"/>
      <c r="E646" s="3"/>
      <c r="F646" s="3"/>
      <c r="G646" s="3"/>
      <c r="H646" s="3"/>
      <c r="I646" s="3"/>
      <c r="J646" s="4"/>
      <c r="K646" s="4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</row>
    <row r="647" ht="18.0" customHeight="1">
      <c r="A647" s="3"/>
      <c r="B647" s="3"/>
      <c r="C647" s="3"/>
      <c r="D647" s="3"/>
      <c r="E647" s="3"/>
      <c r="F647" s="3"/>
      <c r="G647" s="3"/>
      <c r="H647" s="3"/>
      <c r="I647" s="3"/>
      <c r="J647" s="4"/>
      <c r="K647" s="4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</row>
    <row r="648" ht="18.0" customHeight="1">
      <c r="A648" s="3"/>
      <c r="B648" s="3"/>
      <c r="C648" s="3"/>
      <c r="D648" s="3"/>
      <c r="E648" s="3"/>
      <c r="F648" s="3"/>
      <c r="G648" s="3"/>
      <c r="H648" s="3"/>
      <c r="I648" s="3"/>
      <c r="J648" s="4"/>
      <c r="K648" s="4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</row>
    <row r="649" ht="18.0" customHeight="1">
      <c r="A649" s="3"/>
      <c r="B649" s="3"/>
      <c r="C649" s="3"/>
      <c r="D649" s="3"/>
      <c r="E649" s="3"/>
      <c r="F649" s="3"/>
      <c r="G649" s="3"/>
      <c r="H649" s="3"/>
      <c r="I649" s="3"/>
      <c r="J649" s="4"/>
      <c r="K649" s="4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</row>
    <row r="650" ht="18.0" customHeight="1">
      <c r="A650" s="3"/>
      <c r="B650" s="3"/>
      <c r="C650" s="3"/>
      <c r="D650" s="3"/>
      <c r="E650" s="3"/>
      <c r="F650" s="3"/>
      <c r="G650" s="3"/>
      <c r="H650" s="3"/>
      <c r="I650" s="3"/>
      <c r="J650" s="4"/>
      <c r="K650" s="4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</row>
    <row r="651" ht="18.0" customHeight="1">
      <c r="A651" s="3"/>
      <c r="B651" s="3"/>
      <c r="C651" s="3"/>
      <c r="D651" s="3"/>
      <c r="E651" s="3"/>
      <c r="F651" s="3"/>
      <c r="G651" s="3"/>
      <c r="H651" s="3"/>
      <c r="I651" s="3"/>
      <c r="J651" s="4"/>
      <c r="K651" s="4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</row>
    <row r="652" ht="18.0" customHeight="1">
      <c r="A652" s="3"/>
      <c r="B652" s="3"/>
      <c r="C652" s="3"/>
      <c r="D652" s="3"/>
      <c r="E652" s="3"/>
      <c r="F652" s="3"/>
      <c r="G652" s="3"/>
      <c r="H652" s="3"/>
      <c r="I652" s="3"/>
      <c r="J652" s="4"/>
      <c r="K652" s="4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</row>
    <row r="653" ht="18.0" customHeight="1">
      <c r="A653" s="3"/>
      <c r="B653" s="3"/>
      <c r="C653" s="3"/>
      <c r="D653" s="3"/>
      <c r="E653" s="3"/>
      <c r="F653" s="3"/>
      <c r="G653" s="3"/>
      <c r="H653" s="3"/>
      <c r="I653" s="3"/>
      <c r="J653" s="4"/>
      <c r="K653" s="4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</row>
    <row r="654" ht="18.0" customHeight="1">
      <c r="A654" s="3"/>
      <c r="B654" s="3"/>
      <c r="C654" s="3"/>
      <c r="D654" s="3"/>
      <c r="E654" s="3"/>
      <c r="F654" s="3"/>
      <c r="G654" s="3"/>
      <c r="H654" s="3"/>
      <c r="I654" s="3"/>
      <c r="J654" s="4"/>
      <c r="K654" s="4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</row>
    <row r="655" ht="18.0" customHeight="1">
      <c r="A655" s="3"/>
      <c r="B655" s="3"/>
      <c r="C655" s="3"/>
      <c r="D655" s="3"/>
      <c r="E655" s="3"/>
      <c r="F655" s="3"/>
      <c r="G655" s="3"/>
      <c r="H655" s="3"/>
      <c r="I655" s="3"/>
      <c r="J655" s="4"/>
      <c r="K655" s="4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</row>
    <row r="656" ht="18.0" customHeight="1">
      <c r="A656" s="3"/>
      <c r="B656" s="3"/>
      <c r="C656" s="3"/>
      <c r="D656" s="3"/>
      <c r="E656" s="3"/>
      <c r="F656" s="3"/>
      <c r="G656" s="3"/>
      <c r="H656" s="3"/>
      <c r="I656" s="3"/>
      <c r="J656" s="4"/>
      <c r="K656" s="4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</row>
    <row r="657" ht="18.0" customHeight="1">
      <c r="A657" s="3"/>
      <c r="B657" s="3"/>
      <c r="C657" s="3"/>
      <c r="D657" s="3"/>
      <c r="E657" s="3"/>
      <c r="F657" s="3"/>
      <c r="G657" s="3"/>
      <c r="H657" s="3"/>
      <c r="I657" s="3"/>
      <c r="J657" s="4"/>
      <c r="K657" s="4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</row>
    <row r="658" ht="18.0" customHeight="1">
      <c r="A658" s="3"/>
      <c r="B658" s="3"/>
      <c r="C658" s="3"/>
      <c r="D658" s="3"/>
      <c r="E658" s="3"/>
      <c r="F658" s="3"/>
      <c r="G658" s="3"/>
      <c r="H658" s="3"/>
      <c r="I658" s="3"/>
      <c r="J658" s="4"/>
      <c r="K658" s="4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</row>
    <row r="659" ht="18.0" customHeight="1">
      <c r="A659" s="3"/>
      <c r="B659" s="3"/>
      <c r="C659" s="3"/>
      <c r="D659" s="3"/>
      <c r="E659" s="3"/>
      <c r="F659" s="3"/>
      <c r="G659" s="3"/>
      <c r="H659" s="3"/>
      <c r="I659" s="3"/>
      <c r="J659" s="4"/>
      <c r="K659" s="4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</row>
    <row r="660" ht="18.0" customHeight="1">
      <c r="A660" s="3"/>
      <c r="B660" s="3"/>
      <c r="C660" s="3"/>
      <c r="D660" s="3"/>
      <c r="E660" s="3"/>
      <c r="F660" s="3"/>
      <c r="G660" s="3"/>
      <c r="H660" s="3"/>
      <c r="I660" s="3"/>
      <c r="J660" s="4"/>
      <c r="K660" s="4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</row>
    <row r="661" ht="18.0" customHeight="1">
      <c r="A661" s="3"/>
      <c r="B661" s="3"/>
      <c r="C661" s="3"/>
      <c r="D661" s="3"/>
      <c r="E661" s="3"/>
      <c r="F661" s="3"/>
      <c r="G661" s="3"/>
      <c r="H661" s="3"/>
      <c r="I661" s="3"/>
      <c r="J661" s="4"/>
      <c r="K661" s="4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</row>
    <row r="662" ht="18.0" customHeight="1">
      <c r="A662" s="3"/>
      <c r="B662" s="3"/>
      <c r="C662" s="3"/>
      <c r="D662" s="3"/>
      <c r="E662" s="3"/>
      <c r="F662" s="3"/>
      <c r="G662" s="3"/>
      <c r="H662" s="3"/>
      <c r="I662" s="3"/>
      <c r="J662" s="4"/>
      <c r="K662" s="4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</row>
    <row r="663" ht="18.0" customHeight="1">
      <c r="A663" s="3"/>
      <c r="B663" s="3"/>
      <c r="C663" s="3"/>
      <c r="D663" s="3"/>
      <c r="E663" s="3"/>
      <c r="F663" s="3"/>
      <c r="G663" s="3"/>
      <c r="H663" s="3"/>
      <c r="I663" s="3"/>
      <c r="J663" s="4"/>
      <c r="K663" s="4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</row>
    <row r="664" ht="18.0" customHeight="1">
      <c r="A664" s="3"/>
      <c r="B664" s="3"/>
      <c r="C664" s="3"/>
      <c r="D664" s="3"/>
      <c r="E664" s="3"/>
      <c r="F664" s="3"/>
      <c r="G664" s="3"/>
      <c r="H664" s="3"/>
      <c r="I664" s="3"/>
      <c r="J664" s="4"/>
      <c r="K664" s="4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</row>
    <row r="665" ht="18.0" customHeight="1">
      <c r="A665" s="3"/>
      <c r="B665" s="3"/>
      <c r="C665" s="3"/>
      <c r="D665" s="3"/>
      <c r="E665" s="3"/>
      <c r="F665" s="3"/>
      <c r="G665" s="3"/>
      <c r="H665" s="3"/>
      <c r="I665" s="3"/>
      <c r="J665" s="4"/>
      <c r="K665" s="4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</row>
    <row r="666" ht="18.0" customHeight="1">
      <c r="A666" s="3"/>
      <c r="B666" s="3"/>
      <c r="C666" s="3"/>
      <c r="D666" s="3"/>
      <c r="E666" s="3"/>
      <c r="F666" s="3"/>
      <c r="G666" s="3"/>
      <c r="H666" s="3"/>
      <c r="I666" s="3"/>
      <c r="J666" s="4"/>
      <c r="K666" s="4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</row>
    <row r="667" ht="18.0" customHeight="1">
      <c r="A667" s="3"/>
      <c r="B667" s="3"/>
      <c r="C667" s="3"/>
      <c r="D667" s="3"/>
      <c r="E667" s="3"/>
      <c r="F667" s="3"/>
      <c r="G667" s="3"/>
      <c r="H667" s="3"/>
      <c r="I667" s="3"/>
      <c r="J667" s="4"/>
      <c r="K667" s="4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</row>
    <row r="668" ht="18.0" customHeight="1">
      <c r="A668" s="3"/>
      <c r="B668" s="3"/>
      <c r="C668" s="3"/>
      <c r="D668" s="3"/>
      <c r="E668" s="3"/>
      <c r="F668" s="3"/>
      <c r="G668" s="3"/>
      <c r="H668" s="3"/>
      <c r="I668" s="3"/>
      <c r="J668" s="4"/>
      <c r="K668" s="4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</row>
    <row r="669" ht="18.0" customHeight="1">
      <c r="A669" s="3"/>
      <c r="B669" s="3"/>
      <c r="C669" s="3"/>
      <c r="D669" s="3"/>
      <c r="E669" s="3"/>
      <c r="F669" s="3"/>
      <c r="G669" s="3"/>
      <c r="H669" s="3"/>
      <c r="I669" s="3"/>
      <c r="J669" s="4"/>
      <c r="K669" s="4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</row>
    <row r="670" ht="18.0" customHeight="1">
      <c r="A670" s="3"/>
      <c r="B670" s="3"/>
      <c r="C670" s="3"/>
      <c r="D670" s="3"/>
      <c r="E670" s="3"/>
      <c r="F670" s="3"/>
      <c r="G670" s="3"/>
      <c r="H670" s="3"/>
      <c r="I670" s="3"/>
      <c r="J670" s="4"/>
      <c r="K670" s="4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</row>
    <row r="671" ht="18.0" customHeight="1">
      <c r="A671" s="3"/>
      <c r="B671" s="3"/>
      <c r="C671" s="3"/>
      <c r="D671" s="3"/>
      <c r="E671" s="3"/>
      <c r="F671" s="3"/>
      <c r="G671" s="3"/>
      <c r="H671" s="3"/>
      <c r="I671" s="3"/>
      <c r="J671" s="4"/>
      <c r="K671" s="4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</row>
    <row r="672" ht="18.0" customHeight="1">
      <c r="A672" s="3"/>
      <c r="B672" s="3"/>
      <c r="C672" s="3"/>
      <c r="D672" s="3"/>
      <c r="E672" s="3"/>
      <c r="F672" s="3"/>
      <c r="G672" s="3"/>
      <c r="H672" s="3"/>
      <c r="I672" s="3"/>
      <c r="J672" s="4"/>
      <c r="K672" s="4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</row>
    <row r="673" ht="18.0" customHeight="1">
      <c r="A673" s="3"/>
      <c r="B673" s="3"/>
      <c r="C673" s="3"/>
      <c r="D673" s="3"/>
      <c r="E673" s="3"/>
      <c r="F673" s="3"/>
      <c r="G673" s="3"/>
      <c r="H673" s="3"/>
      <c r="I673" s="3"/>
      <c r="J673" s="4"/>
      <c r="K673" s="4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</row>
    <row r="674" ht="18.0" customHeight="1">
      <c r="A674" s="3"/>
      <c r="B674" s="3"/>
      <c r="C674" s="3"/>
      <c r="D674" s="3"/>
      <c r="E674" s="3"/>
      <c r="F674" s="3"/>
      <c r="G674" s="3"/>
      <c r="H674" s="3"/>
      <c r="I674" s="3"/>
      <c r="J674" s="4"/>
      <c r="K674" s="4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</row>
    <row r="675" ht="18.0" customHeight="1">
      <c r="A675" s="3"/>
      <c r="B675" s="3"/>
      <c r="C675" s="3"/>
      <c r="D675" s="3"/>
      <c r="E675" s="3"/>
      <c r="F675" s="3"/>
      <c r="G675" s="3"/>
      <c r="H675" s="3"/>
      <c r="I675" s="3"/>
      <c r="J675" s="4"/>
      <c r="K675" s="4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</row>
    <row r="676" ht="18.0" customHeight="1">
      <c r="A676" s="3"/>
      <c r="B676" s="3"/>
      <c r="C676" s="3"/>
      <c r="D676" s="3"/>
      <c r="E676" s="3"/>
      <c r="F676" s="3"/>
      <c r="G676" s="3"/>
      <c r="H676" s="3"/>
      <c r="I676" s="3"/>
      <c r="J676" s="4"/>
      <c r="K676" s="4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</row>
    <row r="677" ht="18.0" customHeight="1">
      <c r="A677" s="3"/>
      <c r="B677" s="3"/>
      <c r="C677" s="3"/>
      <c r="D677" s="3"/>
      <c r="E677" s="3"/>
      <c r="F677" s="3"/>
      <c r="G677" s="3"/>
      <c r="H677" s="3"/>
      <c r="I677" s="3"/>
      <c r="J677" s="4"/>
      <c r="K677" s="4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</row>
    <row r="678" ht="18.0" customHeight="1">
      <c r="A678" s="3"/>
      <c r="B678" s="3"/>
      <c r="C678" s="3"/>
      <c r="D678" s="3"/>
      <c r="E678" s="3"/>
      <c r="F678" s="3"/>
      <c r="G678" s="3"/>
      <c r="H678" s="3"/>
      <c r="I678" s="3"/>
      <c r="J678" s="4"/>
      <c r="K678" s="4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</row>
    <row r="679" ht="18.0" customHeight="1">
      <c r="A679" s="3"/>
      <c r="B679" s="3"/>
      <c r="C679" s="3"/>
      <c r="D679" s="3"/>
      <c r="E679" s="3"/>
      <c r="F679" s="3"/>
      <c r="G679" s="3"/>
      <c r="H679" s="3"/>
      <c r="I679" s="3"/>
      <c r="J679" s="4"/>
      <c r="K679" s="4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</row>
    <row r="680" ht="18.0" customHeight="1">
      <c r="A680" s="3"/>
      <c r="B680" s="3"/>
      <c r="C680" s="3"/>
      <c r="D680" s="3"/>
      <c r="E680" s="3"/>
      <c r="F680" s="3"/>
      <c r="G680" s="3"/>
      <c r="H680" s="3"/>
      <c r="I680" s="3"/>
      <c r="J680" s="4"/>
      <c r="K680" s="4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</row>
    <row r="681" ht="18.0" customHeight="1">
      <c r="A681" s="3"/>
      <c r="B681" s="3"/>
      <c r="C681" s="3"/>
      <c r="D681" s="3"/>
      <c r="E681" s="3"/>
      <c r="F681" s="3"/>
      <c r="G681" s="3"/>
      <c r="H681" s="3"/>
      <c r="I681" s="3"/>
      <c r="J681" s="4"/>
      <c r="K681" s="4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</row>
    <row r="682" ht="18.0" customHeight="1">
      <c r="A682" s="3"/>
      <c r="B682" s="3"/>
      <c r="C682" s="3"/>
      <c r="D682" s="3"/>
      <c r="E682" s="3"/>
      <c r="F682" s="3"/>
      <c r="G682" s="3"/>
      <c r="H682" s="3"/>
      <c r="I682" s="3"/>
      <c r="J682" s="4"/>
      <c r="K682" s="4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</row>
    <row r="683" ht="18.0" customHeight="1">
      <c r="A683" s="3"/>
      <c r="B683" s="3"/>
      <c r="C683" s="3"/>
      <c r="D683" s="3"/>
      <c r="E683" s="3"/>
      <c r="F683" s="3"/>
      <c r="G683" s="3"/>
      <c r="H683" s="3"/>
      <c r="I683" s="3"/>
      <c r="J683" s="4"/>
      <c r="K683" s="4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</row>
    <row r="684" ht="18.0" customHeight="1">
      <c r="A684" s="3"/>
      <c r="B684" s="3"/>
      <c r="C684" s="3"/>
      <c r="D684" s="3"/>
      <c r="E684" s="3"/>
      <c r="F684" s="3"/>
      <c r="G684" s="3"/>
      <c r="H684" s="3"/>
      <c r="I684" s="3"/>
      <c r="J684" s="4"/>
      <c r="K684" s="4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</row>
    <row r="685" ht="18.0" customHeight="1">
      <c r="A685" s="3"/>
      <c r="B685" s="3"/>
      <c r="C685" s="3"/>
      <c r="D685" s="3"/>
      <c r="E685" s="3"/>
      <c r="F685" s="3"/>
      <c r="G685" s="3"/>
      <c r="H685" s="3"/>
      <c r="I685" s="3"/>
      <c r="J685" s="4"/>
      <c r="K685" s="4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</row>
    <row r="686" ht="18.0" customHeight="1">
      <c r="A686" s="3"/>
      <c r="B686" s="3"/>
      <c r="C686" s="3"/>
      <c r="D686" s="3"/>
      <c r="E686" s="3"/>
      <c r="F686" s="3"/>
      <c r="G686" s="3"/>
      <c r="H686" s="3"/>
      <c r="I686" s="3"/>
      <c r="J686" s="4"/>
      <c r="K686" s="4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</row>
    <row r="687" ht="18.0" customHeight="1">
      <c r="A687" s="3"/>
      <c r="B687" s="3"/>
      <c r="C687" s="3"/>
      <c r="D687" s="3"/>
      <c r="E687" s="3"/>
      <c r="F687" s="3"/>
      <c r="G687" s="3"/>
      <c r="H687" s="3"/>
      <c r="I687" s="3"/>
      <c r="J687" s="4"/>
      <c r="K687" s="4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</row>
    <row r="688" ht="18.0" customHeight="1">
      <c r="A688" s="3"/>
      <c r="B688" s="3"/>
      <c r="C688" s="3"/>
      <c r="D688" s="3"/>
      <c r="E688" s="3"/>
      <c r="F688" s="3"/>
      <c r="G688" s="3"/>
      <c r="H688" s="3"/>
      <c r="I688" s="3"/>
      <c r="J688" s="4"/>
      <c r="K688" s="4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</row>
    <row r="689" ht="18.0" customHeight="1">
      <c r="A689" s="3"/>
      <c r="B689" s="3"/>
      <c r="C689" s="3"/>
      <c r="D689" s="3"/>
      <c r="E689" s="3"/>
      <c r="F689" s="3"/>
      <c r="G689" s="3"/>
      <c r="H689" s="3"/>
      <c r="I689" s="3"/>
      <c r="J689" s="4"/>
      <c r="K689" s="4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</row>
    <row r="690" ht="18.0" customHeight="1">
      <c r="A690" s="3"/>
      <c r="B690" s="3"/>
      <c r="C690" s="3"/>
      <c r="D690" s="3"/>
      <c r="E690" s="3"/>
      <c r="F690" s="3"/>
      <c r="G690" s="3"/>
      <c r="H690" s="3"/>
      <c r="I690" s="3"/>
      <c r="J690" s="4"/>
      <c r="K690" s="4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</row>
    <row r="691" ht="18.0" customHeight="1">
      <c r="A691" s="3"/>
      <c r="B691" s="3"/>
      <c r="C691" s="3"/>
      <c r="D691" s="3"/>
      <c r="E691" s="3"/>
      <c r="F691" s="3"/>
      <c r="G691" s="3"/>
      <c r="H691" s="3"/>
      <c r="I691" s="3"/>
      <c r="J691" s="4"/>
      <c r="K691" s="4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</row>
    <row r="692" ht="18.0" customHeight="1">
      <c r="A692" s="3"/>
      <c r="B692" s="3"/>
      <c r="C692" s="3"/>
      <c r="D692" s="3"/>
      <c r="E692" s="3"/>
      <c r="F692" s="3"/>
      <c r="G692" s="3"/>
      <c r="H692" s="3"/>
      <c r="I692" s="3"/>
      <c r="J692" s="4"/>
      <c r="K692" s="4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</row>
    <row r="693" ht="18.0" customHeight="1">
      <c r="A693" s="3"/>
      <c r="B693" s="3"/>
      <c r="C693" s="3"/>
      <c r="D693" s="3"/>
      <c r="E693" s="3"/>
      <c r="F693" s="3"/>
      <c r="G693" s="3"/>
      <c r="H693" s="3"/>
      <c r="I693" s="3"/>
      <c r="J693" s="4"/>
      <c r="K693" s="4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</row>
    <row r="694" ht="18.0" customHeight="1">
      <c r="A694" s="3"/>
      <c r="B694" s="3"/>
      <c r="C694" s="3"/>
      <c r="D694" s="3"/>
      <c r="E694" s="3"/>
      <c r="F694" s="3"/>
      <c r="G694" s="3"/>
      <c r="H694" s="3"/>
      <c r="I694" s="3"/>
      <c r="J694" s="4"/>
      <c r="K694" s="4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</row>
    <row r="695" ht="18.0" customHeight="1">
      <c r="A695" s="3"/>
      <c r="B695" s="3"/>
      <c r="C695" s="3"/>
      <c r="D695" s="3"/>
      <c r="E695" s="3"/>
      <c r="F695" s="3"/>
      <c r="G695" s="3"/>
      <c r="H695" s="3"/>
      <c r="I695" s="3"/>
      <c r="J695" s="4"/>
      <c r="K695" s="4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</row>
    <row r="696" ht="18.0" customHeight="1">
      <c r="A696" s="3"/>
      <c r="B696" s="3"/>
      <c r="C696" s="3"/>
      <c r="D696" s="3"/>
      <c r="E696" s="3"/>
      <c r="F696" s="3"/>
      <c r="G696" s="3"/>
      <c r="H696" s="3"/>
      <c r="I696" s="3"/>
      <c r="J696" s="4"/>
      <c r="K696" s="4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</row>
    <row r="697" ht="18.0" customHeight="1">
      <c r="A697" s="3"/>
      <c r="B697" s="3"/>
      <c r="C697" s="3"/>
      <c r="D697" s="3"/>
      <c r="E697" s="3"/>
      <c r="F697" s="3"/>
      <c r="G697" s="3"/>
      <c r="H697" s="3"/>
      <c r="I697" s="3"/>
      <c r="J697" s="4"/>
      <c r="K697" s="4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</row>
    <row r="698" ht="18.0" customHeight="1">
      <c r="A698" s="3"/>
      <c r="B698" s="3"/>
      <c r="C698" s="3"/>
      <c r="D698" s="3"/>
      <c r="E698" s="3"/>
      <c r="F698" s="3"/>
      <c r="G698" s="3"/>
      <c r="H698" s="3"/>
      <c r="I698" s="3"/>
      <c r="J698" s="4"/>
      <c r="K698" s="4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</row>
    <row r="699" ht="18.0" customHeight="1">
      <c r="A699" s="3"/>
      <c r="B699" s="3"/>
      <c r="C699" s="3"/>
      <c r="D699" s="3"/>
      <c r="E699" s="3"/>
      <c r="F699" s="3"/>
      <c r="G699" s="3"/>
      <c r="H699" s="3"/>
      <c r="I699" s="3"/>
      <c r="J699" s="4"/>
      <c r="K699" s="4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</row>
    <row r="700" ht="18.0" customHeight="1">
      <c r="A700" s="3"/>
      <c r="B700" s="3"/>
      <c r="C700" s="3"/>
      <c r="D700" s="3"/>
      <c r="E700" s="3"/>
      <c r="F700" s="3"/>
      <c r="G700" s="3"/>
      <c r="H700" s="3"/>
      <c r="I700" s="3"/>
      <c r="J700" s="4"/>
      <c r="K700" s="4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</row>
    <row r="701" ht="18.0" customHeight="1">
      <c r="A701" s="3"/>
      <c r="B701" s="3"/>
      <c r="C701" s="3"/>
      <c r="D701" s="3"/>
      <c r="E701" s="3"/>
      <c r="F701" s="3"/>
      <c r="G701" s="3"/>
      <c r="H701" s="3"/>
      <c r="I701" s="3"/>
      <c r="J701" s="4"/>
      <c r="K701" s="4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</row>
    <row r="702" ht="18.0" customHeight="1">
      <c r="A702" s="3"/>
      <c r="B702" s="3"/>
      <c r="C702" s="3"/>
      <c r="D702" s="3"/>
      <c r="E702" s="3"/>
      <c r="F702" s="3"/>
      <c r="G702" s="3"/>
      <c r="H702" s="3"/>
      <c r="I702" s="3"/>
      <c r="J702" s="4"/>
      <c r="K702" s="4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</row>
    <row r="703" ht="18.0" customHeight="1">
      <c r="A703" s="3"/>
      <c r="B703" s="3"/>
      <c r="C703" s="3"/>
      <c r="D703" s="3"/>
      <c r="E703" s="3"/>
      <c r="F703" s="3"/>
      <c r="G703" s="3"/>
      <c r="H703" s="3"/>
      <c r="I703" s="3"/>
      <c r="J703" s="4"/>
      <c r="K703" s="4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</row>
    <row r="704" ht="18.0" customHeight="1">
      <c r="A704" s="3"/>
      <c r="B704" s="3"/>
      <c r="C704" s="3"/>
      <c r="D704" s="3"/>
      <c r="E704" s="3"/>
      <c r="F704" s="3"/>
      <c r="G704" s="3"/>
      <c r="H704" s="3"/>
      <c r="I704" s="3"/>
      <c r="J704" s="4"/>
      <c r="K704" s="4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</row>
    <row r="705" ht="18.0" customHeight="1">
      <c r="A705" s="3"/>
      <c r="B705" s="3"/>
      <c r="C705" s="3"/>
      <c r="D705" s="3"/>
      <c r="E705" s="3"/>
      <c r="F705" s="3"/>
      <c r="G705" s="3"/>
      <c r="H705" s="3"/>
      <c r="I705" s="3"/>
      <c r="J705" s="4"/>
      <c r="K705" s="4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</row>
    <row r="706" ht="18.0" customHeight="1">
      <c r="A706" s="3"/>
      <c r="B706" s="3"/>
      <c r="C706" s="3"/>
      <c r="D706" s="3"/>
      <c r="E706" s="3"/>
      <c r="F706" s="3"/>
      <c r="G706" s="3"/>
      <c r="H706" s="3"/>
      <c r="I706" s="3"/>
      <c r="J706" s="4"/>
      <c r="K706" s="4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</row>
    <row r="707" ht="18.0" customHeight="1">
      <c r="A707" s="3"/>
      <c r="B707" s="3"/>
      <c r="C707" s="3"/>
      <c r="D707" s="3"/>
      <c r="E707" s="3"/>
      <c r="F707" s="3"/>
      <c r="G707" s="3"/>
      <c r="H707" s="3"/>
      <c r="I707" s="3"/>
      <c r="J707" s="4"/>
      <c r="K707" s="4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</row>
    <row r="708" ht="18.0" customHeight="1">
      <c r="A708" s="3"/>
      <c r="B708" s="3"/>
      <c r="C708" s="3"/>
      <c r="D708" s="3"/>
      <c r="E708" s="3"/>
      <c r="F708" s="3"/>
      <c r="G708" s="3"/>
      <c r="H708" s="3"/>
      <c r="I708" s="3"/>
      <c r="J708" s="4"/>
      <c r="K708" s="4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</row>
    <row r="709" ht="18.0" customHeight="1">
      <c r="A709" s="3"/>
      <c r="B709" s="3"/>
      <c r="C709" s="3"/>
      <c r="D709" s="3"/>
      <c r="E709" s="3"/>
      <c r="F709" s="3"/>
      <c r="G709" s="3"/>
      <c r="H709" s="3"/>
      <c r="I709" s="3"/>
      <c r="J709" s="4"/>
      <c r="K709" s="4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</row>
    <row r="710" ht="18.0" customHeight="1">
      <c r="A710" s="3"/>
      <c r="B710" s="3"/>
      <c r="C710" s="3"/>
      <c r="D710" s="3"/>
      <c r="E710" s="3"/>
      <c r="F710" s="3"/>
      <c r="G710" s="3"/>
      <c r="H710" s="3"/>
      <c r="I710" s="3"/>
      <c r="J710" s="4"/>
      <c r="K710" s="4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</row>
    <row r="711" ht="18.0" customHeight="1">
      <c r="A711" s="3"/>
      <c r="B711" s="3"/>
      <c r="C711" s="3"/>
      <c r="D711" s="3"/>
      <c r="E711" s="3"/>
      <c r="F711" s="3"/>
      <c r="G711" s="3"/>
      <c r="H711" s="3"/>
      <c r="I711" s="3"/>
      <c r="J711" s="4"/>
      <c r="K711" s="4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</row>
    <row r="712" ht="18.0" customHeight="1">
      <c r="A712" s="3"/>
      <c r="B712" s="3"/>
      <c r="C712" s="3"/>
      <c r="D712" s="3"/>
      <c r="E712" s="3"/>
      <c r="F712" s="3"/>
      <c r="G712" s="3"/>
      <c r="H712" s="3"/>
      <c r="I712" s="3"/>
      <c r="J712" s="4"/>
      <c r="K712" s="4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</row>
    <row r="713" ht="18.0" customHeight="1">
      <c r="A713" s="3"/>
      <c r="B713" s="3"/>
      <c r="C713" s="3"/>
      <c r="D713" s="3"/>
      <c r="E713" s="3"/>
      <c r="F713" s="3"/>
      <c r="G713" s="3"/>
      <c r="H713" s="3"/>
      <c r="I713" s="3"/>
      <c r="J713" s="4"/>
      <c r="K713" s="4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</row>
    <row r="714" ht="18.0" customHeight="1">
      <c r="A714" s="3"/>
      <c r="B714" s="3"/>
      <c r="C714" s="3"/>
      <c r="D714" s="3"/>
      <c r="E714" s="3"/>
      <c r="F714" s="3"/>
      <c r="G714" s="3"/>
      <c r="H714" s="3"/>
      <c r="I714" s="3"/>
      <c r="J714" s="4"/>
      <c r="K714" s="4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</row>
    <row r="715" ht="18.0" customHeight="1">
      <c r="A715" s="3"/>
      <c r="B715" s="3"/>
      <c r="C715" s="3"/>
      <c r="D715" s="3"/>
      <c r="E715" s="3"/>
      <c r="F715" s="3"/>
      <c r="G715" s="3"/>
      <c r="H715" s="3"/>
      <c r="I715" s="3"/>
      <c r="J715" s="4"/>
      <c r="K715" s="4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</row>
    <row r="716" ht="18.0" customHeight="1">
      <c r="A716" s="3"/>
      <c r="B716" s="3"/>
      <c r="C716" s="3"/>
      <c r="D716" s="3"/>
      <c r="E716" s="3"/>
      <c r="F716" s="3"/>
      <c r="G716" s="3"/>
      <c r="H716" s="3"/>
      <c r="I716" s="3"/>
      <c r="J716" s="4"/>
      <c r="K716" s="4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</row>
    <row r="717" ht="18.0" customHeight="1">
      <c r="A717" s="3"/>
      <c r="B717" s="3"/>
      <c r="C717" s="3"/>
      <c r="D717" s="3"/>
      <c r="E717" s="3"/>
      <c r="F717" s="3"/>
      <c r="G717" s="3"/>
      <c r="H717" s="3"/>
      <c r="I717" s="3"/>
      <c r="J717" s="4"/>
      <c r="K717" s="4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</row>
    <row r="718" ht="18.0" customHeight="1">
      <c r="A718" s="3"/>
      <c r="B718" s="3"/>
      <c r="C718" s="3"/>
      <c r="D718" s="3"/>
      <c r="E718" s="3"/>
      <c r="F718" s="3"/>
      <c r="G718" s="3"/>
      <c r="H718" s="3"/>
      <c r="I718" s="3"/>
      <c r="J718" s="4"/>
      <c r="K718" s="4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</row>
    <row r="719" ht="18.0" customHeight="1">
      <c r="A719" s="3"/>
      <c r="B719" s="3"/>
      <c r="C719" s="3"/>
      <c r="D719" s="3"/>
      <c r="E719" s="3"/>
      <c r="F719" s="3"/>
      <c r="G719" s="3"/>
      <c r="H719" s="3"/>
      <c r="I719" s="3"/>
      <c r="J719" s="4"/>
      <c r="K719" s="4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</row>
    <row r="720" ht="18.0" customHeight="1">
      <c r="A720" s="3"/>
      <c r="B720" s="3"/>
      <c r="C720" s="3"/>
      <c r="D720" s="3"/>
      <c r="E720" s="3"/>
      <c r="F720" s="3"/>
      <c r="G720" s="3"/>
      <c r="H720" s="3"/>
      <c r="I720" s="3"/>
      <c r="J720" s="4"/>
      <c r="K720" s="4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</row>
    <row r="721" ht="18.0" customHeight="1">
      <c r="A721" s="3"/>
      <c r="B721" s="3"/>
      <c r="C721" s="3"/>
      <c r="D721" s="3"/>
      <c r="E721" s="3"/>
      <c r="F721" s="3"/>
      <c r="G721" s="3"/>
      <c r="H721" s="3"/>
      <c r="I721" s="3"/>
      <c r="J721" s="4"/>
      <c r="K721" s="4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</row>
    <row r="722" ht="18.0" customHeight="1">
      <c r="A722" s="3"/>
      <c r="B722" s="3"/>
      <c r="C722" s="3"/>
      <c r="D722" s="3"/>
      <c r="E722" s="3"/>
      <c r="F722" s="3"/>
      <c r="G722" s="3"/>
      <c r="H722" s="3"/>
      <c r="I722" s="3"/>
      <c r="J722" s="4"/>
      <c r="K722" s="4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</row>
    <row r="723" ht="18.0" customHeight="1">
      <c r="A723" s="3"/>
      <c r="B723" s="3"/>
      <c r="C723" s="3"/>
      <c r="D723" s="3"/>
      <c r="E723" s="3"/>
      <c r="F723" s="3"/>
      <c r="G723" s="3"/>
      <c r="H723" s="3"/>
      <c r="I723" s="3"/>
      <c r="J723" s="4"/>
      <c r="K723" s="4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</row>
    <row r="724" ht="18.0" customHeight="1">
      <c r="A724" s="3"/>
      <c r="B724" s="3"/>
      <c r="C724" s="3"/>
      <c r="D724" s="3"/>
      <c r="E724" s="3"/>
      <c r="F724" s="3"/>
      <c r="G724" s="3"/>
      <c r="H724" s="3"/>
      <c r="I724" s="3"/>
      <c r="J724" s="4"/>
      <c r="K724" s="4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</row>
    <row r="725" ht="18.0" customHeight="1">
      <c r="A725" s="3"/>
      <c r="B725" s="3"/>
      <c r="C725" s="3"/>
      <c r="D725" s="3"/>
      <c r="E725" s="3"/>
      <c r="F725" s="3"/>
      <c r="G725" s="3"/>
      <c r="H725" s="3"/>
      <c r="I725" s="3"/>
      <c r="J725" s="4"/>
      <c r="K725" s="4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</row>
    <row r="726" ht="18.0" customHeight="1">
      <c r="A726" s="3"/>
      <c r="B726" s="3"/>
      <c r="C726" s="3"/>
      <c r="D726" s="3"/>
      <c r="E726" s="3"/>
      <c r="F726" s="3"/>
      <c r="G726" s="3"/>
      <c r="H726" s="3"/>
      <c r="I726" s="3"/>
      <c r="J726" s="4"/>
      <c r="K726" s="4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</row>
    <row r="727" ht="18.0" customHeight="1">
      <c r="A727" s="3"/>
      <c r="B727" s="3"/>
      <c r="C727" s="3"/>
      <c r="D727" s="3"/>
      <c r="E727" s="3"/>
      <c r="F727" s="3"/>
      <c r="G727" s="3"/>
      <c r="H727" s="3"/>
      <c r="I727" s="3"/>
      <c r="J727" s="4"/>
      <c r="K727" s="4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</row>
    <row r="728" ht="18.0" customHeight="1">
      <c r="A728" s="3"/>
      <c r="B728" s="3"/>
      <c r="C728" s="3"/>
      <c r="D728" s="3"/>
      <c r="E728" s="3"/>
      <c r="F728" s="3"/>
      <c r="G728" s="3"/>
      <c r="H728" s="3"/>
      <c r="I728" s="3"/>
      <c r="J728" s="4"/>
      <c r="K728" s="4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</row>
    <row r="729" ht="18.0" customHeight="1">
      <c r="A729" s="3"/>
      <c r="B729" s="3"/>
      <c r="C729" s="3"/>
      <c r="D729" s="3"/>
      <c r="E729" s="3"/>
      <c r="F729" s="3"/>
      <c r="G729" s="3"/>
      <c r="H729" s="3"/>
      <c r="I729" s="3"/>
      <c r="J729" s="4"/>
      <c r="K729" s="4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</row>
    <row r="730" ht="18.0" customHeight="1">
      <c r="A730" s="3"/>
      <c r="B730" s="3"/>
      <c r="C730" s="3"/>
      <c r="D730" s="3"/>
      <c r="E730" s="3"/>
      <c r="F730" s="3"/>
      <c r="G730" s="3"/>
      <c r="H730" s="3"/>
      <c r="I730" s="3"/>
      <c r="J730" s="4"/>
      <c r="K730" s="4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</row>
    <row r="731" ht="18.0" customHeight="1">
      <c r="A731" s="3"/>
      <c r="B731" s="3"/>
      <c r="C731" s="3"/>
      <c r="D731" s="3"/>
      <c r="E731" s="3"/>
      <c r="F731" s="3"/>
      <c r="G731" s="3"/>
      <c r="H731" s="3"/>
      <c r="I731" s="3"/>
      <c r="J731" s="4"/>
      <c r="K731" s="4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</row>
    <row r="732" ht="18.0" customHeight="1">
      <c r="A732" s="3"/>
      <c r="B732" s="3"/>
      <c r="C732" s="3"/>
      <c r="D732" s="3"/>
      <c r="E732" s="3"/>
      <c r="F732" s="3"/>
      <c r="G732" s="3"/>
      <c r="H732" s="3"/>
      <c r="I732" s="3"/>
      <c r="J732" s="4"/>
      <c r="K732" s="4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</row>
    <row r="733" ht="18.0" customHeight="1">
      <c r="A733" s="3"/>
      <c r="B733" s="3"/>
      <c r="C733" s="3"/>
      <c r="D733" s="3"/>
      <c r="E733" s="3"/>
      <c r="F733" s="3"/>
      <c r="G733" s="3"/>
      <c r="H733" s="3"/>
      <c r="I733" s="3"/>
      <c r="J733" s="4"/>
      <c r="K733" s="4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</row>
    <row r="734" ht="18.0" customHeight="1">
      <c r="A734" s="3"/>
      <c r="B734" s="3"/>
      <c r="C734" s="3"/>
      <c r="D734" s="3"/>
      <c r="E734" s="3"/>
      <c r="F734" s="3"/>
      <c r="G734" s="3"/>
      <c r="H734" s="3"/>
      <c r="I734" s="3"/>
      <c r="J734" s="4"/>
      <c r="K734" s="4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</row>
    <row r="735" ht="18.0" customHeight="1">
      <c r="A735" s="3"/>
      <c r="B735" s="3"/>
      <c r="C735" s="3"/>
      <c r="D735" s="3"/>
      <c r="E735" s="3"/>
      <c r="F735" s="3"/>
      <c r="G735" s="3"/>
      <c r="H735" s="3"/>
      <c r="I735" s="3"/>
      <c r="J735" s="4"/>
      <c r="K735" s="4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</row>
    <row r="736" ht="18.0" customHeight="1">
      <c r="A736" s="3"/>
      <c r="B736" s="3"/>
      <c r="C736" s="3"/>
      <c r="D736" s="3"/>
      <c r="E736" s="3"/>
      <c r="F736" s="3"/>
      <c r="G736" s="3"/>
      <c r="H736" s="3"/>
      <c r="I736" s="3"/>
      <c r="J736" s="4"/>
      <c r="K736" s="4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</row>
    <row r="737" ht="18.0" customHeight="1">
      <c r="A737" s="3"/>
      <c r="B737" s="3"/>
      <c r="C737" s="3"/>
      <c r="D737" s="3"/>
      <c r="E737" s="3"/>
      <c r="F737" s="3"/>
      <c r="G737" s="3"/>
      <c r="H737" s="3"/>
      <c r="I737" s="3"/>
      <c r="J737" s="4"/>
      <c r="K737" s="4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</row>
    <row r="738" ht="18.0" customHeight="1">
      <c r="A738" s="3"/>
      <c r="B738" s="3"/>
      <c r="C738" s="3"/>
      <c r="D738" s="3"/>
      <c r="E738" s="3"/>
      <c r="F738" s="3"/>
      <c r="G738" s="3"/>
      <c r="H738" s="3"/>
      <c r="I738" s="3"/>
      <c r="J738" s="4"/>
      <c r="K738" s="4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</row>
    <row r="739" ht="18.0" customHeight="1">
      <c r="A739" s="3"/>
      <c r="B739" s="3"/>
      <c r="C739" s="3"/>
      <c r="D739" s="3"/>
      <c r="E739" s="3"/>
      <c r="F739" s="3"/>
      <c r="G739" s="3"/>
      <c r="H739" s="3"/>
      <c r="I739" s="3"/>
      <c r="J739" s="4"/>
      <c r="K739" s="4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</row>
    <row r="740" ht="18.0" customHeight="1">
      <c r="A740" s="3"/>
      <c r="B740" s="3"/>
      <c r="C740" s="3"/>
      <c r="D740" s="3"/>
      <c r="E740" s="3"/>
      <c r="F740" s="3"/>
      <c r="G740" s="3"/>
      <c r="H740" s="3"/>
      <c r="I740" s="3"/>
      <c r="J740" s="4"/>
      <c r="K740" s="4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</row>
    <row r="741" ht="18.0" customHeight="1">
      <c r="A741" s="3"/>
      <c r="B741" s="3"/>
      <c r="C741" s="3"/>
      <c r="D741" s="3"/>
      <c r="E741" s="3"/>
      <c r="F741" s="3"/>
      <c r="G741" s="3"/>
      <c r="H741" s="3"/>
      <c r="I741" s="3"/>
      <c r="J741" s="4"/>
      <c r="K741" s="4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</row>
    <row r="742" ht="18.0" customHeight="1">
      <c r="A742" s="3"/>
      <c r="B742" s="3"/>
      <c r="C742" s="3"/>
      <c r="D742" s="3"/>
      <c r="E742" s="3"/>
      <c r="F742" s="3"/>
      <c r="G742" s="3"/>
      <c r="H742" s="3"/>
      <c r="I742" s="3"/>
      <c r="J742" s="4"/>
      <c r="K742" s="4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</row>
    <row r="743" ht="18.0" customHeight="1">
      <c r="A743" s="3"/>
      <c r="B743" s="3"/>
      <c r="C743" s="3"/>
      <c r="D743" s="3"/>
      <c r="E743" s="3"/>
      <c r="F743" s="3"/>
      <c r="G743" s="3"/>
      <c r="H743" s="3"/>
      <c r="I743" s="3"/>
      <c r="J743" s="4"/>
      <c r="K743" s="4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</row>
    <row r="744" ht="18.0" customHeight="1">
      <c r="A744" s="3"/>
      <c r="B744" s="3"/>
      <c r="C744" s="3"/>
      <c r="D744" s="3"/>
      <c r="E744" s="3"/>
      <c r="F744" s="3"/>
      <c r="G744" s="3"/>
      <c r="H744" s="3"/>
      <c r="I744" s="3"/>
      <c r="J744" s="4"/>
      <c r="K744" s="4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</row>
    <row r="745" ht="18.0" customHeight="1">
      <c r="A745" s="3"/>
      <c r="B745" s="3"/>
      <c r="C745" s="3"/>
      <c r="D745" s="3"/>
      <c r="E745" s="3"/>
      <c r="F745" s="3"/>
      <c r="G745" s="3"/>
      <c r="H745" s="3"/>
      <c r="I745" s="3"/>
      <c r="J745" s="4"/>
      <c r="K745" s="4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</row>
    <row r="746" ht="18.0" customHeight="1">
      <c r="A746" s="3"/>
      <c r="B746" s="3"/>
      <c r="C746" s="3"/>
      <c r="D746" s="3"/>
      <c r="E746" s="3"/>
      <c r="F746" s="3"/>
      <c r="G746" s="3"/>
      <c r="H746" s="3"/>
      <c r="I746" s="3"/>
      <c r="J746" s="4"/>
      <c r="K746" s="4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</row>
    <row r="747" ht="18.0" customHeight="1">
      <c r="A747" s="3"/>
      <c r="B747" s="3"/>
      <c r="C747" s="3"/>
      <c r="D747" s="3"/>
      <c r="E747" s="3"/>
      <c r="F747" s="3"/>
      <c r="G747" s="3"/>
      <c r="H747" s="3"/>
      <c r="I747" s="3"/>
      <c r="J747" s="4"/>
      <c r="K747" s="4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</row>
    <row r="748" ht="18.0" customHeight="1">
      <c r="A748" s="3"/>
      <c r="B748" s="3"/>
      <c r="C748" s="3"/>
      <c r="D748" s="3"/>
      <c r="E748" s="3"/>
      <c r="F748" s="3"/>
      <c r="G748" s="3"/>
      <c r="H748" s="3"/>
      <c r="I748" s="3"/>
      <c r="J748" s="4"/>
      <c r="K748" s="4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</row>
    <row r="749" ht="18.0" customHeight="1">
      <c r="A749" s="3"/>
      <c r="B749" s="3"/>
      <c r="C749" s="3"/>
      <c r="D749" s="3"/>
      <c r="E749" s="3"/>
      <c r="F749" s="3"/>
      <c r="G749" s="3"/>
      <c r="H749" s="3"/>
      <c r="I749" s="3"/>
      <c r="J749" s="4"/>
      <c r="K749" s="4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</row>
    <row r="750" ht="18.0" customHeight="1">
      <c r="A750" s="3"/>
      <c r="B750" s="3"/>
      <c r="C750" s="3"/>
      <c r="D750" s="3"/>
      <c r="E750" s="3"/>
      <c r="F750" s="3"/>
      <c r="G750" s="3"/>
      <c r="H750" s="3"/>
      <c r="I750" s="3"/>
      <c r="J750" s="4"/>
      <c r="K750" s="4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</row>
    <row r="751" ht="18.0" customHeight="1">
      <c r="A751" s="3"/>
      <c r="B751" s="3"/>
      <c r="C751" s="3"/>
      <c r="D751" s="3"/>
      <c r="E751" s="3"/>
      <c r="F751" s="3"/>
      <c r="G751" s="3"/>
      <c r="H751" s="3"/>
      <c r="I751" s="3"/>
      <c r="J751" s="4"/>
      <c r="K751" s="4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</row>
    <row r="752" ht="18.0" customHeight="1">
      <c r="A752" s="3"/>
      <c r="B752" s="3"/>
      <c r="C752" s="3"/>
      <c r="D752" s="3"/>
      <c r="E752" s="3"/>
      <c r="F752" s="3"/>
      <c r="G752" s="3"/>
      <c r="H752" s="3"/>
      <c r="I752" s="3"/>
      <c r="J752" s="4"/>
      <c r="K752" s="4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</row>
    <row r="753" ht="18.0" customHeight="1">
      <c r="A753" s="3"/>
      <c r="B753" s="3"/>
      <c r="C753" s="3"/>
      <c r="D753" s="3"/>
      <c r="E753" s="3"/>
      <c r="F753" s="3"/>
      <c r="G753" s="3"/>
      <c r="H753" s="3"/>
      <c r="I753" s="3"/>
      <c r="J753" s="4"/>
      <c r="K753" s="4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</row>
    <row r="754" ht="18.0" customHeight="1">
      <c r="A754" s="3"/>
      <c r="B754" s="3"/>
      <c r="C754" s="3"/>
      <c r="D754" s="3"/>
      <c r="E754" s="3"/>
      <c r="F754" s="3"/>
      <c r="G754" s="3"/>
      <c r="H754" s="3"/>
      <c r="I754" s="3"/>
      <c r="J754" s="4"/>
      <c r="K754" s="4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</row>
    <row r="755" ht="18.0" customHeight="1">
      <c r="A755" s="3"/>
      <c r="B755" s="3"/>
      <c r="C755" s="3"/>
      <c r="D755" s="3"/>
      <c r="E755" s="3"/>
      <c r="F755" s="3"/>
      <c r="G755" s="3"/>
      <c r="H755" s="3"/>
      <c r="I755" s="3"/>
      <c r="J755" s="4"/>
      <c r="K755" s="4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</row>
    <row r="756" ht="18.0" customHeight="1">
      <c r="A756" s="3"/>
      <c r="B756" s="3"/>
      <c r="C756" s="3"/>
      <c r="D756" s="3"/>
      <c r="E756" s="3"/>
      <c r="F756" s="3"/>
      <c r="G756" s="3"/>
      <c r="H756" s="3"/>
      <c r="I756" s="3"/>
      <c r="J756" s="4"/>
      <c r="K756" s="4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</row>
    <row r="757" ht="18.0" customHeight="1">
      <c r="A757" s="3"/>
      <c r="B757" s="3"/>
      <c r="C757" s="3"/>
      <c r="D757" s="3"/>
      <c r="E757" s="3"/>
      <c r="F757" s="3"/>
      <c r="G757" s="3"/>
      <c r="H757" s="3"/>
      <c r="I757" s="3"/>
      <c r="J757" s="4"/>
      <c r="K757" s="4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</row>
    <row r="758" ht="18.0" customHeight="1">
      <c r="A758" s="3"/>
      <c r="B758" s="3"/>
      <c r="C758" s="3"/>
      <c r="D758" s="3"/>
      <c r="E758" s="3"/>
      <c r="F758" s="3"/>
      <c r="G758" s="3"/>
      <c r="H758" s="3"/>
      <c r="I758" s="3"/>
      <c r="J758" s="4"/>
      <c r="K758" s="4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</row>
    <row r="759" ht="18.0" customHeight="1">
      <c r="A759" s="3"/>
      <c r="B759" s="3"/>
      <c r="C759" s="3"/>
      <c r="D759" s="3"/>
      <c r="E759" s="3"/>
      <c r="F759" s="3"/>
      <c r="G759" s="3"/>
      <c r="H759" s="3"/>
      <c r="I759" s="3"/>
      <c r="J759" s="4"/>
      <c r="K759" s="4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</row>
    <row r="760" ht="18.0" customHeight="1">
      <c r="A760" s="3"/>
      <c r="B760" s="3"/>
      <c r="C760" s="3"/>
      <c r="D760" s="3"/>
      <c r="E760" s="3"/>
      <c r="F760" s="3"/>
      <c r="G760" s="3"/>
      <c r="H760" s="3"/>
      <c r="I760" s="3"/>
      <c r="J760" s="4"/>
      <c r="K760" s="4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</row>
    <row r="761" ht="18.0" customHeight="1">
      <c r="A761" s="3"/>
      <c r="B761" s="3"/>
      <c r="C761" s="3"/>
      <c r="D761" s="3"/>
      <c r="E761" s="3"/>
      <c r="F761" s="3"/>
      <c r="G761" s="3"/>
      <c r="H761" s="3"/>
      <c r="I761" s="3"/>
      <c r="J761" s="4"/>
      <c r="K761" s="4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</row>
    <row r="762" ht="18.0" customHeight="1">
      <c r="A762" s="3"/>
      <c r="B762" s="3"/>
      <c r="C762" s="3"/>
      <c r="D762" s="3"/>
      <c r="E762" s="3"/>
      <c r="F762" s="3"/>
      <c r="G762" s="3"/>
      <c r="H762" s="3"/>
      <c r="I762" s="3"/>
      <c r="J762" s="4"/>
      <c r="K762" s="4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</row>
    <row r="763" ht="18.0" customHeight="1">
      <c r="A763" s="3"/>
      <c r="B763" s="3"/>
      <c r="C763" s="3"/>
      <c r="D763" s="3"/>
      <c r="E763" s="3"/>
      <c r="F763" s="3"/>
      <c r="G763" s="3"/>
      <c r="H763" s="3"/>
      <c r="I763" s="3"/>
      <c r="J763" s="4"/>
      <c r="K763" s="4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</row>
    <row r="764" ht="18.0" customHeight="1">
      <c r="A764" s="3"/>
      <c r="B764" s="3"/>
      <c r="C764" s="3"/>
      <c r="D764" s="3"/>
      <c r="E764" s="3"/>
      <c r="F764" s="3"/>
      <c r="G764" s="3"/>
      <c r="H764" s="3"/>
      <c r="I764" s="3"/>
      <c r="J764" s="4"/>
      <c r="K764" s="4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</row>
    <row r="765" ht="18.0" customHeight="1">
      <c r="A765" s="3"/>
      <c r="B765" s="3"/>
      <c r="C765" s="3"/>
      <c r="D765" s="3"/>
      <c r="E765" s="3"/>
      <c r="F765" s="3"/>
      <c r="G765" s="3"/>
      <c r="H765" s="3"/>
      <c r="I765" s="3"/>
      <c r="J765" s="4"/>
      <c r="K765" s="4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</row>
    <row r="766" ht="18.0" customHeight="1">
      <c r="A766" s="3"/>
      <c r="B766" s="3"/>
      <c r="C766" s="3"/>
      <c r="D766" s="3"/>
      <c r="E766" s="3"/>
      <c r="F766" s="3"/>
      <c r="G766" s="3"/>
      <c r="H766" s="3"/>
      <c r="I766" s="3"/>
      <c r="J766" s="4"/>
      <c r="K766" s="4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</row>
    <row r="767" ht="18.0" customHeight="1">
      <c r="A767" s="3"/>
      <c r="B767" s="3"/>
      <c r="C767" s="3"/>
      <c r="D767" s="3"/>
      <c r="E767" s="3"/>
      <c r="F767" s="3"/>
      <c r="G767" s="3"/>
      <c r="H767" s="3"/>
      <c r="I767" s="3"/>
      <c r="J767" s="4"/>
      <c r="K767" s="4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</row>
    <row r="768" ht="18.0" customHeight="1">
      <c r="A768" s="3"/>
      <c r="B768" s="3"/>
      <c r="C768" s="3"/>
      <c r="D768" s="3"/>
      <c r="E768" s="3"/>
      <c r="F768" s="3"/>
      <c r="G768" s="3"/>
      <c r="H768" s="3"/>
      <c r="I768" s="3"/>
      <c r="J768" s="4"/>
      <c r="K768" s="4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</row>
    <row r="769" ht="18.0" customHeight="1">
      <c r="A769" s="3"/>
      <c r="B769" s="3"/>
      <c r="C769" s="3"/>
      <c r="D769" s="3"/>
      <c r="E769" s="3"/>
      <c r="F769" s="3"/>
      <c r="G769" s="3"/>
      <c r="H769" s="3"/>
      <c r="I769" s="3"/>
      <c r="J769" s="4"/>
      <c r="K769" s="4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</row>
    <row r="770" ht="18.0" customHeight="1">
      <c r="A770" s="3"/>
      <c r="B770" s="3"/>
      <c r="C770" s="3"/>
      <c r="D770" s="3"/>
      <c r="E770" s="3"/>
      <c r="F770" s="3"/>
      <c r="G770" s="3"/>
      <c r="H770" s="3"/>
      <c r="I770" s="3"/>
      <c r="J770" s="4"/>
      <c r="K770" s="4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</row>
    <row r="771" ht="18.0" customHeight="1">
      <c r="A771" s="3"/>
      <c r="B771" s="3"/>
      <c r="C771" s="3"/>
      <c r="D771" s="3"/>
      <c r="E771" s="3"/>
      <c r="F771" s="3"/>
      <c r="G771" s="3"/>
      <c r="H771" s="3"/>
      <c r="I771" s="3"/>
      <c r="J771" s="4"/>
      <c r="K771" s="4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</row>
    <row r="772" ht="18.0" customHeight="1">
      <c r="A772" s="3"/>
      <c r="B772" s="3"/>
      <c r="C772" s="3"/>
      <c r="D772" s="3"/>
      <c r="E772" s="3"/>
      <c r="F772" s="3"/>
      <c r="G772" s="3"/>
      <c r="H772" s="3"/>
      <c r="I772" s="3"/>
      <c r="J772" s="4"/>
      <c r="K772" s="4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</row>
    <row r="773" ht="18.0" customHeight="1">
      <c r="A773" s="3"/>
      <c r="B773" s="3"/>
      <c r="C773" s="3"/>
      <c r="D773" s="3"/>
      <c r="E773" s="3"/>
      <c r="F773" s="3"/>
      <c r="G773" s="3"/>
      <c r="H773" s="3"/>
      <c r="I773" s="3"/>
      <c r="J773" s="4"/>
      <c r="K773" s="4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</row>
    <row r="774" ht="18.0" customHeight="1">
      <c r="A774" s="3"/>
      <c r="B774" s="3"/>
      <c r="C774" s="3"/>
      <c r="D774" s="3"/>
      <c r="E774" s="3"/>
      <c r="F774" s="3"/>
      <c r="G774" s="3"/>
      <c r="H774" s="3"/>
      <c r="I774" s="3"/>
      <c r="J774" s="4"/>
      <c r="K774" s="4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</row>
    <row r="775" ht="18.0" customHeight="1">
      <c r="A775" s="3"/>
      <c r="B775" s="3"/>
      <c r="C775" s="3"/>
      <c r="D775" s="3"/>
      <c r="E775" s="3"/>
      <c r="F775" s="3"/>
      <c r="G775" s="3"/>
      <c r="H775" s="3"/>
      <c r="I775" s="3"/>
      <c r="J775" s="4"/>
      <c r="K775" s="4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</row>
    <row r="776" ht="18.0" customHeight="1">
      <c r="A776" s="3"/>
      <c r="B776" s="3"/>
      <c r="C776" s="3"/>
      <c r="D776" s="3"/>
      <c r="E776" s="3"/>
      <c r="F776" s="3"/>
      <c r="G776" s="3"/>
      <c r="H776" s="3"/>
      <c r="I776" s="3"/>
      <c r="J776" s="4"/>
      <c r="K776" s="4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</row>
    <row r="777" ht="18.0" customHeight="1">
      <c r="A777" s="3"/>
      <c r="B777" s="3"/>
      <c r="C777" s="3"/>
      <c r="D777" s="3"/>
      <c r="E777" s="3"/>
      <c r="F777" s="3"/>
      <c r="G777" s="3"/>
      <c r="H777" s="3"/>
      <c r="I777" s="3"/>
      <c r="J777" s="4"/>
      <c r="K777" s="4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</row>
    <row r="778" ht="18.0" customHeight="1">
      <c r="A778" s="3"/>
      <c r="B778" s="3"/>
      <c r="C778" s="3"/>
      <c r="D778" s="3"/>
      <c r="E778" s="3"/>
      <c r="F778" s="3"/>
      <c r="G778" s="3"/>
      <c r="H778" s="3"/>
      <c r="I778" s="3"/>
      <c r="J778" s="4"/>
      <c r="K778" s="4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</row>
    <row r="779" ht="18.0" customHeight="1">
      <c r="A779" s="3"/>
      <c r="B779" s="3"/>
      <c r="C779" s="3"/>
      <c r="D779" s="3"/>
      <c r="E779" s="3"/>
      <c r="F779" s="3"/>
      <c r="G779" s="3"/>
      <c r="H779" s="3"/>
      <c r="I779" s="3"/>
      <c r="J779" s="4"/>
      <c r="K779" s="4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</row>
    <row r="780" ht="18.0" customHeight="1">
      <c r="A780" s="3"/>
      <c r="B780" s="3"/>
      <c r="C780" s="3"/>
      <c r="D780" s="3"/>
      <c r="E780" s="3"/>
      <c r="F780" s="3"/>
      <c r="G780" s="3"/>
      <c r="H780" s="3"/>
      <c r="I780" s="3"/>
      <c r="J780" s="4"/>
      <c r="K780" s="4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</row>
    <row r="781" ht="18.0" customHeight="1">
      <c r="A781" s="3"/>
      <c r="B781" s="3"/>
      <c r="C781" s="3"/>
      <c r="D781" s="3"/>
      <c r="E781" s="3"/>
      <c r="F781" s="3"/>
      <c r="G781" s="3"/>
      <c r="H781" s="3"/>
      <c r="I781" s="3"/>
      <c r="J781" s="4"/>
      <c r="K781" s="4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</row>
    <row r="782" ht="18.0" customHeight="1">
      <c r="A782" s="3"/>
      <c r="B782" s="3"/>
      <c r="C782" s="3"/>
      <c r="D782" s="3"/>
      <c r="E782" s="3"/>
      <c r="F782" s="3"/>
      <c r="G782" s="3"/>
      <c r="H782" s="3"/>
      <c r="I782" s="3"/>
      <c r="J782" s="4"/>
      <c r="K782" s="4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</row>
    <row r="783" ht="18.0" customHeight="1">
      <c r="A783" s="3"/>
      <c r="B783" s="3"/>
      <c r="C783" s="3"/>
      <c r="D783" s="3"/>
      <c r="E783" s="3"/>
      <c r="F783" s="3"/>
      <c r="G783" s="3"/>
      <c r="H783" s="3"/>
      <c r="I783" s="3"/>
      <c r="J783" s="4"/>
      <c r="K783" s="4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</row>
    <row r="784" ht="18.0" customHeight="1">
      <c r="A784" s="3"/>
      <c r="B784" s="3"/>
      <c r="C784" s="3"/>
      <c r="D784" s="3"/>
      <c r="E784" s="3"/>
      <c r="F784" s="3"/>
      <c r="G784" s="3"/>
      <c r="H784" s="3"/>
      <c r="I784" s="3"/>
      <c r="J784" s="4"/>
      <c r="K784" s="4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</row>
    <row r="785" ht="18.0" customHeight="1">
      <c r="A785" s="3"/>
      <c r="B785" s="3"/>
      <c r="C785" s="3"/>
      <c r="D785" s="3"/>
      <c r="E785" s="3"/>
      <c r="F785" s="3"/>
      <c r="G785" s="3"/>
      <c r="H785" s="3"/>
      <c r="I785" s="3"/>
      <c r="J785" s="4"/>
      <c r="K785" s="4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</row>
    <row r="786" ht="18.0" customHeight="1">
      <c r="A786" s="3"/>
      <c r="B786" s="3"/>
      <c r="C786" s="3"/>
      <c r="D786" s="3"/>
      <c r="E786" s="3"/>
      <c r="F786" s="3"/>
      <c r="G786" s="3"/>
      <c r="H786" s="3"/>
      <c r="I786" s="3"/>
      <c r="J786" s="4"/>
      <c r="K786" s="4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</row>
    <row r="787" ht="18.0" customHeight="1">
      <c r="A787" s="3"/>
      <c r="B787" s="3"/>
      <c r="C787" s="3"/>
      <c r="D787" s="3"/>
      <c r="E787" s="3"/>
      <c r="F787" s="3"/>
      <c r="G787" s="3"/>
      <c r="H787" s="3"/>
      <c r="I787" s="3"/>
      <c r="J787" s="4"/>
      <c r="K787" s="4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</row>
    <row r="788" ht="18.0" customHeight="1">
      <c r="A788" s="3"/>
      <c r="B788" s="3"/>
      <c r="C788" s="3"/>
      <c r="D788" s="3"/>
      <c r="E788" s="3"/>
      <c r="F788" s="3"/>
      <c r="G788" s="3"/>
      <c r="H788" s="3"/>
      <c r="I788" s="3"/>
      <c r="J788" s="4"/>
      <c r="K788" s="4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</row>
    <row r="789" ht="18.0" customHeight="1">
      <c r="A789" s="3"/>
      <c r="B789" s="3"/>
      <c r="C789" s="3"/>
      <c r="D789" s="3"/>
      <c r="E789" s="3"/>
      <c r="F789" s="3"/>
      <c r="G789" s="3"/>
      <c r="H789" s="3"/>
      <c r="I789" s="3"/>
      <c r="J789" s="4"/>
      <c r="K789" s="4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</row>
    <row r="790" ht="18.0" customHeight="1">
      <c r="A790" s="3"/>
      <c r="B790" s="3"/>
      <c r="C790" s="3"/>
      <c r="D790" s="3"/>
      <c r="E790" s="3"/>
      <c r="F790" s="3"/>
      <c r="G790" s="3"/>
      <c r="H790" s="3"/>
      <c r="I790" s="3"/>
      <c r="J790" s="4"/>
      <c r="K790" s="4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</row>
    <row r="791" ht="18.0" customHeight="1">
      <c r="A791" s="3"/>
      <c r="B791" s="3"/>
      <c r="C791" s="3"/>
      <c r="D791" s="3"/>
      <c r="E791" s="3"/>
      <c r="F791" s="3"/>
      <c r="G791" s="3"/>
      <c r="H791" s="3"/>
      <c r="I791" s="3"/>
      <c r="J791" s="4"/>
      <c r="K791" s="4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</row>
    <row r="792" ht="18.0" customHeight="1">
      <c r="A792" s="3"/>
      <c r="B792" s="3"/>
      <c r="C792" s="3"/>
      <c r="D792" s="3"/>
      <c r="E792" s="3"/>
      <c r="F792" s="3"/>
      <c r="G792" s="3"/>
      <c r="H792" s="3"/>
      <c r="I792" s="3"/>
      <c r="J792" s="4"/>
      <c r="K792" s="4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</row>
    <row r="793" ht="18.0" customHeight="1">
      <c r="A793" s="3"/>
      <c r="B793" s="3"/>
      <c r="C793" s="3"/>
      <c r="D793" s="3"/>
      <c r="E793" s="3"/>
      <c r="F793" s="3"/>
      <c r="G793" s="3"/>
      <c r="H793" s="3"/>
      <c r="I793" s="3"/>
      <c r="J793" s="4"/>
      <c r="K793" s="4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</row>
    <row r="794" ht="18.0" customHeight="1">
      <c r="A794" s="3"/>
      <c r="B794" s="3"/>
      <c r="C794" s="3"/>
      <c r="D794" s="3"/>
      <c r="E794" s="3"/>
      <c r="F794" s="3"/>
      <c r="G794" s="3"/>
      <c r="H794" s="3"/>
      <c r="I794" s="3"/>
      <c r="J794" s="4"/>
      <c r="K794" s="4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</row>
    <row r="795" ht="18.0" customHeight="1">
      <c r="A795" s="3"/>
      <c r="B795" s="3"/>
      <c r="C795" s="3"/>
      <c r="D795" s="3"/>
      <c r="E795" s="3"/>
      <c r="F795" s="3"/>
      <c r="G795" s="3"/>
      <c r="H795" s="3"/>
      <c r="I795" s="3"/>
      <c r="J795" s="4"/>
      <c r="K795" s="4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</row>
    <row r="796" ht="18.0" customHeight="1">
      <c r="A796" s="3"/>
      <c r="B796" s="3"/>
      <c r="C796" s="3"/>
      <c r="D796" s="3"/>
      <c r="E796" s="3"/>
      <c r="F796" s="3"/>
      <c r="G796" s="3"/>
      <c r="H796" s="3"/>
      <c r="I796" s="3"/>
      <c r="J796" s="4"/>
      <c r="K796" s="4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</row>
    <row r="797" ht="18.0" customHeight="1">
      <c r="A797" s="3"/>
      <c r="B797" s="3"/>
      <c r="C797" s="3"/>
      <c r="D797" s="3"/>
      <c r="E797" s="3"/>
      <c r="F797" s="3"/>
      <c r="G797" s="3"/>
      <c r="H797" s="3"/>
      <c r="I797" s="3"/>
      <c r="J797" s="4"/>
      <c r="K797" s="4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</row>
    <row r="798" ht="18.0" customHeight="1">
      <c r="A798" s="3"/>
      <c r="B798" s="3"/>
      <c r="C798" s="3"/>
      <c r="D798" s="3"/>
      <c r="E798" s="3"/>
      <c r="F798" s="3"/>
      <c r="G798" s="3"/>
      <c r="H798" s="3"/>
      <c r="I798" s="3"/>
      <c r="J798" s="4"/>
      <c r="K798" s="4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</row>
    <row r="799" ht="18.0" customHeight="1">
      <c r="A799" s="3"/>
      <c r="B799" s="3"/>
      <c r="C799" s="3"/>
      <c r="D799" s="3"/>
      <c r="E799" s="3"/>
      <c r="F799" s="3"/>
      <c r="G799" s="3"/>
      <c r="H799" s="3"/>
      <c r="I799" s="3"/>
      <c r="J799" s="4"/>
      <c r="K799" s="4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</row>
    <row r="800" ht="18.0" customHeight="1">
      <c r="A800" s="3"/>
      <c r="B800" s="3"/>
      <c r="C800" s="3"/>
      <c r="D800" s="3"/>
      <c r="E800" s="3"/>
      <c r="F800" s="3"/>
      <c r="G800" s="3"/>
      <c r="H800" s="3"/>
      <c r="I800" s="3"/>
      <c r="J800" s="4"/>
      <c r="K800" s="4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</row>
    <row r="801" ht="18.0" customHeight="1">
      <c r="A801" s="3"/>
      <c r="B801" s="3"/>
      <c r="C801" s="3"/>
      <c r="D801" s="3"/>
      <c r="E801" s="3"/>
      <c r="F801" s="3"/>
      <c r="G801" s="3"/>
      <c r="H801" s="3"/>
      <c r="I801" s="3"/>
      <c r="J801" s="4"/>
      <c r="K801" s="4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</row>
    <row r="802" ht="18.0" customHeight="1">
      <c r="A802" s="3"/>
      <c r="B802" s="3"/>
      <c r="C802" s="3"/>
      <c r="D802" s="3"/>
      <c r="E802" s="3"/>
      <c r="F802" s="3"/>
      <c r="G802" s="3"/>
      <c r="H802" s="3"/>
      <c r="I802" s="3"/>
      <c r="J802" s="4"/>
      <c r="K802" s="4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</row>
    <row r="803" ht="18.0" customHeight="1">
      <c r="A803" s="3"/>
      <c r="B803" s="3"/>
      <c r="C803" s="3"/>
      <c r="D803" s="3"/>
      <c r="E803" s="3"/>
      <c r="F803" s="3"/>
      <c r="G803" s="3"/>
      <c r="H803" s="3"/>
      <c r="I803" s="3"/>
      <c r="J803" s="4"/>
      <c r="K803" s="4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</row>
    <row r="804" ht="18.0" customHeight="1">
      <c r="A804" s="3"/>
      <c r="B804" s="3"/>
      <c r="C804" s="3"/>
      <c r="D804" s="3"/>
      <c r="E804" s="3"/>
      <c r="F804" s="3"/>
      <c r="G804" s="3"/>
      <c r="H804" s="3"/>
      <c r="I804" s="3"/>
      <c r="J804" s="4"/>
      <c r="K804" s="4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</row>
    <row r="805" ht="18.0" customHeight="1">
      <c r="A805" s="3"/>
      <c r="B805" s="3"/>
      <c r="C805" s="3"/>
      <c r="D805" s="3"/>
      <c r="E805" s="3"/>
      <c r="F805" s="3"/>
      <c r="G805" s="3"/>
      <c r="H805" s="3"/>
      <c r="I805" s="3"/>
      <c r="J805" s="4"/>
      <c r="K805" s="4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</row>
    <row r="806" ht="18.0" customHeight="1">
      <c r="A806" s="3"/>
      <c r="B806" s="3"/>
      <c r="C806" s="3"/>
      <c r="D806" s="3"/>
      <c r="E806" s="3"/>
      <c r="F806" s="3"/>
      <c r="G806" s="3"/>
      <c r="H806" s="3"/>
      <c r="I806" s="3"/>
      <c r="J806" s="4"/>
      <c r="K806" s="4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</row>
    <row r="807" ht="18.0" customHeight="1">
      <c r="A807" s="3"/>
      <c r="B807" s="3"/>
      <c r="C807" s="3"/>
      <c r="D807" s="3"/>
      <c r="E807" s="3"/>
      <c r="F807" s="3"/>
      <c r="G807" s="3"/>
      <c r="H807" s="3"/>
      <c r="I807" s="3"/>
      <c r="J807" s="4"/>
      <c r="K807" s="4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</row>
    <row r="808" ht="18.0" customHeight="1">
      <c r="A808" s="3"/>
      <c r="B808" s="3"/>
      <c r="C808" s="3"/>
      <c r="D808" s="3"/>
      <c r="E808" s="3"/>
      <c r="F808" s="3"/>
      <c r="G808" s="3"/>
      <c r="H808" s="3"/>
      <c r="I808" s="3"/>
      <c r="J808" s="4"/>
      <c r="K808" s="4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</row>
    <row r="809" ht="18.0" customHeight="1">
      <c r="A809" s="3"/>
      <c r="B809" s="3"/>
      <c r="C809" s="3"/>
      <c r="D809" s="3"/>
      <c r="E809" s="3"/>
      <c r="F809" s="3"/>
      <c r="G809" s="3"/>
      <c r="H809" s="3"/>
      <c r="I809" s="3"/>
      <c r="J809" s="4"/>
      <c r="K809" s="4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</row>
    <row r="810" ht="18.0" customHeight="1">
      <c r="A810" s="3"/>
      <c r="B810" s="3"/>
      <c r="C810" s="3"/>
      <c r="D810" s="3"/>
      <c r="E810" s="3"/>
      <c r="F810" s="3"/>
      <c r="G810" s="3"/>
      <c r="H810" s="3"/>
      <c r="I810" s="3"/>
      <c r="J810" s="4"/>
      <c r="K810" s="4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</row>
    <row r="811" ht="18.0" customHeight="1">
      <c r="A811" s="3"/>
      <c r="B811" s="3"/>
      <c r="C811" s="3"/>
      <c r="D811" s="3"/>
      <c r="E811" s="3"/>
      <c r="F811" s="3"/>
      <c r="G811" s="3"/>
      <c r="H811" s="3"/>
      <c r="I811" s="3"/>
      <c r="J811" s="4"/>
      <c r="K811" s="4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</row>
    <row r="812" ht="18.0" customHeight="1">
      <c r="A812" s="3"/>
      <c r="B812" s="3"/>
      <c r="C812" s="3"/>
      <c r="D812" s="3"/>
      <c r="E812" s="3"/>
      <c r="F812" s="3"/>
      <c r="G812" s="3"/>
      <c r="H812" s="3"/>
      <c r="I812" s="3"/>
      <c r="J812" s="4"/>
      <c r="K812" s="4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</row>
    <row r="813" ht="18.0" customHeight="1">
      <c r="A813" s="3"/>
      <c r="B813" s="3"/>
      <c r="C813" s="3"/>
      <c r="D813" s="3"/>
      <c r="E813" s="3"/>
      <c r="F813" s="3"/>
      <c r="G813" s="3"/>
      <c r="H813" s="3"/>
      <c r="I813" s="3"/>
      <c r="J813" s="4"/>
      <c r="K813" s="4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</row>
    <row r="814" ht="18.0" customHeight="1">
      <c r="A814" s="3"/>
      <c r="B814" s="3"/>
      <c r="C814" s="3"/>
      <c r="D814" s="3"/>
      <c r="E814" s="3"/>
      <c r="F814" s="3"/>
      <c r="G814" s="3"/>
      <c r="H814" s="3"/>
      <c r="I814" s="3"/>
      <c r="J814" s="4"/>
      <c r="K814" s="4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</row>
    <row r="815" ht="18.0" customHeight="1">
      <c r="A815" s="3"/>
      <c r="B815" s="3"/>
      <c r="C815" s="3"/>
      <c r="D815" s="3"/>
      <c r="E815" s="3"/>
      <c r="F815" s="3"/>
      <c r="G815" s="3"/>
      <c r="H815" s="3"/>
      <c r="I815" s="3"/>
      <c r="J815" s="4"/>
      <c r="K815" s="4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</row>
    <row r="816" ht="18.0" customHeight="1">
      <c r="A816" s="3"/>
      <c r="B816" s="3"/>
      <c r="C816" s="3"/>
      <c r="D816" s="3"/>
      <c r="E816" s="3"/>
      <c r="F816" s="3"/>
      <c r="G816" s="3"/>
      <c r="H816" s="3"/>
      <c r="I816" s="3"/>
      <c r="J816" s="4"/>
      <c r="K816" s="4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</row>
    <row r="817" ht="18.0" customHeight="1">
      <c r="A817" s="3"/>
      <c r="B817" s="3"/>
      <c r="C817" s="3"/>
      <c r="D817" s="3"/>
      <c r="E817" s="3"/>
      <c r="F817" s="3"/>
      <c r="G817" s="3"/>
      <c r="H817" s="3"/>
      <c r="I817" s="3"/>
      <c r="J817" s="4"/>
      <c r="K817" s="4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</row>
    <row r="818" ht="18.0" customHeight="1">
      <c r="A818" s="3"/>
      <c r="B818" s="3"/>
      <c r="C818" s="3"/>
      <c r="D818" s="3"/>
      <c r="E818" s="3"/>
      <c r="F818" s="3"/>
      <c r="G818" s="3"/>
      <c r="H818" s="3"/>
      <c r="I818" s="3"/>
      <c r="J818" s="4"/>
      <c r="K818" s="4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</row>
    <row r="819" ht="18.0" customHeight="1">
      <c r="A819" s="3"/>
      <c r="B819" s="3"/>
      <c r="C819" s="3"/>
      <c r="D819" s="3"/>
      <c r="E819" s="3"/>
      <c r="F819" s="3"/>
      <c r="G819" s="3"/>
      <c r="H819" s="3"/>
      <c r="I819" s="3"/>
      <c r="J819" s="4"/>
      <c r="K819" s="4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</row>
    <row r="820" ht="18.0" customHeight="1">
      <c r="A820" s="3"/>
      <c r="B820" s="3"/>
      <c r="C820" s="3"/>
      <c r="D820" s="3"/>
      <c r="E820" s="3"/>
      <c r="F820" s="3"/>
      <c r="G820" s="3"/>
      <c r="H820" s="3"/>
      <c r="I820" s="3"/>
      <c r="J820" s="4"/>
      <c r="K820" s="4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</row>
    <row r="821" ht="18.0" customHeight="1">
      <c r="A821" s="3"/>
      <c r="B821" s="3"/>
      <c r="C821" s="3"/>
      <c r="D821" s="3"/>
      <c r="E821" s="3"/>
      <c r="F821" s="3"/>
      <c r="G821" s="3"/>
      <c r="H821" s="3"/>
      <c r="I821" s="3"/>
      <c r="J821" s="4"/>
      <c r="K821" s="4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</row>
    <row r="822" ht="18.0" customHeight="1">
      <c r="A822" s="3"/>
      <c r="B822" s="3"/>
      <c r="C822" s="3"/>
      <c r="D822" s="3"/>
      <c r="E822" s="3"/>
      <c r="F822" s="3"/>
      <c r="G822" s="3"/>
      <c r="H822" s="3"/>
      <c r="I822" s="3"/>
      <c r="J822" s="4"/>
      <c r="K822" s="4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</row>
    <row r="823" ht="18.0" customHeight="1">
      <c r="A823" s="3"/>
      <c r="B823" s="3"/>
      <c r="C823" s="3"/>
      <c r="D823" s="3"/>
      <c r="E823" s="3"/>
      <c r="F823" s="3"/>
      <c r="G823" s="3"/>
      <c r="H823" s="3"/>
      <c r="I823" s="3"/>
      <c r="J823" s="4"/>
      <c r="K823" s="4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</row>
    <row r="824" ht="18.0" customHeight="1">
      <c r="A824" s="3"/>
      <c r="B824" s="3"/>
      <c r="C824" s="3"/>
      <c r="D824" s="3"/>
      <c r="E824" s="3"/>
      <c r="F824" s="3"/>
      <c r="G824" s="3"/>
      <c r="H824" s="3"/>
      <c r="I824" s="3"/>
      <c r="J824" s="4"/>
      <c r="K824" s="4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</row>
    <row r="825" ht="18.0" customHeight="1">
      <c r="A825" s="3"/>
      <c r="B825" s="3"/>
      <c r="C825" s="3"/>
      <c r="D825" s="3"/>
      <c r="E825" s="3"/>
      <c r="F825" s="3"/>
      <c r="G825" s="3"/>
      <c r="H825" s="3"/>
      <c r="I825" s="3"/>
      <c r="J825" s="4"/>
      <c r="K825" s="4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</row>
    <row r="826" ht="18.0" customHeight="1">
      <c r="A826" s="3"/>
      <c r="B826" s="3"/>
      <c r="C826" s="3"/>
      <c r="D826" s="3"/>
      <c r="E826" s="3"/>
      <c r="F826" s="3"/>
      <c r="G826" s="3"/>
      <c r="H826" s="3"/>
      <c r="I826" s="3"/>
      <c r="J826" s="4"/>
      <c r="K826" s="4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</row>
    <row r="827" ht="18.0" customHeight="1">
      <c r="A827" s="3"/>
      <c r="B827" s="3"/>
      <c r="C827" s="3"/>
      <c r="D827" s="3"/>
      <c r="E827" s="3"/>
      <c r="F827" s="3"/>
      <c r="G827" s="3"/>
      <c r="H827" s="3"/>
      <c r="I827" s="3"/>
      <c r="J827" s="4"/>
      <c r="K827" s="4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</row>
    <row r="828" ht="18.0" customHeight="1">
      <c r="A828" s="3"/>
      <c r="B828" s="3"/>
      <c r="C828" s="3"/>
      <c r="D828" s="3"/>
      <c r="E828" s="3"/>
      <c r="F828" s="3"/>
      <c r="G828" s="3"/>
      <c r="H828" s="3"/>
      <c r="I828" s="3"/>
      <c r="J828" s="4"/>
      <c r="K828" s="4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</row>
    <row r="829" ht="18.0" customHeight="1">
      <c r="A829" s="3"/>
      <c r="B829" s="3"/>
      <c r="C829" s="3"/>
      <c r="D829" s="3"/>
      <c r="E829" s="3"/>
      <c r="F829" s="3"/>
      <c r="G829" s="3"/>
      <c r="H829" s="3"/>
      <c r="I829" s="3"/>
      <c r="J829" s="4"/>
      <c r="K829" s="4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</row>
    <row r="830" ht="18.0" customHeight="1">
      <c r="A830" s="3"/>
      <c r="B830" s="3"/>
      <c r="C830" s="3"/>
      <c r="D830" s="3"/>
      <c r="E830" s="3"/>
      <c r="F830" s="3"/>
      <c r="G830" s="3"/>
      <c r="H830" s="3"/>
      <c r="I830" s="3"/>
      <c r="J830" s="4"/>
      <c r="K830" s="4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</row>
    <row r="831" ht="18.0" customHeight="1">
      <c r="A831" s="3"/>
      <c r="B831" s="3"/>
      <c r="C831" s="3"/>
      <c r="D831" s="3"/>
      <c r="E831" s="3"/>
      <c r="F831" s="3"/>
      <c r="G831" s="3"/>
      <c r="H831" s="3"/>
      <c r="I831" s="3"/>
      <c r="J831" s="4"/>
      <c r="K831" s="4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</row>
    <row r="832" ht="18.0" customHeight="1">
      <c r="A832" s="3"/>
      <c r="B832" s="3"/>
      <c r="C832" s="3"/>
      <c r="D832" s="3"/>
      <c r="E832" s="3"/>
      <c r="F832" s="3"/>
      <c r="G832" s="3"/>
      <c r="H832" s="3"/>
      <c r="I832" s="3"/>
      <c r="J832" s="4"/>
      <c r="K832" s="4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</row>
    <row r="833" ht="18.0" customHeight="1">
      <c r="A833" s="3"/>
      <c r="B833" s="3"/>
      <c r="C833" s="3"/>
      <c r="D833" s="3"/>
      <c r="E833" s="3"/>
      <c r="F833" s="3"/>
      <c r="G833" s="3"/>
      <c r="H833" s="3"/>
      <c r="I833" s="3"/>
      <c r="J833" s="4"/>
      <c r="K833" s="4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</row>
    <row r="834" ht="18.0" customHeight="1">
      <c r="A834" s="3"/>
      <c r="B834" s="3"/>
      <c r="C834" s="3"/>
      <c r="D834" s="3"/>
      <c r="E834" s="3"/>
      <c r="F834" s="3"/>
      <c r="G834" s="3"/>
      <c r="H834" s="3"/>
      <c r="I834" s="3"/>
      <c r="J834" s="4"/>
      <c r="K834" s="4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</row>
    <row r="835" ht="18.0" customHeight="1">
      <c r="A835" s="3"/>
      <c r="B835" s="3"/>
      <c r="C835" s="3"/>
      <c r="D835" s="3"/>
      <c r="E835" s="3"/>
      <c r="F835" s="3"/>
      <c r="G835" s="3"/>
      <c r="H835" s="3"/>
      <c r="I835" s="3"/>
      <c r="J835" s="4"/>
      <c r="K835" s="4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</row>
    <row r="836" ht="18.0" customHeight="1">
      <c r="A836" s="3"/>
      <c r="B836" s="3"/>
      <c r="C836" s="3"/>
      <c r="D836" s="3"/>
      <c r="E836" s="3"/>
      <c r="F836" s="3"/>
      <c r="G836" s="3"/>
      <c r="H836" s="3"/>
      <c r="I836" s="3"/>
      <c r="J836" s="4"/>
      <c r="K836" s="4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</row>
    <row r="837" ht="18.0" customHeight="1">
      <c r="A837" s="3"/>
      <c r="B837" s="3"/>
      <c r="C837" s="3"/>
      <c r="D837" s="3"/>
      <c r="E837" s="3"/>
      <c r="F837" s="3"/>
      <c r="G837" s="3"/>
      <c r="H837" s="3"/>
      <c r="I837" s="3"/>
      <c r="J837" s="4"/>
      <c r="K837" s="4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</row>
    <row r="838" ht="18.0" customHeight="1">
      <c r="A838" s="3"/>
      <c r="B838" s="3"/>
      <c r="C838" s="3"/>
      <c r="D838" s="3"/>
      <c r="E838" s="3"/>
      <c r="F838" s="3"/>
      <c r="G838" s="3"/>
      <c r="H838" s="3"/>
      <c r="I838" s="3"/>
      <c r="J838" s="4"/>
      <c r="K838" s="4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</row>
    <row r="839" ht="18.0" customHeight="1">
      <c r="A839" s="3"/>
      <c r="B839" s="3"/>
      <c r="C839" s="3"/>
      <c r="D839" s="3"/>
      <c r="E839" s="3"/>
      <c r="F839" s="3"/>
      <c r="G839" s="3"/>
      <c r="H839" s="3"/>
      <c r="I839" s="3"/>
      <c r="J839" s="4"/>
      <c r="K839" s="4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</row>
    <row r="840" ht="18.0" customHeight="1">
      <c r="A840" s="3"/>
      <c r="B840" s="3"/>
      <c r="C840" s="3"/>
      <c r="D840" s="3"/>
      <c r="E840" s="3"/>
      <c r="F840" s="3"/>
      <c r="G840" s="3"/>
      <c r="H840" s="3"/>
      <c r="I840" s="3"/>
      <c r="J840" s="4"/>
      <c r="K840" s="4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</row>
    <row r="841" ht="18.0" customHeight="1">
      <c r="A841" s="3"/>
      <c r="B841" s="3"/>
      <c r="C841" s="3"/>
      <c r="D841" s="3"/>
      <c r="E841" s="3"/>
      <c r="F841" s="3"/>
      <c r="G841" s="3"/>
      <c r="H841" s="3"/>
      <c r="I841" s="3"/>
      <c r="J841" s="4"/>
      <c r="K841" s="4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</row>
    <row r="842" ht="18.0" customHeight="1">
      <c r="A842" s="3"/>
      <c r="B842" s="3"/>
      <c r="C842" s="3"/>
      <c r="D842" s="3"/>
      <c r="E842" s="3"/>
      <c r="F842" s="3"/>
      <c r="G842" s="3"/>
      <c r="H842" s="3"/>
      <c r="I842" s="3"/>
      <c r="J842" s="4"/>
      <c r="K842" s="4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</row>
    <row r="843" ht="18.0" customHeight="1">
      <c r="A843" s="3"/>
      <c r="B843" s="3"/>
      <c r="C843" s="3"/>
      <c r="D843" s="3"/>
      <c r="E843" s="3"/>
      <c r="F843" s="3"/>
      <c r="G843" s="3"/>
      <c r="H843" s="3"/>
      <c r="I843" s="3"/>
      <c r="J843" s="4"/>
      <c r="K843" s="4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</row>
    <row r="844" ht="18.0" customHeight="1">
      <c r="A844" s="3"/>
      <c r="B844" s="3"/>
      <c r="C844" s="3"/>
      <c r="D844" s="3"/>
      <c r="E844" s="3"/>
      <c r="F844" s="3"/>
      <c r="G844" s="3"/>
      <c r="H844" s="3"/>
      <c r="I844" s="3"/>
      <c r="J844" s="4"/>
      <c r="K844" s="4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</row>
    <row r="845" ht="18.0" customHeight="1">
      <c r="A845" s="3"/>
      <c r="B845" s="3"/>
      <c r="C845" s="3"/>
      <c r="D845" s="3"/>
      <c r="E845" s="3"/>
      <c r="F845" s="3"/>
      <c r="G845" s="3"/>
      <c r="H845" s="3"/>
      <c r="I845" s="3"/>
      <c r="J845" s="4"/>
      <c r="K845" s="4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</row>
    <row r="846" ht="18.0" customHeight="1">
      <c r="A846" s="3"/>
      <c r="B846" s="3"/>
      <c r="C846" s="3"/>
      <c r="D846" s="3"/>
      <c r="E846" s="3"/>
      <c r="F846" s="3"/>
      <c r="G846" s="3"/>
      <c r="H846" s="3"/>
      <c r="I846" s="3"/>
      <c r="J846" s="4"/>
      <c r="K846" s="4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</row>
    <row r="847" ht="18.0" customHeight="1">
      <c r="A847" s="3"/>
      <c r="B847" s="3"/>
      <c r="C847" s="3"/>
      <c r="D847" s="3"/>
      <c r="E847" s="3"/>
      <c r="F847" s="3"/>
      <c r="G847" s="3"/>
      <c r="H847" s="3"/>
      <c r="I847" s="3"/>
      <c r="J847" s="4"/>
      <c r="K847" s="4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</row>
    <row r="848" ht="18.0" customHeight="1">
      <c r="A848" s="3"/>
      <c r="B848" s="3"/>
      <c r="C848" s="3"/>
      <c r="D848" s="3"/>
      <c r="E848" s="3"/>
      <c r="F848" s="3"/>
      <c r="G848" s="3"/>
      <c r="H848" s="3"/>
      <c r="I848" s="3"/>
      <c r="J848" s="4"/>
      <c r="K848" s="4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</row>
    <row r="849" ht="18.0" customHeight="1">
      <c r="A849" s="3"/>
      <c r="B849" s="3"/>
      <c r="C849" s="3"/>
      <c r="D849" s="3"/>
      <c r="E849" s="3"/>
      <c r="F849" s="3"/>
      <c r="G849" s="3"/>
      <c r="H849" s="3"/>
      <c r="I849" s="3"/>
      <c r="J849" s="4"/>
      <c r="K849" s="4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</row>
    <row r="850" ht="18.0" customHeight="1">
      <c r="A850" s="3"/>
      <c r="B850" s="3"/>
      <c r="C850" s="3"/>
      <c r="D850" s="3"/>
      <c r="E850" s="3"/>
      <c r="F850" s="3"/>
      <c r="G850" s="3"/>
      <c r="H850" s="3"/>
      <c r="I850" s="3"/>
      <c r="J850" s="4"/>
      <c r="K850" s="4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</row>
    <row r="851" ht="18.0" customHeight="1">
      <c r="A851" s="3"/>
      <c r="B851" s="3"/>
      <c r="C851" s="3"/>
      <c r="D851" s="3"/>
      <c r="E851" s="3"/>
      <c r="F851" s="3"/>
      <c r="G851" s="3"/>
      <c r="H851" s="3"/>
      <c r="I851" s="3"/>
      <c r="J851" s="4"/>
      <c r="K851" s="4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</row>
    <row r="852" ht="18.0" customHeight="1">
      <c r="A852" s="3"/>
      <c r="B852" s="3"/>
      <c r="C852" s="3"/>
      <c r="D852" s="3"/>
      <c r="E852" s="3"/>
      <c r="F852" s="3"/>
      <c r="G852" s="3"/>
      <c r="H852" s="3"/>
      <c r="I852" s="3"/>
      <c r="J852" s="4"/>
      <c r="K852" s="4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</row>
    <row r="853" ht="18.0" customHeight="1">
      <c r="A853" s="3"/>
      <c r="B853" s="3"/>
      <c r="C853" s="3"/>
      <c r="D853" s="3"/>
      <c r="E853" s="3"/>
      <c r="F853" s="3"/>
      <c r="G853" s="3"/>
      <c r="H853" s="3"/>
      <c r="I853" s="3"/>
      <c r="J853" s="4"/>
      <c r="K853" s="4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</row>
    <row r="854" ht="18.0" customHeight="1">
      <c r="A854" s="3"/>
      <c r="B854" s="3"/>
      <c r="C854" s="3"/>
      <c r="D854" s="3"/>
      <c r="E854" s="3"/>
      <c r="F854" s="3"/>
      <c r="G854" s="3"/>
      <c r="H854" s="3"/>
      <c r="I854" s="3"/>
      <c r="J854" s="4"/>
      <c r="K854" s="4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</row>
    <row r="855" ht="18.0" customHeight="1">
      <c r="A855" s="3"/>
      <c r="B855" s="3"/>
      <c r="C855" s="3"/>
      <c r="D855" s="3"/>
      <c r="E855" s="3"/>
      <c r="F855" s="3"/>
      <c r="G855" s="3"/>
      <c r="H855" s="3"/>
      <c r="I855" s="3"/>
      <c r="J855" s="4"/>
      <c r="K855" s="4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</row>
    <row r="856" ht="18.0" customHeight="1">
      <c r="A856" s="3"/>
      <c r="B856" s="3"/>
      <c r="C856" s="3"/>
      <c r="D856" s="3"/>
      <c r="E856" s="3"/>
      <c r="F856" s="3"/>
      <c r="G856" s="3"/>
      <c r="H856" s="3"/>
      <c r="I856" s="3"/>
      <c r="J856" s="4"/>
      <c r="K856" s="4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</row>
    <row r="857" ht="18.0" customHeight="1">
      <c r="A857" s="3"/>
      <c r="B857" s="3"/>
      <c r="C857" s="3"/>
      <c r="D857" s="3"/>
      <c r="E857" s="3"/>
      <c r="F857" s="3"/>
      <c r="G857" s="3"/>
      <c r="H857" s="3"/>
      <c r="I857" s="3"/>
      <c r="J857" s="4"/>
      <c r="K857" s="4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</row>
    <row r="858" ht="18.0" customHeight="1">
      <c r="A858" s="3"/>
      <c r="B858" s="3"/>
      <c r="C858" s="3"/>
      <c r="D858" s="3"/>
      <c r="E858" s="3"/>
      <c r="F858" s="3"/>
      <c r="G858" s="3"/>
      <c r="H858" s="3"/>
      <c r="I858" s="3"/>
      <c r="J858" s="4"/>
      <c r="K858" s="4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</row>
    <row r="859" ht="18.0" customHeight="1">
      <c r="A859" s="3"/>
      <c r="B859" s="3"/>
      <c r="C859" s="3"/>
      <c r="D859" s="3"/>
      <c r="E859" s="3"/>
      <c r="F859" s="3"/>
      <c r="G859" s="3"/>
      <c r="H859" s="3"/>
      <c r="I859" s="3"/>
      <c r="J859" s="4"/>
      <c r="K859" s="4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</row>
    <row r="860" ht="18.0" customHeight="1">
      <c r="A860" s="3"/>
      <c r="B860" s="3"/>
      <c r="C860" s="3"/>
      <c r="D860" s="3"/>
      <c r="E860" s="3"/>
      <c r="F860" s="3"/>
      <c r="G860" s="3"/>
      <c r="H860" s="3"/>
      <c r="I860" s="3"/>
      <c r="J860" s="4"/>
      <c r="K860" s="4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</row>
    <row r="861" ht="18.0" customHeight="1">
      <c r="A861" s="3"/>
      <c r="B861" s="3"/>
      <c r="C861" s="3"/>
      <c r="D861" s="3"/>
      <c r="E861" s="3"/>
      <c r="F861" s="3"/>
      <c r="G861" s="3"/>
      <c r="H861" s="3"/>
      <c r="I861" s="3"/>
      <c r="J861" s="4"/>
      <c r="K861" s="4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</row>
    <row r="862" ht="18.0" customHeight="1">
      <c r="A862" s="3"/>
      <c r="B862" s="3"/>
      <c r="C862" s="3"/>
      <c r="D862" s="3"/>
      <c r="E862" s="3"/>
      <c r="F862" s="3"/>
      <c r="G862" s="3"/>
      <c r="H862" s="3"/>
      <c r="I862" s="3"/>
      <c r="J862" s="4"/>
      <c r="K862" s="4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</row>
    <row r="863" ht="18.0" customHeight="1">
      <c r="A863" s="3"/>
      <c r="B863" s="3"/>
      <c r="C863" s="3"/>
      <c r="D863" s="3"/>
      <c r="E863" s="3"/>
      <c r="F863" s="3"/>
      <c r="G863" s="3"/>
      <c r="H863" s="3"/>
      <c r="I863" s="3"/>
      <c r="J863" s="4"/>
      <c r="K863" s="4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</row>
    <row r="864" ht="18.0" customHeight="1">
      <c r="A864" s="3"/>
      <c r="B864" s="3"/>
      <c r="C864" s="3"/>
      <c r="D864" s="3"/>
      <c r="E864" s="3"/>
      <c r="F864" s="3"/>
      <c r="G864" s="3"/>
      <c r="H864" s="3"/>
      <c r="I864" s="3"/>
      <c r="J864" s="4"/>
      <c r="K864" s="4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</row>
    <row r="865" ht="18.0" customHeight="1">
      <c r="A865" s="3"/>
      <c r="B865" s="3"/>
      <c r="C865" s="3"/>
      <c r="D865" s="3"/>
      <c r="E865" s="3"/>
      <c r="F865" s="3"/>
      <c r="G865" s="3"/>
      <c r="H865" s="3"/>
      <c r="I865" s="3"/>
      <c r="J865" s="4"/>
      <c r="K865" s="4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</row>
    <row r="866" ht="18.0" customHeight="1">
      <c r="A866" s="3"/>
      <c r="B866" s="3"/>
      <c r="C866" s="3"/>
      <c r="D866" s="3"/>
      <c r="E866" s="3"/>
      <c r="F866" s="3"/>
      <c r="G866" s="3"/>
      <c r="H866" s="3"/>
      <c r="I866" s="3"/>
      <c r="J866" s="4"/>
      <c r="K866" s="4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</row>
    <row r="867" ht="18.0" customHeight="1">
      <c r="A867" s="3"/>
      <c r="B867" s="3"/>
      <c r="C867" s="3"/>
      <c r="D867" s="3"/>
      <c r="E867" s="3"/>
      <c r="F867" s="3"/>
      <c r="G867" s="3"/>
      <c r="H867" s="3"/>
      <c r="I867" s="3"/>
      <c r="J867" s="4"/>
      <c r="K867" s="4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</row>
    <row r="868" ht="18.0" customHeight="1">
      <c r="A868" s="3"/>
      <c r="B868" s="3"/>
      <c r="C868" s="3"/>
      <c r="D868" s="3"/>
      <c r="E868" s="3"/>
      <c r="F868" s="3"/>
      <c r="G868" s="3"/>
      <c r="H868" s="3"/>
      <c r="I868" s="3"/>
      <c r="J868" s="4"/>
      <c r="K868" s="4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</row>
    <row r="869" ht="18.0" customHeight="1">
      <c r="A869" s="3"/>
      <c r="B869" s="3"/>
      <c r="C869" s="3"/>
      <c r="D869" s="3"/>
      <c r="E869" s="3"/>
      <c r="F869" s="3"/>
      <c r="G869" s="3"/>
      <c r="H869" s="3"/>
      <c r="I869" s="3"/>
      <c r="J869" s="4"/>
      <c r="K869" s="4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</row>
    <row r="870" ht="18.0" customHeight="1">
      <c r="A870" s="3"/>
      <c r="B870" s="3"/>
      <c r="C870" s="3"/>
      <c r="D870" s="3"/>
      <c r="E870" s="3"/>
      <c r="F870" s="3"/>
      <c r="G870" s="3"/>
      <c r="H870" s="3"/>
      <c r="I870" s="3"/>
      <c r="J870" s="4"/>
      <c r="K870" s="4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</row>
    <row r="871" ht="18.0" customHeight="1">
      <c r="A871" s="3"/>
      <c r="B871" s="3"/>
      <c r="C871" s="3"/>
      <c r="D871" s="3"/>
      <c r="E871" s="3"/>
      <c r="F871" s="3"/>
      <c r="G871" s="3"/>
      <c r="H871" s="3"/>
      <c r="I871" s="3"/>
      <c r="J871" s="4"/>
      <c r="K871" s="4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</row>
    <row r="872" ht="18.0" customHeight="1">
      <c r="A872" s="3"/>
      <c r="B872" s="3"/>
      <c r="C872" s="3"/>
      <c r="D872" s="3"/>
      <c r="E872" s="3"/>
      <c r="F872" s="3"/>
      <c r="G872" s="3"/>
      <c r="H872" s="3"/>
      <c r="I872" s="3"/>
      <c r="J872" s="4"/>
      <c r="K872" s="4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</row>
    <row r="873" ht="18.0" customHeight="1">
      <c r="A873" s="3"/>
      <c r="B873" s="3"/>
      <c r="C873" s="3"/>
      <c r="D873" s="3"/>
      <c r="E873" s="3"/>
      <c r="F873" s="3"/>
      <c r="G873" s="3"/>
      <c r="H873" s="3"/>
      <c r="I873" s="3"/>
      <c r="J873" s="4"/>
      <c r="K873" s="4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</row>
    <row r="874" ht="18.0" customHeight="1">
      <c r="A874" s="3"/>
      <c r="B874" s="3"/>
      <c r="C874" s="3"/>
      <c r="D874" s="3"/>
      <c r="E874" s="3"/>
      <c r="F874" s="3"/>
      <c r="G874" s="3"/>
      <c r="H874" s="3"/>
      <c r="I874" s="3"/>
      <c r="J874" s="4"/>
      <c r="K874" s="4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</row>
    <row r="875" ht="18.0" customHeight="1">
      <c r="A875" s="3"/>
      <c r="B875" s="3"/>
      <c r="C875" s="3"/>
      <c r="D875" s="3"/>
      <c r="E875" s="3"/>
      <c r="F875" s="3"/>
      <c r="G875" s="3"/>
      <c r="H875" s="3"/>
      <c r="I875" s="3"/>
      <c r="J875" s="4"/>
      <c r="K875" s="4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</row>
    <row r="876" ht="18.0" customHeight="1">
      <c r="A876" s="3"/>
      <c r="B876" s="3"/>
      <c r="C876" s="3"/>
      <c r="D876" s="3"/>
      <c r="E876" s="3"/>
      <c r="F876" s="3"/>
      <c r="G876" s="3"/>
      <c r="H876" s="3"/>
      <c r="I876" s="3"/>
      <c r="J876" s="4"/>
      <c r="K876" s="4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</row>
    <row r="877" ht="18.0" customHeight="1">
      <c r="A877" s="3"/>
      <c r="B877" s="3"/>
      <c r="C877" s="3"/>
      <c r="D877" s="3"/>
      <c r="E877" s="3"/>
      <c r="F877" s="3"/>
      <c r="G877" s="3"/>
      <c r="H877" s="3"/>
      <c r="I877" s="3"/>
      <c r="J877" s="4"/>
      <c r="K877" s="4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</row>
    <row r="878" ht="18.0" customHeight="1">
      <c r="A878" s="3"/>
      <c r="B878" s="3"/>
      <c r="C878" s="3"/>
      <c r="D878" s="3"/>
      <c r="E878" s="3"/>
      <c r="F878" s="3"/>
      <c r="G878" s="3"/>
      <c r="H878" s="3"/>
      <c r="I878" s="3"/>
      <c r="J878" s="4"/>
      <c r="K878" s="4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</row>
    <row r="879" ht="18.0" customHeight="1">
      <c r="A879" s="3"/>
      <c r="B879" s="3"/>
      <c r="C879" s="3"/>
      <c r="D879" s="3"/>
      <c r="E879" s="3"/>
      <c r="F879" s="3"/>
      <c r="G879" s="3"/>
      <c r="H879" s="3"/>
      <c r="I879" s="3"/>
      <c r="J879" s="4"/>
      <c r="K879" s="4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</row>
    <row r="880" ht="18.0" customHeight="1">
      <c r="A880" s="3"/>
      <c r="B880" s="3"/>
      <c r="C880" s="3"/>
      <c r="D880" s="3"/>
      <c r="E880" s="3"/>
      <c r="F880" s="3"/>
      <c r="G880" s="3"/>
      <c r="H880" s="3"/>
      <c r="I880" s="3"/>
      <c r="J880" s="4"/>
      <c r="K880" s="4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</row>
    <row r="881" ht="18.0" customHeight="1">
      <c r="A881" s="3"/>
      <c r="B881" s="3"/>
      <c r="C881" s="3"/>
      <c r="D881" s="3"/>
      <c r="E881" s="3"/>
      <c r="F881" s="3"/>
      <c r="G881" s="3"/>
      <c r="H881" s="3"/>
      <c r="I881" s="3"/>
      <c r="J881" s="4"/>
      <c r="K881" s="4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</row>
    <row r="882" ht="18.0" customHeight="1">
      <c r="A882" s="3"/>
      <c r="B882" s="3"/>
      <c r="C882" s="3"/>
      <c r="D882" s="3"/>
      <c r="E882" s="3"/>
      <c r="F882" s="3"/>
      <c r="G882" s="3"/>
      <c r="H882" s="3"/>
      <c r="I882" s="3"/>
      <c r="J882" s="4"/>
      <c r="K882" s="4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</row>
    <row r="883" ht="18.0" customHeight="1">
      <c r="A883" s="3"/>
      <c r="B883" s="3"/>
      <c r="C883" s="3"/>
      <c r="D883" s="3"/>
      <c r="E883" s="3"/>
      <c r="F883" s="3"/>
      <c r="G883" s="3"/>
      <c r="H883" s="3"/>
      <c r="I883" s="3"/>
      <c r="J883" s="4"/>
      <c r="K883" s="4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</row>
    <row r="884" ht="18.0" customHeight="1">
      <c r="A884" s="3"/>
      <c r="B884" s="3"/>
      <c r="C884" s="3"/>
      <c r="D884" s="3"/>
      <c r="E884" s="3"/>
      <c r="F884" s="3"/>
      <c r="G884" s="3"/>
      <c r="H884" s="3"/>
      <c r="I884" s="3"/>
      <c r="J884" s="4"/>
      <c r="K884" s="4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</row>
    <row r="885" ht="18.0" customHeight="1">
      <c r="A885" s="3"/>
      <c r="B885" s="3"/>
      <c r="C885" s="3"/>
      <c r="D885" s="3"/>
      <c r="E885" s="3"/>
      <c r="F885" s="3"/>
      <c r="G885" s="3"/>
      <c r="H885" s="3"/>
      <c r="I885" s="3"/>
      <c r="J885" s="4"/>
      <c r="K885" s="4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</row>
    <row r="886" ht="18.0" customHeight="1">
      <c r="A886" s="3"/>
      <c r="B886" s="3"/>
      <c r="C886" s="3"/>
      <c r="D886" s="3"/>
      <c r="E886" s="3"/>
      <c r="F886" s="3"/>
      <c r="G886" s="3"/>
      <c r="H886" s="3"/>
      <c r="I886" s="3"/>
      <c r="J886" s="4"/>
      <c r="K886" s="4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</row>
    <row r="887" ht="18.0" customHeight="1">
      <c r="A887" s="3"/>
      <c r="B887" s="3"/>
      <c r="C887" s="3"/>
      <c r="D887" s="3"/>
      <c r="E887" s="3"/>
      <c r="F887" s="3"/>
      <c r="G887" s="3"/>
      <c r="H887" s="3"/>
      <c r="I887" s="3"/>
      <c r="J887" s="4"/>
      <c r="K887" s="4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</row>
    <row r="888" ht="18.0" customHeight="1">
      <c r="A888" s="3"/>
      <c r="B888" s="3"/>
      <c r="C888" s="3"/>
      <c r="D888" s="3"/>
      <c r="E888" s="3"/>
      <c r="F888" s="3"/>
      <c r="G888" s="3"/>
      <c r="H888" s="3"/>
      <c r="I888" s="3"/>
      <c r="J888" s="4"/>
      <c r="K888" s="4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</row>
    <row r="889" ht="18.0" customHeight="1">
      <c r="A889" s="3"/>
      <c r="B889" s="3"/>
      <c r="C889" s="3"/>
      <c r="D889" s="3"/>
      <c r="E889" s="3"/>
      <c r="F889" s="3"/>
      <c r="G889" s="3"/>
      <c r="H889" s="3"/>
      <c r="I889" s="3"/>
      <c r="J889" s="4"/>
      <c r="K889" s="4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</row>
    <row r="890" ht="18.0" customHeight="1">
      <c r="A890" s="3"/>
      <c r="B890" s="3"/>
      <c r="C890" s="3"/>
      <c r="D890" s="3"/>
      <c r="E890" s="3"/>
      <c r="F890" s="3"/>
      <c r="G890" s="3"/>
      <c r="H890" s="3"/>
      <c r="I890" s="3"/>
      <c r="J890" s="4"/>
      <c r="K890" s="4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</row>
    <row r="891" ht="18.0" customHeight="1">
      <c r="A891" s="3"/>
      <c r="B891" s="3"/>
      <c r="C891" s="3"/>
      <c r="D891" s="3"/>
      <c r="E891" s="3"/>
      <c r="F891" s="3"/>
      <c r="G891" s="3"/>
      <c r="H891" s="3"/>
      <c r="I891" s="3"/>
      <c r="J891" s="4"/>
      <c r="K891" s="4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</row>
    <row r="892" ht="18.0" customHeight="1">
      <c r="A892" s="3"/>
      <c r="B892" s="3"/>
      <c r="C892" s="3"/>
      <c r="D892" s="3"/>
      <c r="E892" s="3"/>
      <c r="F892" s="3"/>
      <c r="G892" s="3"/>
      <c r="H892" s="3"/>
      <c r="I892" s="3"/>
      <c r="J892" s="4"/>
      <c r="K892" s="4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</row>
    <row r="893" ht="18.0" customHeight="1">
      <c r="A893" s="3"/>
      <c r="B893" s="3"/>
      <c r="C893" s="3"/>
      <c r="D893" s="3"/>
      <c r="E893" s="3"/>
      <c r="F893" s="3"/>
      <c r="G893" s="3"/>
      <c r="H893" s="3"/>
      <c r="I893" s="3"/>
      <c r="J893" s="4"/>
      <c r="K893" s="4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</row>
    <row r="894" ht="18.0" customHeight="1">
      <c r="A894" s="3"/>
      <c r="B894" s="3"/>
      <c r="C894" s="3"/>
      <c r="D894" s="3"/>
      <c r="E894" s="3"/>
      <c r="F894" s="3"/>
      <c r="G894" s="3"/>
      <c r="H894" s="3"/>
      <c r="I894" s="3"/>
      <c r="J894" s="4"/>
      <c r="K894" s="4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</row>
    <row r="895" ht="18.0" customHeight="1">
      <c r="A895" s="3"/>
      <c r="B895" s="3"/>
      <c r="C895" s="3"/>
      <c r="D895" s="3"/>
      <c r="E895" s="3"/>
      <c r="F895" s="3"/>
      <c r="G895" s="3"/>
      <c r="H895" s="3"/>
      <c r="I895" s="3"/>
      <c r="J895" s="4"/>
      <c r="K895" s="4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</row>
    <row r="896" ht="18.0" customHeight="1">
      <c r="A896" s="3"/>
      <c r="B896" s="3"/>
      <c r="C896" s="3"/>
      <c r="D896" s="3"/>
      <c r="E896" s="3"/>
      <c r="F896" s="3"/>
      <c r="G896" s="3"/>
      <c r="H896" s="3"/>
      <c r="I896" s="3"/>
      <c r="J896" s="4"/>
      <c r="K896" s="4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</row>
    <row r="897" ht="18.0" customHeight="1">
      <c r="A897" s="3"/>
      <c r="B897" s="3"/>
      <c r="C897" s="3"/>
      <c r="D897" s="3"/>
      <c r="E897" s="3"/>
      <c r="F897" s="3"/>
      <c r="G897" s="3"/>
      <c r="H897" s="3"/>
      <c r="I897" s="3"/>
      <c r="J897" s="4"/>
      <c r="K897" s="4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</row>
    <row r="898" ht="18.0" customHeight="1">
      <c r="A898" s="3"/>
      <c r="B898" s="3"/>
      <c r="C898" s="3"/>
      <c r="D898" s="3"/>
      <c r="E898" s="3"/>
      <c r="F898" s="3"/>
      <c r="G898" s="3"/>
      <c r="H898" s="3"/>
      <c r="I898" s="3"/>
      <c r="J898" s="4"/>
      <c r="K898" s="4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</row>
    <row r="899" ht="18.0" customHeight="1">
      <c r="A899" s="3"/>
      <c r="B899" s="3"/>
      <c r="C899" s="3"/>
      <c r="D899" s="3"/>
      <c r="E899" s="3"/>
      <c r="F899" s="3"/>
      <c r="G899" s="3"/>
      <c r="H899" s="3"/>
      <c r="I899" s="3"/>
      <c r="J899" s="4"/>
      <c r="K899" s="4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</row>
    <row r="900" ht="18.0" customHeight="1">
      <c r="A900" s="3"/>
      <c r="B900" s="3"/>
      <c r="C900" s="3"/>
      <c r="D900" s="3"/>
      <c r="E900" s="3"/>
      <c r="F900" s="3"/>
      <c r="G900" s="3"/>
      <c r="H900" s="3"/>
      <c r="I900" s="3"/>
      <c r="J900" s="4"/>
      <c r="K900" s="4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</row>
    <row r="901" ht="18.0" customHeight="1">
      <c r="A901" s="3"/>
      <c r="B901" s="3"/>
      <c r="C901" s="3"/>
      <c r="D901" s="3"/>
      <c r="E901" s="3"/>
      <c r="F901" s="3"/>
      <c r="G901" s="3"/>
      <c r="H901" s="3"/>
      <c r="I901" s="3"/>
      <c r="J901" s="4"/>
      <c r="K901" s="4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</row>
    <row r="902" ht="18.0" customHeight="1">
      <c r="A902" s="3"/>
      <c r="B902" s="3"/>
      <c r="C902" s="3"/>
      <c r="D902" s="3"/>
      <c r="E902" s="3"/>
      <c r="F902" s="3"/>
      <c r="G902" s="3"/>
      <c r="H902" s="3"/>
      <c r="I902" s="3"/>
      <c r="J902" s="4"/>
      <c r="K902" s="4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</row>
    <row r="903" ht="18.0" customHeight="1">
      <c r="A903" s="3"/>
      <c r="B903" s="3"/>
      <c r="C903" s="3"/>
      <c r="D903" s="3"/>
      <c r="E903" s="3"/>
      <c r="F903" s="3"/>
      <c r="G903" s="3"/>
      <c r="H903" s="3"/>
      <c r="I903" s="3"/>
      <c r="J903" s="4"/>
      <c r="K903" s="4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</row>
    <row r="904" ht="18.0" customHeight="1">
      <c r="A904" s="3"/>
      <c r="B904" s="3"/>
      <c r="C904" s="3"/>
      <c r="D904" s="3"/>
      <c r="E904" s="3"/>
      <c r="F904" s="3"/>
      <c r="G904" s="3"/>
      <c r="H904" s="3"/>
      <c r="I904" s="3"/>
      <c r="J904" s="4"/>
      <c r="K904" s="4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</row>
    <row r="905" ht="18.0" customHeight="1">
      <c r="A905" s="3"/>
      <c r="B905" s="3"/>
      <c r="C905" s="3"/>
      <c r="D905" s="3"/>
      <c r="E905" s="3"/>
      <c r="F905" s="3"/>
      <c r="G905" s="3"/>
      <c r="H905" s="3"/>
      <c r="I905" s="3"/>
      <c r="J905" s="4"/>
      <c r="K905" s="4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</row>
    <row r="906" ht="18.0" customHeight="1">
      <c r="A906" s="3"/>
      <c r="B906" s="3"/>
      <c r="C906" s="3"/>
      <c r="D906" s="3"/>
      <c r="E906" s="3"/>
      <c r="F906" s="3"/>
      <c r="G906" s="3"/>
      <c r="H906" s="3"/>
      <c r="I906" s="3"/>
      <c r="J906" s="4"/>
      <c r="K906" s="4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</row>
    <row r="907" ht="18.0" customHeight="1">
      <c r="A907" s="3"/>
      <c r="B907" s="3"/>
      <c r="C907" s="3"/>
      <c r="D907" s="3"/>
      <c r="E907" s="3"/>
      <c r="F907" s="3"/>
      <c r="G907" s="3"/>
      <c r="H907" s="3"/>
      <c r="I907" s="3"/>
      <c r="J907" s="4"/>
      <c r="K907" s="4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</row>
    <row r="908" ht="18.0" customHeight="1">
      <c r="A908" s="3"/>
      <c r="B908" s="3"/>
      <c r="C908" s="3"/>
      <c r="D908" s="3"/>
      <c r="E908" s="3"/>
      <c r="F908" s="3"/>
      <c r="G908" s="3"/>
      <c r="H908" s="3"/>
      <c r="I908" s="3"/>
      <c r="J908" s="4"/>
      <c r="K908" s="4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</row>
    <row r="909" ht="18.0" customHeight="1">
      <c r="A909" s="3"/>
      <c r="B909" s="3"/>
      <c r="C909" s="3"/>
      <c r="D909" s="3"/>
      <c r="E909" s="3"/>
      <c r="F909" s="3"/>
      <c r="G909" s="3"/>
      <c r="H909" s="3"/>
      <c r="I909" s="3"/>
      <c r="J909" s="4"/>
      <c r="K909" s="4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</row>
    <row r="910" ht="18.0" customHeight="1">
      <c r="A910" s="3"/>
      <c r="B910" s="3"/>
      <c r="C910" s="3"/>
      <c r="D910" s="3"/>
      <c r="E910" s="3"/>
      <c r="F910" s="3"/>
      <c r="G910" s="3"/>
      <c r="H910" s="3"/>
      <c r="I910" s="3"/>
      <c r="J910" s="4"/>
      <c r="K910" s="4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</row>
    <row r="911" ht="18.0" customHeight="1">
      <c r="A911" s="3"/>
      <c r="B911" s="3"/>
      <c r="C911" s="3"/>
      <c r="D911" s="3"/>
      <c r="E911" s="3"/>
      <c r="F911" s="3"/>
      <c r="G911" s="3"/>
      <c r="H911" s="3"/>
      <c r="I911" s="3"/>
      <c r="J911" s="4"/>
      <c r="K911" s="4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</row>
    <row r="912" ht="18.0" customHeight="1">
      <c r="A912" s="3"/>
      <c r="B912" s="3"/>
      <c r="C912" s="3"/>
      <c r="D912" s="3"/>
      <c r="E912" s="3"/>
      <c r="F912" s="3"/>
      <c r="G912" s="3"/>
      <c r="H912" s="3"/>
      <c r="I912" s="3"/>
      <c r="J912" s="4"/>
      <c r="K912" s="4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</row>
    <row r="913" ht="18.0" customHeight="1">
      <c r="A913" s="3"/>
      <c r="B913" s="3"/>
      <c r="C913" s="3"/>
      <c r="D913" s="3"/>
      <c r="E913" s="3"/>
      <c r="F913" s="3"/>
      <c r="G913" s="3"/>
      <c r="H913" s="3"/>
      <c r="I913" s="3"/>
      <c r="J913" s="4"/>
      <c r="K913" s="4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</row>
    <row r="914" ht="18.0" customHeight="1">
      <c r="A914" s="3"/>
      <c r="B914" s="3"/>
      <c r="C914" s="3"/>
      <c r="D914" s="3"/>
      <c r="E914" s="3"/>
      <c r="F914" s="3"/>
      <c r="G914" s="3"/>
      <c r="H914" s="3"/>
      <c r="I914" s="3"/>
      <c r="J914" s="4"/>
      <c r="K914" s="4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</row>
    <row r="915" ht="18.0" customHeight="1">
      <c r="A915" s="3"/>
      <c r="B915" s="3"/>
      <c r="C915" s="3"/>
      <c r="D915" s="3"/>
      <c r="E915" s="3"/>
      <c r="F915" s="3"/>
      <c r="G915" s="3"/>
      <c r="H915" s="3"/>
      <c r="I915" s="3"/>
      <c r="J915" s="4"/>
      <c r="K915" s="4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</row>
    <row r="916" ht="18.0" customHeight="1">
      <c r="A916" s="3"/>
      <c r="B916" s="3"/>
      <c r="C916" s="3"/>
      <c r="D916" s="3"/>
      <c r="E916" s="3"/>
      <c r="F916" s="3"/>
      <c r="G916" s="3"/>
      <c r="H916" s="3"/>
      <c r="I916" s="3"/>
      <c r="J916" s="4"/>
      <c r="K916" s="4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</row>
    <row r="917" ht="18.0" customHeight="1">
      <c r="A917" s="3"/>
      <c r="B917" s="3"/>
      <c r="C917" s="3"/>
      <c r="D917" s="3"/>
      <c r="E917" s="3"/>
      <c r="F917" s="3"/>
      <c r="G917" s="3"/>
      <c r="H917" s="3"/>
      <c r="I917" s="3"/>
      <c r="J917" s="4"/>
      <c r="K917" s="4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</row>
    <row r="918" ht="18.0" customHeight="1">
      <c r="A918" s="3"/>
      <c r="B918" s="3"/>
      <c r="C918" s="3"/>
      <c r="D918" s="3"/>
      <c r="E918" s="3"/>
      <c r="F918" s="3"/>
      <c r="G918" s="3"/>
      <c r="H918" s="3"/>
      <c r="I918" s="3"/>
      <c r="J918" s="4"/>
      <c r="K918" s="4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</row>
    <row r="919" ht="18.0" customHeight="1">
      <c r="A919" s="3"/>
      <c r="B919" s="3"/>
      <c r="C919" s="3"/>
      <c r="D919" s="3"/>
      <c r="E919" s="3"/>
      <c r="F919" s="3"/>
      <c r="G919" s="3"/>
      <c r="H919" s="3"/>
      <c r="I919" s="3"/>
      <c r="J919" s="4"/>
      <c r="K919" s="4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</row>
    <row r="920" ht="18.0" customHeight="1">
      <c r="A920" s="3"/>
      <c r="B920" s="3"/>
      <c r="C920" s="3"/>
      <c r="D920" s="3"/>
      <c r="E920" s="3"/>
      <c r="F920" s="3"/>
      <c r="G920" s="3"/>
      <c r="H920" s="3"/>
      <c r="I920" s="3"/>
      <c r="J920" s="4"/>
      <c r="K920" s="4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</row>
    <row r="921" ht="18.0" customHeight="1">
      <c r="A921" s="3"/>
      <c r="B921" s="3"/>
      <c r="C921" s="3"/>
      <c r="D921" s="3"/>
      <c r="E921" s="3"/>
      <c r="F921" s="3"/>
      <c r="G921" s="3"/>
      <c r="H921" s="3"/>
      <c r="I921" s="3"/>
      <c r="J921" s="4"/>
      <c r="K921" s="4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</row>
    <row r="922" ht="18.0" customHeight="1">
      <c r="A922" s="3"/>
      <c r="B922" s="3"/>
      <c r="C922" s="3"/>
      <c r="D922" s="3"/>
      <c r="E922" s="3"/>
      <c r="F922" s="3"/>
      <c r="G922" s="3"/>
      <c r="H922" s="3"/>
      <c r="I922" s="3"/>
      <c r="J922" s="4"/>
      <c r="K922" s="4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</row>
    <row r="923" ht="18.0" customHeight="1">
      <c r="A923" s="3"/>
      <c r="B923" s="3"/>
      <c r="C923" s="3"/>
      <c r="D923" s="3"/>
      <c r="E923" s="3"/>
      <c r="F923" s="3"/>
      <c r="G923" s="3"/>
      <c r="H923" s="3"/>
      <c r="I923" s="3"/>
      <c r="J923" s="4"/>
      <c r="K923" s="4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</row>
    <row r="924" ht="18.0" customHeight="1">
      <c r="A924" s="3"/>
      <c r="B924" s="3"/>
      <c r="C924" s="3"/>
      <c r="D924" s="3"/>
      <c r="E924" s="3"/>
      <c r="F924" s="3"/>
      <c r="G924" s="3"/>
      <c r="H924" s="3"/>
      <c r="I924" s="3"/>
      <c r="J924" s="4"/>
      <c r="K924" s="4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</row>
    <row r="925" ht="18.0" customHeight="1">
      <c r="A925" s="3"/>
      <c r="B925" s="3"/>
      <c r="C925" s="3"/>
      <c r="D925" s="3"/>
      <c r="E925" s="3"/>
      <c r="F925" s="3"/>
      <c r="G925" s="3"/>
      <c r="H925" s="3"/>
      <c r="I925" s="3"/>
      <c r="J925" s="4"/>
      <c r="K925" s="4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</row>
    <row r="926" ht="18.0" customHeight="1">
      <c r="A926" s="3"/>
      <c r="B926" s="3"/>
      <c r="C926" s="3"/>
      <c r="D926" s="3"/>
      <c r="E926" s="3"/>
      <c r="F926" s="3"/>
      <c r="G926" s="3"/>
      <c r="H926" s="3"/>
      <c r="I926" s="3"/>
      <c r="J926" s="4"/>
      <c r="K926" s="4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</row>
    <row r="927" ht="18.0" customHeight="1">
      <c r="A927" s="3"/>
      <c r="B927" s="3"/>
      <c r="C927" s="3"/>
      <c r="D927" s="3"/>
      <c r="E927" s="3"/>
      <c r="F927" s="3"/>
      <c r="G927" s="3"/>
      <c r="H927" s="3"/>
      <c r="I927" s="3"/>
      <c r="J927" s="4"/>
      <c r="K927" s="4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</row>
    <row r="928" ht="18.0" customHeight="1">
      <c r="A928" s="3"/>
      <c r="B928" s="3"/>
      <c r="C928" s="3"/>
      <c r="D928" s="3"/>
      <c r="E928" s="3"/>
      <c r="F928" s="3"/>
      <c r="G928" s="3"/>
      <c r="H928" s="3"/>
      <c r="I928" s="3"/>
      <c r="J928" s="4"/>
      <c r="K928" s="4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</row>
    <row r="929" ht="18.0" customHeight="1">
      <c r="A929" s="3"/>
      <c r="B929" s="3"/>
      <c r="C929" s="3"/>
      <c r="D929" s="3"/>
      <c r="E929" s="3"/>
      <c r="F929" s="3"/>
      <c r="G929" s="3"/>
      <c r="H929" s="3"/>
      <c r="I929" s="3"/>
      <c r="J929" s="4"/>
      <c r="K929" s="4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</row>
    <row r="930" ht="18.0" customHeight="1">
      <c r="A930" s="3"/>
      <c r="B930" s="3"/>
      <c r="C930" s="3"/>
      <c r="D930" s="3"/>
      <c r="E930" s="3"/>
      <c r="F930" s="3"/>
      <c r="G930" s="3"/>
      <c r="H930" s="3"/>
      <c r="I930" s="3"/>
      <c r="J930" s="4"/>
      <c r="K930" s="4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</row>
    <row r="931" ht="18.0" customHeight="1">
      <c r="A931" s="3"/>
      <c r="B931" s="3"/>
      <c r="C931" s="3"/>
      <c r="D931" s="3"/>
      <c r="E931" s="3"/>
      <c r="F931" s="3"/>
      <c r="G931" s="3"/>
      <c r="H931" s="3"/>
      <c r="I931" s="3"/>
      <c r="J931" s="4"/>
      <c r="K931" s="4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</row>
    <row r="932" ht="18.0" customHeight="1">
      <c r="A932" s="3"/>
      <c r="B932" s="3"/>
      <c r="C932" s="3"/>
      <c r="D932" s="3"/>
      <c r="E932" s="3"/>
      <c r="F932" s="3"/>
      <c r="G932" s="3"/>
      <c r="H932" s="3"/>
      <c r="I932" s="3"/>
      <c r="J932" s="4"/>
      <c r="K932" s="4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</row>
    <row r="933" ht="18.0" customHeight="1">
      <c r="A933" s="3"/>
      <c r="B933" s="3"/>
      <c r="C933" s="3"/>
      <c r="D933" s="3"/>
      <c r="E933" s="3"/>
      <c r="F933" s="3"/>
      <c r="G933" s="3"/>
      <c r="H933" s="3"/>
      <c r="I933" s="3"/>
      <c r="J933" s="4"/>
      <c r="K933" s="4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</row>
    <row r="934" ht="18.0" customHeight="1">
      <c r="A934" s="3"/>
      <c r="B934" s="3"/>
      <c r="C934" s="3"/>
      <c r="D934" s="3"/>
      <c r="E934" s="3"/>
      <c r="F934" s="3"/>
      <c r="G934" s="3"/>
      <c r="H934" s="3"/>
      <c r="I934" s="3"/>
      <c r="J934" s="4"/>
      <c r="K934" s="4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</row>
    <row r="935" ht="18.0" customHeight="1">
      <c r="A935" s="3"/>
      <c r="B935" s="3"/>
      <c r="C935" s="3"/>
      <c r="D935" s="3"/>
      <c r="E935" s="3"/>
      <c r="F935" s="3"/>
      <c r="G935" s="3"/>
      <c r="H935" s="3"/>
      <c r="I935" s="3"/>
      <c r="J935" s="4"/>
      <c r="K935" s="4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</row>
    <row r="936" ht="18.0" customHeight="1">
      <c r="A936" s="3"/>
      <c r="B936" s="3"/>
      <c r="C936" s="3"/>
      <c r="D936" s="3"/>
      <c r="E936" s="3"/>
      <c r="F936" s="3"/>
      <c r="G936" s="3"/>
      <c r="H936" s="3"/>
      <c r="I936" s="3"/>
      <c r="J936" s="4"/>
      <c r="K936" s="4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</row>
    <row r="937" ht="18.0" customHeight="1">
      <c r="A937" s="3"/>
      <c r="B937" s="3"/>
      <c r="C937" s="3"/>
      <c r="D937" s="3"/>
      <c r="E937" s="3"/>
      <c r="F937" s="3"/>
      <c r="G937" s="3"/>
      <c r="H937" s="3"/>
      <c r="I937" s="3"/>
      <c r="J937" s="4"/>
      <c r="K937" s="4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</row>
    <row r="938" ht="18.0" customHeight="1">
      <c r="A938" s="3"/>
      <c r="B938" s="3"/>
      <c r="C938" s="3"/>
      <c r="D938" s="3"/>
      <c r="E938" s="3"/>
      <c r="F938" s="3"/>
      <c r="G938" s="3"/>
      <c r="H938" s="3"/>
      <c r="I938" s="3"/>
      <c r="J938" s="4"/>
      <c r="K938" s="4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</row>
    <row r="939" ht="18.0" customHeight="1">
      <c r="A939" s="3"/>
      <c r="B939" s="3"/>
      <c r="C939" s="3"/>
      <c r="D939" s="3"/>
      <c r="E939" s="3"/>
      <c r="F939" s="3"/>
      <c r="G939" s="3"/>
      <c r="H939" s="3"/>
      <c r="I939" s="3"/>
      <c r="J939" s="4"/>
      <c r="K939" s="4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</row>
    <row r="940" ht="18.0" customHeight="1">
      <c r="A940" s="3"/>
      <c r="B940" s="3"/>
      <c r="C940" s="3"/>
      <c r="D940" s="3"/>
      <c r="E940" s="3"/>
      <c r="F940" s="3"/>
      <c r="G940" s="3"/>
      <c r="H940" s="3"/>
      <c r="I940" s="3"/>
      <c r="J940" s="4"/>
      <c r="K940" s="4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</row>
    <row r="941" ht="18.0" customHeight="1">
      <c r="A941" s="3"/>
      <c r="B941" s="3"/>
      <c r="C941" s="3"/>
      <c r="D941" s="3"/>
      <c r="E941" s="3"/>
      <c r="F941" s="3"/>
      <c r="G941" s="3"/>
      <c r="H941" s="3"/>
      <c r="I941" s="3"/>
      <c r="J941" s="4"/>
      <c r="K941" s="4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</row>
    <row r="942" ht="18.0" customHeight="1">
      <c r="A942" s="3"/>
      <c r="B942" s="3"/>
      <c r="C942" s="3"/>
      <c r="D942" s="3"/>
      <c r="E942" s="3"/>
      <c r="F942" s="3"/>
      <c r="G942" s="3"/>
      <c r="H942" s="3"/>
      <c r="I942" s="3"/>
      <c r="J942" s="4"/>
      <c r="K942" s="4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</row>
    <row r="943" ht="18.0" customHeight="1">
      <c r="A943" s="3"/>
      <c r="B943" s="3"/>
      <c r="C943" s="3"/>
      <c r="D943" s="3"/>
      <c r="E943" s="3"/>
      <c r="F943" s="3"/>
      <c r="G943" s="3"/>
      <c r="H943" s="3"/>
      <c r="I943" s="3"/>
      <c r="J943" s="4"/>
      <c r="K943" s="4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</row>
    <row r="944" ht="18.0" customHeight="1">
      <c r="A944" s="3"/>
      <c r="B944" s="3"/>
      <c r="C944" s="3"/>
      <c r="D944" s="3"/>
      <c r="E944" s="3"/>
      <c r="F944" s="3"/>
      <c r="G944" s="3"/>
      <c r="H944" s="3"/>
      <c r="I944" s="3"/>
      <c r="J944" s="4"/>
      <c r="K944" s="4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</row>
    <row r="945" ht="18.0" customHeight="1">
      <c r="A945" s="3"/>
      <c r="B945" s="3"/>
      <c r="C945" s="3"/>
      <c r="D945" s="3"/>
      <c r="E945" s="3"/>
      <c r="F945" s="3"/>
      <c r="G945" s="3"/>
      <c r="H945" s="3"/>
      <c r="I945" s="3"/>
      <c r="J945" s="4"/>
      <c r="K945" s="4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</row>
    <row r="946" ht="18.0" customHeight="1">
      <c r="A946" s="3"/>
      <c r="B946" s="3"/>
      <c r="C946" s="3"/>
      <c r="D946" s="3"/>
      <c r="E946" s="3"/>
      <c r="F946" s="3"/>
      <c r="G946" s="3"/>
      <c r="H946" s="3"/>
      <c r="I946" s="3"/>
      <c r="J946" s="4"/>
      <c r="K946" s="4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</row>
    <row r="947" ht="18.0" customHeight="1">
      <c r="A947" s="3"/>
      <c r="B947" s="3"/>
      <c r="C947" s="3"/>
      <c r="D947" s="3"/>
      <c r="E947" s="3"/>
      <c r="F947" s="3"/>
      <c r="G947" s="3"/>
      <c r="H947" s="3"/>
      <c r="I947" s="3"/>
      <c r="J947" s="4"/>
      <c r="K947" s="4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</row>
    <row r="948" ht="18.0" customHeight="1">
      <c r="A948" s="3"/>
      <c r="B948" s="3"/>
      <c r="C948" s="3"/>
      <c r="D948" s="3"/>
      <c r="E948" s="3"/>
      <c r="F948" s="3"/>
      <c r="G948" s="3"/>
      <c r="H948" s="3"/>
      <c r="I948" s="3"/>
      <c r="J948" s="4"/>
      <c r="K948" s="4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</row>
    <row r="949" ht="18.0" customHeight="1">
      <c r="A949" s="3"/>
      <c r="B949" s="3"/>
      <c r="C949" s="3"/>
      <c r="D949" s="3"/>
      <c r="E949" s="3"/>
      <c r="F949" s="3"/>
      <c r="G949" s="3"/>
      <c r="H949" s="3"/>
      <c r="I949" s="3"/>
      <c r="J949" s="4"/>
      <c r="K949" s="4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</row>
    <row r="950" ht="18.0" customHeight="1">
      <c r="A950" s="3"/>
      <c r="B950" s="3"/>
      <c r="C950" s="3"/>
      <c r="D950" s="3"/>
      <c r="E950" s="3"/>
      <c r="F950" s="3"/>
      <c r="G950" s="3"/>
      <c r="H950" s="3"/>
      <c r="I950" s="3"/>
      <c r="J950" s="4"/>
      <c r="K950" s="4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</row>
    <row r="951" ht="18.0" customHeight="1">
      <c r="A951" s="3"/>
      <c r="B951" s="3"/>
      <c r="C951" s="3"/>
      <c r="D951" s="3"/>
      <c r="E951" s="3"/>
      <c r="F951" s="3"/>
      <c r="G951" s="3"/>
      <c r="H951" s="3"/>
      <c r="I951" s="3"/>
      <c r="J951" s="4"/>
      <c r="K951" s="4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</row>
    <row r="952" ht="18.0" customHeight="1">
      <c r="A952" s="3"/>
      <c r="B952" s="3"/>
      <c r="C952" s="3"/>
      <c r="D952" s="3"/>
      <c r="E952" s="3"/>
      <c r="F952" s="3"/>
      <c r="G952" s="3"/>
      <c r="H952" s="3"/>
      <c r="I952" s="3"/>
      <c r="J952" s="4"/>
      <c r="K952" s="4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</row>
    <row r="953" ht="18.0" customHeight="1">
      <c r="A953" s="3"/>
      <c r="B953" s="3"/>
      <c r="C953" s="3"/>
      <c r="D953" s="3"/>
      <c r="E953" s="3"/>
      <c r="F953" s="3"/>
      <c r="G953" s="3"/>
      <c r="H953" s="3"/>
      <c r="I953" s="3"/>
      <c r="J953" s="4"/>
      <c r="K953" s="4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</row>
    <row r="954" ht="18.0" customHeight="1">
      <c r="A954" s="3"/>
      <c r="B954" s="3"/>
      <c r="C954" s="3"/>
      <c r="D954" s="3"/>
      <c r="E954" s="3"/>
      <c r="F954" s="3"/>
      <c r="G954" s="3"/>
      <c r="H954" s="3"/>
      <c r="I954" s="3"/>
      <c r="J954" s="4"/>
      <c r="K954" s="4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</row>
    <row r="955" ht="18.0" customHeight="1">
      <c r="A955" s="3"/>
      <c r="B955" s="3"/>
      <c r="C955" s="3"/>
      <c r="D955" s="3"/>
      <c r="E955" s="3"/>
      <c r="F955" s="3"/>
      <c r="G955" s="3"/>
      <c r="H955" s="3"/>
      <c r="I955" s="3"/>
      <c r="J955" s="4"/>
      <c r="K955" s="4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</row>
    <row r="956" ht="18.0" customHeight="1">
      <c r="A956" s="3"/>
      <c r="B956" s="3"/>
      <c r="C956" s="3"/>
      <c r="D956" s="3"/>
      <c r="E956" s="3"/>
      <c r="F956" s="3"/>
      <c r="G956" s="3"/>
      <c r="H956" s="3"/>
      <c r="I956" s="3"/>
      <c r="J956" s="4"/>
      <c r="K956" s="4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</row>
    <row r="957" ht="18.0" customHeight="1">
      <c r="A957" s="3"/>
      <c r="B957" s="3"/>
      <c r="C957" s="3"/>
      <c r="D957" s="3"/>
      <c r="E957" s="3"/>
      <c r="F957" s="3"/>
      <c r="G957" s="3"/>
      <c r="H957" s="3"/>
      <c r="I957" s="3"/>
      <c r="J957" s="4"/>
      <c r="K957" s="4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</row>
    <row r="958" ht="18.0" customHeight="1">
      <c r="A958" s="3"/>
      <c r="B958" s="3"/>
      <c r="C958" s="3"/>
      <c r="D958" s="3"/>
      <c r="E958" s="3"/>
      <c r="F958" s="3"/>
      <c r="G958" s="3"/>
      <c r="H958" s="3"/>
      <c r="I958" s="3"/>
      <c r="J958" s="4"/>
      <c r="K958" s="4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</row>
    <row r="959" ht="18.0" customHeight="1">
      <c r="A959" s="3"/>
      <c r="B959" s="3"/>
      <c r="C959" s="3"/>
      <c r="D959" s="3"/>
      <c r="E959" s="3"/>
      <c r="F959" s="3"/>
      <c r="G959" s="3"/>
      <c r="H959" s="3"/>
      <c r="I959" s="3"/>
      <c r="J959" s="4"/>
      <c r="K959" s="4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</row>
    <row r="960" ht="18.0" customHeight="1">
      <c r="A960" s="3"/>
      <c r="B960" s="3"/>
      <c r="C960" s="3"/>
      <c r="D960" s="3"/>
      <c r="E960" s="3"/>
      <c r="F960" s="3"/>
      <c r="G960" s="3"/>
      <c r="H960" s="3"/>
      <c r="I960" s="3"/>
      <c r="J960" s="4"/>
      <c r="K960" s="4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</row>
    <row r="961" ht="18.0" customHeight="1">
      <c r="A961" s="3"/>
      <c r="B961" s="3"/>
      <c r="C961" s="3"/>
      <c r="D961" s="3"/>
      <c r="E961" s="3"/>
      <c r="F961" s="3"/>
      <c r="G961" s="3"/>
      <c r="H961" s="3"/>
      <c r="I961" s="3"/>
      <c r="J961" s="4"/>
      <c r="K961" s="4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</row>
    <row r="962" ht="18.0" customHeight="1">
      <c r="A962" s="3"/>
      <c r="B962" s="3"/>
      <c r="C962" s="3"/>
      <c r="D962" s="3"/>
      <c r="E962" s="3"/>
      <c r="F962" s="3"/>
      <c r="G962" s="3"/>
      <c r="H962" s="3"/>
      <c r="I962" s="3"/>
      <c r="J962" s="4"/>
      <c r="K962" s="4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</row>
    <row r="963" ht="18.0" customHeight="1">
      <c r="A963" s="3"/>
      <c r="B963" s="3"/>
      <c r="C963" s="3"/>
      <c r="D963" s="3"/>
      <c r="E963" s="3"/>
      <c r="F963" s="3"/>
      <c r="G963" s="3"/>
      <c r="H963" s="3"/>
      <c r="I963" s="3"/>
      <c r="J963" s="4"/>
      <c r="K963" s="4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</row>
    <row r="964" ht="18.0" customHeight="1">
      <c r="A964" s="3"/>
      <c r="B964" s="3"/>
      <c r="C964" s="3"/>
      <c r="D964" s="3"/>
      <c r="E964" s="3"/>
      <c r="F964" s="3"/>
      <c r="G964" s="3"/>
      <c r="H964" s="3"/>
      <c r="I964" s="3"/>
      <c r="J964" s="4"/>
      <c r="K964" s="4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</row>
    <row r="965" ht="18.0" customHeight="1">
      <c r="A965" s="3"/>
      <c r="B965" s="3"/>
      <c r="C965" s="3"/>
      <c r="D965" s="3"/>
      <c r="E965" s="3"/>
      <c r="F965" s="3"/>
      <c r="G965" s="3"/>
      <c r="H965" s="3"/>
      <c r="I965" s="3"/>
      <c r="J965" s="4"/>
      <c r="K965" s="4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</row>
    <row r="966" ht="18.0" customHeight="1">
      <c r="A966" s="3"/>
      <c r="B966" s="3"/>
      <c r="C966" s="3"/>
      <c r="D966" s="3"/>
      <c r="E966" s="3"/>
      <c r="F966" s="3"/>
      <c r="G966" s="3"/>
      <c r="H966" s="3"/>
      <c r="I966" s="3"/>
      <c r="J966" s="4"/>
      <c r="K966" s="4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</row>
    <row r="967" ht="18.0" customHeight="1">
      <c r="A967" s="3"/>
      <c r="B967" s="3"/>
      <c r="C967" s="3"/>
      <c r="D967" s="3"/>
      <c r="E967" s="3"/>
      <c r="F967" s="3"/>
      <c r="G967" s="3"/>
      <c r="H967" s="3"/>
      <c r="I967" s="3"/>
      <c r="J967" s="4"/>
      <c r="K967" s="4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</row>
    <row r="968" ht="18.0" customHeight="1">
      <c r="A968" s="3"/>
      <c r="B968" s="3"/>
      <c r="C968" s="3"/>
      <c r="D968" s="3"/>
      <c r="E968" s="3"/>
      <c r="F968" s="3"/>
      <c r="G968" s="3"/>
      <c r="H968" s="3"/>
      <c r="I968" s="3"/>
      <c r="J968" s="4"/>
      <c r="K968" s="4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</row>
    <row r="969" ht="18.0" customHeight="1">
      <c r="A969" s="3"/>
      <c r="B969" s="3"/>
      <c r="C969" s="3"/>
      <c r="D969" s="3"/>
      <c r="E969" s="3"/>
      <c r="F969" s="3"/>
      <c r="G969" s="3"/>
      <c r="H969" s="3"/>
      <c r="I969" s="3"/>
      <c r="J969" s="4"/>
      <c r="K969" s="4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</row>
    <row r="970" ht="18.0" customHeight="1">
      <c r="A970" s="3"/>
      <c r="B970" s="3"/>
      <c r="C970" s="3"/>
      <c r="D970" s="3"/>
      <c r="E970" s="3"/>
      <c r="F970" s="3"/>
      <c r="G970" s="3"/>
      <c r="H970" s="3"/>
      <c r="I970" s="3"/>
      <c r="J970" s="4"/>
      <c r="K970" s="4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</row>
    <row r="971" ht="18.0" customHeight="1">
      <c r="A971" s="3"/>
      <c r="B971" s="3"/>
      <c r="C971" s="3"/>
      <c r="D971" s="3"/>
      <c r="E971" s="3"/>
      <c r="F971" s="3"/>
      <c r="G971" s="3"/>
      <c r="H971" s="3"/>
      <c r="I971" s="3"/>
      <c r="J971" s="4"/>
      <c r="K971" s="4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</row>
    <row r="972" ht="18.0" customHeight="1">
      <c r="A972" s="3"/>
      <c r="B972" s="3"/>
      <c r="C972" s="3"/>
      <c r="D972" s="3"/>
      <c r="E972" s="3"/>
      <c r="F972" s="3"/>
      <c r="G972" s="3"/>
      <c r="H972" s="3"/>
      <c r="I972" s="3"/>
      <c r="J972" s="4"/>
      <c r="K972" s="4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</row>
    <row r="973" ht="18.0" customHeight="1">
      <c r="A973" s="3"/>
      <c r="B973" s="3"/>
      <c r="C973" s="3"/>
      <c r="D973" s="3"/>
      <c r="E973" s="3"/>
      <c r="F973" s="3"/>
      <c r="G973" s="3"/>
      <c r="H973" s="3"/>
      <c r="I973" s="3"/>
      <c r="J973" s="4"/>
      <c r="K973" s="4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</row>
    <row r="974" ht="18.0" customHeight="1">
      <c r="A974" s="3"/>
      <c r="B974" s="3"/>
      <c r="C974" s="3"/>
      <c r="D974" s="3"/>
      <c r="E974" s="3"/>
      <c r="F974" s="3"/>
      <c r="G974" s="3"/>
      <c r="H974" s="3"/>
      <c r="I974" s="3"/>
      <c r="J974" s="4"/>
      <c r="K974" s="4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</row>
    <row r="975" ht="18.0" customHeight="1">
      <c r="A975" s="3"/>
      <c r="B975" s="3"/>
      <c r="C975" s="3"/>
      <c r="D975" s="3"/>
      <c r="E975" s="3"/>
      <c r="F975" s="3"/>
      <c r="G975" s="3"/>
      <c r="H975" s="3"/>
      <c r="I975" s="3"/>
      <c r="J975" s="4"/>
      <c r="K975" s="4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</row>
    <row r="976" ht="18.0" customHeight="1">
      <c r="A976" s="3"/>
      <c r="B976" s="3"/>
      <c r="C976" s="3"/>
      <c r="D976" s="3"/>
      <c r="E976" s="3"/>
      <c r="F976" s="3"/>
      <c r="G976" s="3"/>
      <c r="H976" s="3"/>
      <c r="I976" s="3"/>
      <c r="J976" s="4"/>
      <c r="K976" s="4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</row>
    <row r="977" ht="18.0" customHeight="1">
      <c r="A977" s="3"/>
      <c r="B977" s="3"/>
      <c r="C977" s="3"/>
      <c r="D977" s="3"/>
      <c r="E977" s="3"/>
      <c r="F977" s="3"/>
      <c r="G977" s="3"/>
      <c r="H977" s="3"/>
      <c r="I977" s="3"/>
      <c r="J977" s="4"/>
      <c r="K977" s="4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</row>
    <row r="978" ht="18.0" customHeight="1">
      <c r="A978" s="3"/>
      <c r="B978" s="3"/>
      <c r="C978" s="3"/>
      <c r="D978" s="3"/>
      <c r="E978" s="3"/>
      <c r="F978" s="3"/>
      <c r="G978" s="3"/>
      <c r="H978" s="3"/>
      <c r="I978" s="3"/>
      <c r="J978" s="4"/>
      <c r="K978" s="4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</row>
    <row r="979" ht="18.0" customHeight="1">
      <c r="A979" s="3"/>
      <c r="B979" s="3"/>
      <c r="C979" s="3"/>
      <c r="D979" s="3"/>
      <c r="E979" s="3"/>
      <c r="F979" s="3"/>
      <c r="G979" s="3"/>
      <c r="H979" s="3"/>
      <c r="I979" s="3"/>
      <c r="J979" s="4"/>
      <c r="K979" s="4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</row>
    <row r="980" ht="18.0" customHeight="1">
      <c r="A980" s="3"/>
      <c r="B980" s="3"/>
      <c r="C980" s="3"/>
      <c r="D980" s="3"/>
      <c r="E980" s="3"/>
      <c r="F980" s="3"/>
      <c r="G980" s="3"/>
      <c r="H980" s="3"/>
      <c r="I980" s="3"/>
      <c r="J980" s="4"/>
      <c r="K980" s="4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</row>
    <row r="981" ht="18.0" customHeight="1">
      <c r="A981" s="3"/>
      <c r="B981" s="3"/>
      <c r="C981" s="3"/>
      <c r="D981" s="3"/>
      <c r="E981" s="3"/>
      <c r="F981" s="3"/>
      <c r="G981" s="3"/>
      <c r="H981" s="3"/>
      <c r="I981" s="3"/>
      <c r="J981" s="4"/>
      <c r="K981" s="4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</row>
    <row r="982" ht="18.0" customHeight="1">
      <c r="A982" s="3"/>
      <c r="B982" s="3"/>
      <c r="C982" s="3"/>
      <c r="D982" s="3"/>
      <c r="E982" s="3"/>
      <c r="F982" s="3"/>
      <c r="G982" s="3"/>
      <c r="H982" s="3"/>
      <c r="I982" s="3"/>
      <c r="J982" s="4"/>
      <c r="K982" s="4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</row>
    <row r="983" ht="18.0" customHeight="1">
      <c r="A983" s="3"/>
      <c r="B983" s="3"/>
      <c r="C983" s="3"/>
      <c r="D983" s="3"/>
      <c r="E983" s="3"/>
      <c r="F983" s="3"/>
      <c r="G983" s="3"/>
      <c r="H983" s="3"/>
      <c r="I983" s="3"/>
      <c r="J983" s="4"/>
      <c r="K983" s="4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</row>
    <row r="984" ht="18.0" customHeight="1">
      <c r="A984" s="3"/>
      <c r="B984" s="3"/>
      <c r="C984" s="3"/>
      <c r="D984" s="3"/>
      <c r="E984" s="3"/>
      <c r="F984" s="3"/>
      <c r="G984" s="3"/>
      <c r="H984" s="3"/>
      <c r="I984" s="3"/>
      <c r="J984" s="4"/>
      <c r="K984" s="4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</row>
    <row r="985" ht="18.0" customHeight="1">
      <c r="A985" s="3"/>
      <c r="B985" s="3"/>
      <c r="C985" s="3"/>
      <c r="D985" s="3"/>
      <c r="E985" s="3"/>
      <c r="F985" s="3"/>
      <c r="G985" s="3"/>
      <c r="H985" s="3"/>
      <c r="I985" s="3"/>
      <c r="J985" s="4"/>
      <c r="K985" s="4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</row>
    <row r="986" ht="18.0" customHeight="1">
      <c r="A986" s="3"/>
      <c r="B986" s="3"/>
      <c r="C986" s="3"/>
      <c r="D986" s="3"/>
      <c r="E986" s="3"/>
      <c r="F986" s="3"/>
      <c r="G986" s="3"/>
      <c r="H986" s="3"/>
      <c r="I986" s="3"/>
      <c r="J986" s="4"/>
      <c r="K986" s="4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</row>
    <row r="987" ht="18.0" customHeight="1">
      <c r="A987" s="3"/>
      <c r="B987" s="3"/>
      <c r="C987" s="3"/>
      <c r="D987" s="3"/>
      <c r="E987" s="3"/>
      <c r="F987" s="3"/>
      <c r="G987" s="3"/>
      <c r="H987" s="3"/>
      <c r="I987" s="3"/>
      <c r="J987" s="4"/>
      <c r="K987" s="4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</row>
    <row r="988" ht="18.0" customHeight="1">
      <c r="A988" s="3"/>
      <c r="B988" s="3"/>
      <c r="C988" s="3"/>
      <c r="D988" s="3"/>
      <c r="E988" s="3"/>
      <c r="F988" s="3"/>
      <c r="G988" s="3"/>
      <c r="H988" s="3"/>
      <c r="I988" s="3"/>
      <c r="J988" s="4"/>
      <c r="K988" s="4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</row>
    <row r="989" ht="18.0" customHeight="1">
      <c r="A989" s="3"/>
      <c r="B989" s="3"/>
      <c r="C989" s="3"/>
      <c r="D989" s="3"/>
      <c r="E989" s="3"/>
      <c r="F989" s="3"/>
      <c r="G989" s="3"/>
      <c r="H989" s="3"/>
      <c r="I989" s="3"/>
      <c r="J989" s="4"/>
      <c r="K989" s="4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</row>
    <row r="990" ht="18.0" customHeight="1">
      <c r="A990" s="3"/>
      <c r="B990" s="3"/>
      <c r="C990" s="3"/>
      <c r="D990" s="3"/>
      <c r="E990" s="3"/>
      <c r="F990" s="3"/>
      <c r="G990" s="3"/>
      <c r="H990" s="3"/>
      <c r="I990" s="3"/>
      <c r="J990" s="4"/>
      <c r="K990" s="4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</row>
    <row r="991" ht="18.0" customHeight="1">
      <c r="A991" s="3"/>
      <c r="B991" s="3"/>
      <c r="C991" s="3"/>
      <c r="D991" s="3"/>
      <c r="E991" s="3"/>
      <c r="F991" s="3"/>
      <c r="G991" s="3"/>
      <c r="H991" s="3"/>
      <c r="I991" s="3"/>
      <c r="J991" s="4"/>
      <c r="K991" s="4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</row>
    <row r="992" ht="18.0" customHeight="1">
      <c r="A992" s="3"/>
      <c r="B992" s="3"/>
      <c r="C992" s="3"/>
      <c r="D992" s="3"/>
      <c r="E992" s="3"/>
      <c r="F992" s="3"/>
      <c r="G992" s="3"/>
      <c r="H992" s="3"/>
      <c r="I992" s="3"/>
      <c r="J992" s="4"/>
      <c r="K992" s="4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</row>
    <row r="993" ht="18.0" customHeight="1">
      <c r="A993" s="3"/>
      <c r="B993" s="3"/>
      <c r="C993" s="3"/>
      <c r="D993" s="3"/>
      <c r="E993" s="3"/>
      <c r="F993" s="3"/>
      <c r="G993" s="3"/>
      <c r="H993" s="3"/>
      <c r="I993" s="3"/>
      <c r="J993" s="4"/>
      <c r="K993" s="4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</row>
    <row r="994" ht="18.0" customHeight="1">
      <c r="A994" s="3"/>
      <c r="B994" s="3"/>
      <c r="C994" s="3"/>
      <c r="D994" s="3"/>
      <c r="E994" s="3"/>
      <c r="F994" s="3"/>
      <c r="G994" s="3"/>
      <c r="H994" s="3"/>
      <c r="I994" s="3"/>
      <c r="J994" s="4"/>
      <c r="K994" s="4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</row>
    <row r="995" ht="18.0" customHeight="1">
      <c r="A995" s="3"/>
      <c r="B995" s="3"/>
      <c r="C995" s="3"/>
      <c r="D995" s="3"/>
      <c r="E995" s="3"/>
      <c r="F995" s="3"/>
      <c r="G995" s="3"/>
      <c r="H995" s="3"/>
      <c r="I995" s="3"/>
      <c r="J995" s="4"/>
      <c r="K995" s="4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</row>
    <row r="996" ht="18.0" customHeight="1">
      <c r="A996" s="3"/>
      <c r="B996" s="3"/>
      <c r="C996" s="3"/>
      <c r="D996" s="3"/>
      <c r="E996" s="3"/>
      <c r="F996" s="3"/>
      <c r="G996" s="3"/>
      <c r="H996" s="3"/>
      <c r="I996" s="3"/>
      <c r="J996" s="4"/>
      <c r="K996" s="4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</row>
    <row r="997" ht="18.0" customHeight="1">
      <c r="A997" s="3"/>
      <c r="B997" s="3"/>
      <c r="C997" s="3"/>
      <c r="D997" s="3"/>
      <c r="E997" s="3"/>
      <c r="F997" s="3"/>
      <c r="G997" s="3"/>
      <c r="H997" s="3"/>
      <c r="I997" s="3"/>
      <c r="J997" s="4"/>
      <c r="K997" s="4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</row>
    <row r="998" ht="18.0" customHeight="1">
      <c r="A998" s="3"/>
      <c r="B998" s="3"/>
      <c r="C998" s="3"/>
      <c r="D998" s="3"/>
      <c r="E998" s="3"/>
      <c r="F998" s="3"/>
      <c r="G998" s="3"/>
      <c r="H998" s="3"/>
      <c r="I998" s="3"/>
      <c r="J998" s="4"/>
      <c r="K998" s="4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</row>
    <row r="999" ht="18.0" customHeight="1">
      <c r="A999" s="3"/>
      <c r="B999" s="3"/>
      <c r="C999" s="3"/>
      <c r="D999" s="3"/>
      <c r="E999" s="3"/>
      <c r="F999" s="3"/>
      <c r="G999" s="3"/>
      <c r="H999" s="3"/>
      <c r="I999" s="3"/>
      <c r="J999" s="4"/>
      <c r="K999" s="4"/>
      <c r="L999" s="4"/>
      <c r="M999" s="4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</row>
    <row r="1000" ht="18.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4"/>
      <c r="K1000" s="4"/>
      <c r="L1000" s="4"/>
      <c r="M1000" s="4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</row>
  </sheetData>
  <autoFilter ref="$A$1:$BO$153"/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14"/>
    <col customWidth="1" min="2" max="2" width="13.86"/>
    <col customWidth="1" min="3" max="3" width="13.0"/>
    <col customWidth="1" min="4" max="4" width="12.86"/>
    <col customWidth="1" min="5" max="5" width="12.43"/>
    <col customWidth="1" min="6" max="6" width="14.86"/>
    <col customWidth="1" min="7" max="7" width="21.0"/>
    <col customWidth="1" min="8" max="8" width="15.86"/>
    <col customWidth="1" min="9" max="9" width="34.14"/>
    <col customWidth="1" min="10" max="10" width="33.71"/>
    <col customWidth="1" min="11" max="11" width="14.71"/>
    <col customWidth="1" min="12" max="12" width="56.0"/>
    <col customWidth="1" min="13" max="13" width="20.0"/>
    <col customWidth="1" min="14" max="14" width="10.71"/>
    <col customWidth="1" min="15" max="15" width="10.14"/>
    <col customWidth="1" min="16" max="16" width="18.57"/>
    <col customWidth="1" min="17" max="20" width="9.14"/>
    <col customWidth="1" min="21" max="21" width="33.14"/>
    <col customWidth="1" min="22" max="26" width="9.14"/>
    <col customWidth="1" min="27" max="27" width="20.57"/>
    <col customWidth="1" min="28" max="36" width="9.14"/>
    <col customWidth="1" min="37" max="37" width="13.43"/>
    <col customWidth="1" min="38" max="38" width="8.71"/>
    <col customWidth="1" min="39" max="39" width="11.86"/>
    <col customWidth="1" min="40" max="40" width="12.86"/>
    <col customWidth="1" min="41" max="41" width="12.0"/>
    <col customWidth="1" min="42" max="42" width="11.29"/>
    <col customWidth="1" min="43" max="43" width="8.71"/>
    <col customWidth="1" min="44" max="44" width="11.0"/>
    <col customWidth="1" min="45" max="45" width="12.0"/>
    <col customWidth="1" min="46" max="46" width="8.71"/>
    <col customWidth="1" min="47" max="47" width="11.14"/>
    <col customWidth="1" min="48" max="51" width="8.71"/>
    <col customWidth="1" min="52" max="63" width="9.14"/>
  </cols>
  <sheetData>
    <row r="1" ht="73.5" customHeight="1">
      <c r="A1" s="1" t="s">
        <v>0</v>
      </c>
      <c r="B1" s="2" t="s">
        <v>1</v>
      </c>
      <c r="C1" s="1" t="s">
        <v>2</v>
      </c>
      <c r="D1" s="1" t="s">
        <v>3</v>
      </c>
      <c r="E1" s="2" t="s">
        <v>445</v>
      </c>
      <c r="F1" s="2" t="s">
        <v>5</v>
      </c>
      <c r="G1" s="2" t="s">
        <v>6</v>
      </c>
      <c r="H1" s="2" t="s">
        <v>446</v>
      </c>
      <c r="I1" s="2" t="s">
        <v>7</v>
      </c>
      <c r="J1" s="2" t="s">
        <v>447</v>
      </c>
      <c r="K1" s="2" t="s">
        <v>448</v>
      </c>
      <c r="L1" s="2" t="s">
        <v>449</v>
      </c>
      <c r="M1" s="2" t="s">
        <v>450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451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452</v>
      </c>
      <c r="BJ1" s="2" t="s">
        <v>61</v>
      </c>
      <c r="BK1" s="2" t="s">
        <v>62</v>
      </c>
    </row>
    <row r="2" ht="15.0" customHeight="1">
      <c r="A2" s="3">
        <v>2021.0</v>
      </c>
      <c r="B2" s="4" t="s">
        <v>453</v>
      </c>
      <c r="C2" s="3"/>
      <c r="D2" s="3" t="s">
        <v>454</v>
      </c>
      <c r="E2" s="3" t="s">
        <v>90</v>
      </c>
      <c r="F2" s="4" t="s">
        <v>455</v>
      </c>
      <c r="G2" s="4" t="s">
        <v>456</v>
      </c>
      <c r="H2" s="4" t="s">
        <v>69</v>
      </c>
      <c r="I2" s="4" t="s">
        <v>69</v>
      </c>
      <c r="J2" s="3" t="s">
        <v>457</v>
      </c>
      <c r="K2" s="3" t="s">
        <v>93</v>
      </c>
      <c r="L2" s="4" t="s">
        <v>458</v>
      </c>
      <c r="M2" s="4" t="s">
        <v>459</v>
      </c>
      <c r="N2" s="3" t="s">
        <v>72</v>
      </c>
      <c r="O2" s="3">
        <v>224459.0</v>
      </c>
      <c r="P2" s="3" t="s">
        <v>411</v>
      </c>
      <c r="Q2" s="3" t="s">
        <v>102</v>
      </c>
      <c r="R2" s="3">
        <v>2113907.0</v>
      </c>
      <c r="S2" s="3" t="s">
        <v>117</v>
      </c>
      <c r="T2" s="3" t="s">
        <v>117</v>
      </c>
      <c r="U2" s="3" t="s">
        <v>73</v>
      </c>
      <c r="V2" s="3"/>
      <c r="W2" s="3">
        <v>30.0</v>
      </c>
      <c r="X2" s="3">
        <v>0.0076</v>
      </c>
      <c r="Y2" s="3">
        <v>0.1</v>
      </c>
      <c r="Z2" s="3">
        <v>55.57</v>
      </c>
      <c r="AA2" s="3" t="s">
        <v>97</v>
      </c>
      <c r="AB2" s="3" t="s">
        <v>78</v>
      </c>
      <c r="AC2" s="3"/>
      <c r="AD2" s="3"/>
      <c r="AE2" s="3" t="s">
        <v>98</v>
      </c>
      <c r="AF2" s="3" t="s">
        <v>83</v>
      </c>
      <c r="AG2" s="3">
        <v>1.099</v>
      </c>
      <c r="AH2" s="3">
        <v>0.998</v>
      </c>
      <c r="AI2" s="3">
        <v>1.209</v>
      </c>
      <c r="AJ2" s="3">
        <v>0.054</v>
      </c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 t="s">
        <v>83</v>
      </c>
      <c r="AW2" s="3">
        <v>1.099</v>
      </c>
      <c r="AX2" s="3">
        <v>0.998</v>
      </c>
      <c r="AY2" s="3">
        <v>1.209</v>
      </c>
      <c r="AZ2" s="3">
        <v>0.013</v>
      </c>
      <c r="BA2" s="3">
        <v>0.004</v>
      </c>
      <c r="BB2" s="3" t="s">
        <v>83</v>
      </c>
      <c r="BC2" s="3">
        <v>0.713</v>
      </c>
      <c r="BD2" s="3">
        <v>0.539</v>
      </c>
      <c r="BE2" s="3">
        <v>0.942</v>
      </c>
      <c r="BF2" s="3">
        <v>0.025</v>
      </c>
      <c r="BG2" s="3" t="s">
        <v>83</v>
      </c>
      <c r="BH2" s="3">
        <v>1.04</v>
      </c>
      <c r="BI2" s="3">
        <v>0.949</v>
      </c>
      <c r="BJ2" s="3">
        <v>1.139</v>
      </c>
      <c r="BK2" s="3">
        <v>0.402</v>
      </c>
    </row>
    <row r="3" ht="15.0" customHeight="1">
      <c r="A3" s="3">
        <v>2021.0</v>
      </c>
      <c r="B3" s="4" t="s">
        <v>153</v>
      </c>
      <c r="C3" s="3"/>
      <c r="D3" s="3" t="s">
        <v>454</v>
      </c>
      <c r="E3" s="3" t="s">
        <v>90</v>
      </c>
      <c r="F3" s="4" t="s">
        <v>455</v>
      </c>
      <c r="G3" s="4" t="s">
        <v>460</v>
      </c>
      <c r="H3" s="4" t="s">
        <v>69</v>
      </c>
      <c r="I3" s="4" t="s">
        <v>154</v>
      </c>
      <c r="J3" s="4" t="s">
        <v>461</v>
      </c>
      <c r="K3" s="4" t="s">
        <v>462</v>
      </c>
      <c r="L3" s="4" t="s">
        <v>157</v>
      </c>
      <c r="M3" s="4" t="s">
        <v>158</v>
      </c>
      <c r="N3" s="4" t="s">
        <v>72</v>
      </c>
      <c r="O3" s="4">
        <v>694649.0</v>
      </c>
      <c r="P3" s="4" t="s">
        <v>75</v>
      </c>
      <c r="Q3" s="3" t="s">
        <v>159</v>
      </c>
      <c r="R3" s="3">
        <v>2275.0</v>
      </c>
      <c r="S3" s="3">
        <v>386.0</v>
      </c>
      <c r="T3" s="3">
        <v>1889.0</v>
      </c>
      <c r="U3" s="3" t="s">
        <v>75</v>
      </c>
      <c r="V3" s="3"/>
      <c r="W3" s="3">
        <v>330.0</v>
      </c>
      <c r="X3" s="3"/>
      <c r="Y3" s="3">
        <v>0.024</v>
      </c>
      <c r="Z3" s="3">
        <v>13.45</v>
      </c>
      <c r="AA3" s="3" t="s">
        <v>97</v>
      </c>
      <c r="AB3" s="3" t="s">
        <v>78</v>
      </c>
      <c r="AC3" s="3"/>
      <c r="AD3" s="3"/>
      <c r="AE3" s="3" t="s">
        <v>98</v>
      </c>
      <c r="AF3" s="3" t="s">
        <v>80</v>
      </c>
      <c r="AG3" s="3">
        <v>0.05</v>
      </c>
      <c r="AH3" s="3"/>
      <c r="AI3" s="3"/>
      <c r="AJ3" s="3">
        <v>0.879</v>
      </c>
      <c r="AK3" s="3"/>
      <c r="AL3" s="3">
        <v>0.32</v>
      </c>
      <c r="AM3" s="3"/>
      <c r="AN3" s="3"/>
      <c r="AO3" s="3"/>
      <c r="AP3" s="3"/>
      <c r="AQ3" s="3"/>
      <c r="AR3" s="3"/>
      <c r="AS3" s="3">
        <f t="shared" ref="AS3:AS12" si="1">EXP(AG3)</f>
        <v>1.051271096</v>
      </c>
      <c r="AT3" s="3">
        <f t="shared" ref="AT3:AT5" si="2">EXP(AG3-1.96*AL3)</f>
        <v>0.5614682788</v>
      </c>
      <c r="AU3" s="3">
        <f t="shared" ref="AU3:AU5" si="3">EXP(AG3+1.96*AL3)</f>
        <v>1.968358605</v>
      </c>
      <c r="AV3" s="3" t="s">
        <v>83</v>
      </c>
      <c r="AW3" s="3">
        <v>1.0512710963760241</v>
      </c>
      <c r="AX3" s="3">
        <v>0.5614682788432983</v>
      </c>
      <c r="AY3" s="3">
        <v>1.9683586049642046</v>
      </c>
      <c r="AZ3" s="3">
        <v>-0.017</v>
      </c>
      <c r="BA3" s="3">
        <v>0.277</v>
      </c>
      <c r="BB3" s="3" t="s">
        <v>80</v>
      </c>
      <c r="BC3" s="3">
        <v>1.012</v>
      </c>
      <c r="BD3" s="3">
        <v>0.94</v>
      </c>
      <c r="BE3" s="3"/>
      <c r="BF3" s="3">
        <v>0.283</v>
      </c>
      <c r="BG3" s="3" t="s">
        <v>80</v>
      </c>
      <c r="BH3" s="3">
        <v>0.2</v>
      </c>
      <c r="BI3" s="3">
        <v>0.49</v>
      </c>
      <c r="BJ3" s="3"/>
      <c r="BK3" s="3">
        <v>0.678</v>
      </c>
    </row>
    <row r="4" ht="19.5" customHeight="1">
      <c r="A4" s="3">
        <v>2021.0</v>
      </c>
      <c r="B4" s="4" t="s">
        <v>153</v>
      </c>
      <c r="C4" s="3"/>
      <c r="D4" s="3" t="s">
        <v>454</v>
      </c>
      <c r="E4" s="3" t="s">
        <v>90</v>
      </c>
      <c r="F4" s="4" t="s">
        <v>455</v>
      </c>
      <c r="G4" s="4" t="s">
        <v>460</v>
      </c>
      <c r="H4" s="4" t="s">
        <v>69</v>
      </c>
      <c r="I4" s="4" t="s">
        <v>154</v>
      </c>
      <c r="J4" s="4" t="s">
        <v>461</v>
      </c>
      <c r="K4" s="4" t="s">
        <v>462</v>
      </c>
      <c r="L4" s="4" t="s">
        <v>161</v>
      </c>
      <c r="M4" s="4" t="s">
        <v>162</v>
      </c>
      <c r="N4" s="4" t="s">
        <v>72</v>
      </c>
      <c r="O4" s="4">
        <v>694649.0</v>
      </c>
      <c r="P4" s="4" t="s">
        <v>75</v>
      </c>
      <c r="Q4" s="3" t="s">
        <v>163</v>
      </c>
      <c r="R4" s="3">
        <v>3136.0</v>
      </c>
      <c r="S4" s="3">
        <v>179.0</v>
      </c>
      <c r="T4" s="3">
        <v>2957.0</v>
      </c>
      <c r="U4" s="3" t="s">
        <v>75</v>
      </c>
      <c r="V4" s="3"/>
      <c r="W4" s="3">
        <v>330.0</v>
      </c>
      <c r="X4" s="3"/>
      <c r="Y4" s="3">
        <v>0.05</v>
      </c>
      <c r="Z4" s="3"/>
      <c r="AA4" s="3" t="s">
        <v>97</v>
      </c>
      <c r="AB4" s="3" t="s">
        <v>78</v>
      </c>
      <c r="AC4" s="3"/>
      <c r="AD4" s="3"/>
      <c r="AE4" s="3" t="s">
        <v>98</v>
      </c>
      <c r="AF4" s="3" t="s">
        <v>80</v>
      </c>
      <c r="AG4" s="3">
        <v>0.81</v>
      </c>
      <c r="AH4" s="3"/>
      <c r="AI4" s="3"/>
      <c r="AJ4" s="3">
        <v>0.061</v>
      </c>
      <c r="AK4" s="3"/>
      <c r="AL4" s="3">
        <v>0.43</v>
      </c>
      <c r="AM4" s="3"/>
      <c r="AN4" s="3"/>
      <c r="AO4" s="3"/>
      <c r="AP4" s="3"/>
      <c r="AQ4" s="3"/>
      <c r="AR4" s="3"/>
      <c r="AS4" s="3">
        <f t="shared" si="1"/>
        <v>2.247907987</v>
      </c>
      <c r="AT4" s="3">
        <f t="shared" si="2"/>
        <v>0.9677320867</v>
      </c>
      <c r="AU4" s="3">
        <f t="shared" si="3"/>
        <v>5.221579801</v>
      </c>
      <c r="AV4" s="3" t="s">
        <v>83</v>
      </c>
      <c r="AW4" s="3">
        <v>2.2479079866764717</v>
      </c>
      <c r="AX4" s="3">
        <v>0.9677320866530111</v>
      </c>
      <c r="AY4" s="3">
        <v>5.221579801120821</v>
      </c>
      <c r="AZ4" s="3">
        <v>-0.018</v>
      </c>
      <c r="BA4" s="3">
        <v>0.353</v>
      </c>
      <c r="BB4" s="3" t="s">
        <v>80</v>
      </c>
      <c r="BC4" s="3">
        <v>1.825</v>
      </c>
      <c r="BD4" s="3">
        <v>1.171</v>
      </c>
      <c r="BE4" s="3"/>
      <c r="BF4" s="3">
        <v>0.12</v>
      </c>
      <c r="BG4" s="3" t="s">
        <v>80</v>
      </c>
      <c r="BH4" s="3">
        <v>0.84</v>
      </c>
      <c r="BI4" s="3">
        <v>0.65</v>
      </c>
      <c r="BJ4" s="3"/>
      <c r="BK4" s="3">
        <v>0.197</v>
      </c>
    </row>
    <row r="5" ht="15.0" customHeight="1">
      <c r="A5" s="3">
        <v>2021.0</v>
      </c>
      <c r="B5" s="4" t="s">
        <v>153</v>
      </c>
      <c r="C5" s="3"/>
      <c r="D5" s="3" t="s">
        <v>454</v>
      </c>
      <c r="E5" s="3" t="s">
        <v>90</v>
      </c>
      <c r="F5" s="4" t="s">
        <v>455</v>
      </c>
      <c r="G5" s="4" t="s">
        <v>460</v>
      </c>
      <c r="H5" s="4" t="s">
        <v>69</v>
      </c>
      <c r="I5" s="4" t="s">
        <v>154</v>
      </c>
      <c r="J5" s="4" t="s">
        <v>461</v>
      </c>
      <c r="K5" s="4" t="s">
        <v>462</v>
      </c>
      <c r="L5" s="4" t="s">
        <v>164</v>
      </c>
      <c r="M5" s="4" t="s">
        <v>165</v>
      </c>
      <c r="N5" s="4" t="s">
        <v>72</v>
      </c>
      <c r="O5" s="4">
        <v>694649.0</v>
      </c>
      <c r="P5" s="4" t="s">
        <v>75</v>
      </c>
      <c r="Q5" s="3" t="s">
        <v>166</v>
      </c>
      <c r="R5" s="3">
        <v>5411.0</v>
      </c>
      <c r="S5" s="3">
        <v>565.0</v>
      </c>
      <c r="T5" s="3">
        <v>4846.0</v>
      </c>
      <c r="U5" s="3" t="s">
        <v>75</v>
      </c>
      <c r="V5" s="3"/>
      <c r="W5" s="3">
        <v>330.0</v>
      </c>
      <c r="X5" s="3"/>
      <c r="Y5" s="3">
        <v>0.05</v>
      </c>
      <c r="Z5" s="3"/>
      <c r="AA5" s="3" t="s">
        <v>97</v>
      </c>
      <c r="AB5" s="3" t="s">
        <v>78</v>
      </c>
      <c r="AC5" s="3"/>
      <c r="AD5" s="3"/>
      <c r="AE5" s="3" t="s">
        <v>98</v>
      </c>
      <c r="AF5" s="3" t="s">
        <v>80</v>
      </c>
      <c r="AG5" s="3">
        <v>0.33</v>
      </c>
      <c r="AH5" s="3"/>
      <c r="AI5" s="3"/>
      <c r="AJ5" s="3">
        <v>0.199</v>
      </c>
      <c r="AK5" s="3"/>
      <c r="AL5" s="3">
        <v>0.25</v>
      </c>
      <c r="AM5" s="3"/>
      <c r="AN5" s="3"/>
      <c r="AO5" s="3"/>
      <c r="AP5" s="3"/>
      <c r="AQ5" s="3"/>
      <c r="AR5" s="3"/>
      <c r="AS5" s="3">
        <f t="shared" si="1"/>
        <v>1.390968128</v>
      </c>
      <c r="AT5" s="3">
        <f t="shared" si="2"/>
        <v>0.852143789</v>
      </c>
      <c r="AU5" s="3">
        <f t="shared" si="3"/>
        <v>2.270499838</v>
      </c>
      <c r="AV5" s="3" t="s">
        <v>83</v>
      </c>
      <c r="AW5" s="3">
        <v>1.3909681284637803</v>
      </c>
      <c r="AX5" s="3">
        <v>0.8521437889662113</v>
      </c>
      <c r="AY5" s="3">
        <v>2.270499837532406</v>
      </c>
      <c r="AZ5" s="3">
        <v>-0.019</v>
      </c>
      <c r="BA5" s="3">
        <v>0.117</v>
      </c>
      <c r="BB5" s="3" t="s">
        <v>80</v>
      </c>
      <c r="BC5" s="3">
        <v>1.388</v>
      </c>
      <c r="BD5" s="3">
        <v>0.721</v>
      </c>
      <c r="BE5" s="3"/>
      <c r="BF5" s="3">
        <v>0.055</v>
      </c>
      <c r="BG5" s="3" t="s">
        <v>80</v>
      </c>
      <c r="BH5" s="3">
        <v>-0.06</v>
      </c>
      <c r="BI5" s="3">
        <v>0.39</v>
      </c>
      <c r="BJ5" s="3"/>
      <c r="BK5" s="3">
        <v>0.877</v>
      </c>
    </row>
    <row r="6" ht="15.0" customHeight="1">
      <c r="A6" s="3">
        <v>2020.0</v>
      </c>
      <c r="B6" s="4" t="s">
        <v>132</v>
      </c>
      <c r="C6" s="3"/>
      <c r="D6" s="3" t="s">
        <v>454</v>
      </c>
      <c r="E6" s="3" t="s">
        <v>66</v>
      </c>
      <c r="F6" s="4" t="s">
        <v>455</v>
      </c>
      <c r="G6" s="4" t="s">
        <v>460</v>
      </c>
      <c r="H6" s="4" t="s">
        <v>69</v>
      </c>
      <c r="I6" s="4" t="s">
        <v>173</v>
      </c>
      <c r="J6" s="3" t="s">
        <v>93</v>
      </c>
      <c r="K6" s="3" t="s">
        <v>93</v>
      </c>
      <c r="L6" s="4" t="s">
        <v>134</v>
      </c>
      <c r="M6" s="4" t="s">
        <v>115</v>
      </c>
      <c r="N6" s="3" t="s">
        <v>72</v>
      </c>
      <c r="O6" s="3">
        <v>339224.0</v>
      </c>
      <c r="P6" s="4" t="s">
        <v>75</v>
      </c>
      <c r="Q6" s="3" t="s">
        <v>135</v>
      </c>
      <c r="R6" s="3">
        <v>367703.0</v>
      </c>
      <c r="S6" s="3">
        <v>14701.0</v>
      </c>
      <c r="T6" s="3">
        <v>353002.0</v>
      </c>
      <c r="U6" s="3" t="s">
        <v>75</v>
      </c>
      <c r="V6" s="3" t="s">
        <v>463</v>
      </c>
      <c r="W6" s="3">
        <v>48.0</v>
      </c>
      <c r="X6" s="3"/>
      <c r="Y6" s="3"/>
      <c r="Z6" s="3"/>
      <c r="AA6" s="3" t="s">
        <v>97</v>
      </c>
      <c r="AB6" s="3" t="s">
        <v>78</v>
      </c>
      <c r="AC6" s="3"/>
      <c r="AD6" s="3"/>
      <c r="AE6" s="3" t="s">
        <v>98</v>
      </c>
      <c r="AF6" s="3" t="s">
        <v>83</v>
      </c>
      <c r="AG6" s="3">
        <v>1.0</v>
      </c>
      <c r="AH6" s="3">
        <v>0.86</v>
      </c>
      <c r="AI6" s="3">
        <v>1.15</v>
      </c>
      <c r="AJ6" s="3">
        <v>0.98</v>
      </c>
      <c r="AK6" s="3"/>
      <c r="AL6" s="3"/>
      <c r="AM6" s="3"/>
      <c r="AN6" s="3"/>
      <c r="AO6" s="3"/>
      <c r="AP6" s="3"/>
      <c r="AQ6" s="3"/>
      <c r="AR6" s="3"/>
      <c r="AS6" s="3">
        <f t="shared" si="1"/>
        <v>2.718281828</v>
      </c>
      <c r="AT6" s="3">
        <f t="shared" ref="AT6:AT8" si="4">EXP(AG6-1.96*AH6)</f>
        <v>0.5037878662</v>
      </c>
      <c r="AU6" s="3">
        <f t="shared" ref="AU6:AU8" si="5">EXP(AG6+1.96*AH6)</f>
        <v>14.66699894</v>
      </c>
      <c r="AV6" s="3" t="s">
        <v>83</v>
      </c>
      <c r="AW6" s="3">
        <v>1.0</v>
      </c>
      <c r="AX6" s="3">
        <v>0.86</v>
      </c>
      <c r="AY6" s="3">
        <v>1.15</v>
      </c>
      <c r="AZ6" s="3">
        <v>1.0</v>
      </c>
      <c r="BA6" s="3">
        <v>0.82</v>
      </c>
      <c r="BB6" s="3" t="s">
        <v>83</v>
      </c>
      <c r="BC6" s="3">
        <v>1.07</v>
      </c>
      <c r="BD6" s="3">
        <v>0.59</v>
      </c>
      <c r="BE6" s="3">
        <v>1.92</v>
      </c>
      <c r="BF6" s="3">
        <v>0.83</v>
      </c>
      <c r="BG6" s="3" t="s">
        <v>83</v>
      </c>
      <c r="BH6" s="3">
        <v>0.97</v>
      </c>
      <c r="BI6" s="3">
        <v>0.78</v>
      </c>
      <c r="BJ6" s="3">
        <v>1.19</v>
      </c>
      <c r="BK6" s="3">
        <v>0.75</v>
      </c>
    </row>
    <row r="7" ht="15.0" customHeight="1">
      <c r="A7" s="3">
        <v>2020.0</v>
      </c>
      <c r="B7" s="4" t="s">
        <v>132</v>
      </c>
      <c r="C7" s="3"/>
      <c r="D7" s="3" t="s">
        <v>454</v>
      </c>
      <c r="E7" s="3" t="s">
        <v>66</v>
      </c>
      <c r="F7" s="4" t="s">
        <v>455</v>
      </c>
      <c r="G7" s="4" t="s">
        <v>460</v>
      </c>
      <c r="H7" s="4" t="s">
        <v>69</v>
      </c>
      <c r="I7" s="4" t="s">
        <v>137</v>
      </c>
      <c r="J7" s="3" t="s">
        <v>93</v>
      </c>
      <c r="K7" s="3" t="s">
        <v>93</v>
      </c>
      <c r="L7" s="4" t="s">
        <v>134</v>
      </c>
      <c r="M7" s="4" t="s">
        <v>115</v>
      </c>
      <c r="N7" s="4" t="s">
        <v>72</v>
      </c>
      <c r="O7" s="4">
        <v>339224.0</v>
      </c>
      <c r="P7" s="4" t="s">
        <v>75</v>
      </c>
      <c r="Q7" s="3" t="s">
        <v>135</v>
      </c>
      <c r="R7" s="3">
        <v>367703.0</v>
      </c>
      <c r="S7" s="3">
        <v>8473.0</v>
      </c>
      <c r="T7" s="3">
        <v>359230.0</v>
      </c>
      <c r="U7" s="3" t="s">
        <v>75</v>
      </c>
      <c r="V7" s="3" t="s">
        <v>463</v>
      </c>
      <c r="W7" s="3">
        <v>48.0</v>
      </c>
      <c r="X7" s="3"/>
      <c r="Y7" s="3"/>
      <c r="Z7" s="3"/>
      <c r="AA7" s="3" t="s">
        <v>97</v>
      </c>
      <c r="AB7" s="3" t="s">
        <v>78</v>
      </c>
      <c r="AC7" s="3"/>
      <c r="AD7" s="3"/>
      <c r="AE7" s="3" t="s">
        <v>98</v>
      </c>
      <c r="AF7" s="3" t="s">
        <v>83</v>
      </c>
      <c r="AG7" s="3">
        <v>1.02</v>
      </c>
      <c r="AH7" s="3">
        <v>0.83</v>
      </c>
      <c r="AI7" s="3">
        <v>1.25</v>
      </c>
      <c r="AJ7" s="3">
        <v>0.85</v>
      </c>
      <c r="AK7" s="3"/>
      <c r="AL7" s="3"/>
      <c r="AM7" s="3"/>
      <c r="AN7" s="3"/>
      <c r="AO7" s="3"/>
      <c r="AP7" s="3"/>
      <c r="AQ7" s="3"/>
      <c r="AR7" s="3"/>
      <c r="AS7" s="3">
        <f t="shared" si="1"/>
        <v>2.773194764</v>
      </c>
      <c r="AT7" s="3">
        <f t="shared" si="4"/>
        <v>0.5450923768</v>
      </c>
      <c r="AU7" s="3">
        <f t="shared" si="5"/>
        <v>14.10881811</v>
      </c>
      <c r="AV7" s="3" t="s">
        <v>83</v>
      </c>
      <c r="AW7" s="3">
        <v>1.02</v>
      </c>
      <c r="AX7" s="3">
        <v>0.83</v>
      </c>
      <c r="AY7" s="3">
        <v>1.25</v>
      </c>
      <c r="AZ7" s="3">
        <v>1.01</v>
      </c>
      <c r="BA7" s="3">
        <v>0.52</v>
      </c>
      <c r="BB7" s="3" t="s">
        <v>83</v>
      </c>
      <c r="BC7" s="3">
        <v>0.78</v>
      </c>
      <c r="BD7" s="3">
        <v>0.34</v>
      </c>
      <c r="BE7" s="3">
        <v>1.8</v>
      </c>
      <c r="BF7" s="3">
        <v>0.56</v>
      </c>
      <c r="BG7" s="3" t="s">
        <v>83</v>
      </c>
      <c r="BH7" s="3">
        <v>0.94</v>
      </c>
      <c r="BI7" s="3">
        <v>0.71</v>
      </c>
      <c r="BJ7" s="3">
        <v>1.24</v>
      </c>
      <c r="BK7" s="3">
        <v>0.63</v>
      </c>
    </row>
    <row r="8" ht="15.0" customHeight="1">
      <c r="A8" s="3">
        <v>2020.0</v>
      </c>
      <c r="B8" s="4" t="s">
        <v>132</v>
      </c>
      <c r="C8" s="3"/>
      <c r="D8" s="3" t="s">
        <v>454</v>
      </c>
      <c r="E8" s="3" t="s">
        <v>66</v>
      </c>
      <c r="F8" s="4" t="s">
        <v>455</v>
      </c>
      <c r="G8" s="4" t="s">
        <v>460</v>
      </c>
      <c r="H8" s="4" t="s">
        <v>69</v>
      </c>
      <c r="I8" s="4" t="s">
        <v>138</v>
      </c>
      <c r="J8" s="3" t="s">
        <v>93</v>
      </c>
      <c r="K8" s="3" t="s">
        <v>93</v>
      </c>
      <c r="L8" s="4" t="s">
        <v>134</v>
      </c>
      <c r="M8" s="4" t="s">
        <v>115</v>
      </c>
      <c r="N8" s="3" t="s">
        <v>72</v>
      </c>
      <c r="O8" s="3">
        <v>339224.0</v>
      </c>
      <c r="P8" s="3" t="s">
        <v>75</v>
      </c>
      <c r="Q8" s="3" t="s">
        <v>135</v>
      </c>
      <c r="R8" s="3">
        <v>367703.0</v>
      </c>
      <c r="S8" s="3">
        <v>14701.0</v>
      </c>
      <c r="T8" s="3">
        <f>R8-S8</f>
        <v>353002</v>
      </c>
      <c r="U8" s="3" t="s">
        <v>75</v>
      </c>
      <c r="V8" s="3" t="s">
        <v>463</v>
      </c>
      <c r="W8" s="3">
        <v>48.0</v>
      </c>
      <c r="X8" s="3"/>
      <c r="Y8" s="3"/>
      <c r="Z8" s="3"/>
      <c r="AA8" s="3" t="s">
        <v>97</v>
      </c>
      <c r="AB8" s="3" t="s">
        <v>78</v>
      </c>
      <c r="AC8" s="3"/>
      <c r="AD8" s="3"/>
      <c r="AE8" s="3" t="s">
        <v>98</v>
      </c>
      <c r="AF8" s="3" t="s">
        <v>83</v>
      </c>
      <c r="AG8" s="3">
        <v>0.97</v>
      </c>
      <c r="AH8" s="3">
        <v>0.78</v>
      </c>
      <c r="AI8" s="3">
        <v>1.21</v>
      </c>
      <c r="AJ8" s="3">
        <v>0.79</v>
      </c>
      <c r="AK8" s="3"/>
      <c r="AL8" s="3"/>
      <c r="AM8" s="3"/>
      <c r="AN8" s="3"/>
      <c r="AO8" s="3"/>
      <c r="AP8" s="3"/>
      <c r="AQ8" s="3"/>
      <c r="AR8" s="3"/>
      <c r="AS8" s="3">
        <f t="shared" si="1"/>
        <v>2.637944459</v>
      </c>
      <c r="AT8" s="3">
        <f t="shared" si="4"/>
        <v>0.5718949262</v>
      </c>
      <c r="AU8" s="3">
        <f t="shared" si="5"/>
        <v>12.16788374</v>
      </c>
      <c r="AV8" s="3" t="s">
        <v>83</v>
      </c>
      <c r="AW8" s="3">
        <v>0.97</v>
      </c>
      <c r="AX8" s="3">
        <v>0.78</v>
      </c>
      <c r="AY8" s="3">
        <v>1.21</v>
      </c>
      <c r="AZ8" s="3">
        <v>0.99</v>
      </c>
      <c r="BA8" s="3">
        <v>0.25</v>
      </c>
      <c r="BB8" s="3" t="s">
        <v>83</v>
      </c>
      <c r="BC8" s="3">
        <v>1.62</v>
      </c>
      <c r="BD8" s="3">
        <v>0.66</v>
      </c>
      <c r="BE8" s="3">
        <v>3.97</v>
      </c>
      <c r="BF8" s="3">
        <v>0.29</v>
      </c>
      <c r="BG8" s="3" t="s">
        <v>83</v>
      </c>
      <c r="BH8" s="3">
        <v>1.0</v>
      </c>
      <c r="BI8" s="3">
        <v>0.73</v>
      </c>
      <c r="BJ8" s="3">
        <v>1.38</v>
      </c>
      <c r="BK8" s="3">
        <v>0.99</v>
      </c>
    </row>
    <row r="9" ht="15.0" customHeight="1">
      <c r="A9" s="3">
        <v>2021.0</v>
      </c>
      <c r="B9" s="4" t="s">
        <v>153</v>
      </c>
      <c r="C9" s="3"/>
      <c r="D9" s="3" t="s">
        <v>454</v>
      </c>
      <c r="E9" s="3" t="s">
        <v>90</v>
      </c>
      <c r="F9" s="4" t="s">
        <v>455</v>
      </c>
      <c r="G9" s="4" t="s">
        <v>460</v>
      </c>
      <c r="H9" s="4" t="s">
        <v>69</v>
      </c>
      <c r="I9" s="4" t="s">
        <v>464</v>
      </c>
      <c r="J9" s="3" t="s">
        <v>461</v>
      </c>
      <c r="K9" s="3" t="s">
        <v>462</v>
      </c>
      <c r="L9" s="4" t="s">
        <v>157</v>
      </c>
      <c r="M9" s="4" t="s">
        <v>158</v>
      </c>
      <c r="N9" s="3" t="s">
        <v>72</v>
      </c>
      <c r="O9" s="3">
        <v>694649.0</v>
      </c>
      <c r="P9" s="3" t="s">
        <v>75</v>
      </c>
      <c r="Q9" s="3" t="s">
        <v>159</v>
      </c>
      <c r="R9" s="3">
        <v>2964.0</v>
      </c>
      <c r="S9" s="3">
        <v>1075.0</v>
      </c>
      <c r="T9" s="3">
        <v>1889.0</v>
      </c>
      <c r="U9" s="3" t="s">
        <v>75</v>
      </c>
      <c r="V9" s="3"/>
      <c r="W9" s="3">
        <v>330.0</v>
      </c>
      <c r="X9" s="3"/>
      <c r="Y9" s="3">
        <v>0.024</v>
      </c>
      <c r="Z9" s="3">
        <v>13.45</v>
      </c>
      <c r="AA9" s="3" t="s">
        <v>97</v>
      </c>
      <c r="AB9" s="3" t="s">
        <v>78</v>
      </c>
      <c r="AC9" s="3"/>
      <c r="AD9" s="3"/>
      <c r="AE9" s="3" t="s">
        <v>98</v>
      </c>
      <c r="AF9" s="3" t="s">
        <v>80</v>
      </c>
      <c r="AG9" s="3">
        <v>-0.2</v>
      </c>
      <c r="AH9" s="3"/>
      <c r="AI9" s="3"/>
      <c r="AJ9" s="3">
        <v>0.352</v>
      </c>
      <c r="AK9" s="3"/>
      <c r="AL9" s="3">
        <v>0.22</v>
      </c>
      <c r="AM9" s="3"/>
      <c r="AN9" s="3"/>
      <c r="AO9" s="3"/>
      <c r="AP9" s="3"/>
      <c r="AQ9" s="3"/>
      <c r="AR9" s="3"/>
      <c r="AS9" s="3">
        <f t="shared" si="1"/>
        <v>0.8187307531</v>
      </c>
      <c r="AT9" s="3">
        <f t="shared" ref="AT9:AT12" si="6">EXP(AG9-1.96*AL9)</f>
        <v>0.5319530742</v>
      </c>
      <c r="AU9" s="3">
        <f t="shared" ref="AU9:AU12" si="7">EXP(AG9+1.96*AL9)</f>
        <v>1.260111236</v>
      </c>
      <c r="AV9" s="3" t="s">
        <v>83</v>
      </c>
      <c r="AW9" s="3">
        <v>0.8187307530779818</v>
      </c>
      <c r="AX9" s="3">
        <v>0.5319530741584452</v>
      </c>
      <c r="AY9" s="3">
        <v>1.2601112364959859</v>
      </c>
      <c r="AZ9" s="3">
        <v>0.017</v>
      </c>
      <c r="BA9" s="3">
        <v>0.117</v>
      </c>
      <c r="BB9" s="3" t="s">
        <v>80</v>
      </c>
      <c r="BC9" s="3">
        <v>-1.161</v>
      </c>
      <c r="BD9" s="3">
        <v>0.648</v>
      </c>
      <c r="BE9" s="3"/>
      <c r="BF9" s="3">
        <v>0.074</v>
      </c>
      <c r="BG9" s="3" t="s">
        <v>80</v>
      </c>
      <c r="BH9" s="3">
        <v>-0.14</v>
      </c>
      <c r="BI9" s="3">
        <v>0.34</v>
      </c>
      <c r="BJ9" s="3"/>
      <c r="BK9" s="3">
        <v>0.688</v>
      </c>
    </row>
    <row r="10" ht="15.0" customHeight="1">
      <c r="A10" s="3">
        <v>2021.0</v>
      </c>
      <c r="B10" s="4" t="s">
        <v>153</v>
      </c>
      <c r="C10" s="3"/>
      <c r="D10" s="3" t="s">
        <v>454</v>
      </c>
      <c r="E10" s="3" t="s">
        <v>90</v>
      </c>
      <c r="F10" s="4" t="s">
        <v>455</v>
      </c>
      <c r="G10" s="4" t="s">
        <v>460</v>
      </c>
      <c r="H10" s="4" t="s">
        <v>69</v>
      </c>
      <c r="I10" s="4" t="s">
        <v>464</v>
      </c>
      <c r="J10" s="3" t="s">
        <v>461</v>
      </c>
      <c r="K10" s="3" t="s">
        <v>462</v>
      </c>
      <c r="L10" s="4" t="s">
        <v>161</v>
      </c>
      <c r="M10" s="4" t="s">
        <v>161</v>
      </c>
      <c r="N10" s="3" t="s">
        <v>72</v>
      </c>
      <c r="O10" s="3">
        <v>694649.0</v>
      </c>
      <c r="P10" s="3" t="s">
        <v>75</v>
      </c>
      <c r="Q10" s="3" t="s">
        <v>163</v>
      </c>
      <c r="R10" s="3">
        <v>3960.0</v>
      </c>
      <c r="S10" s="3">
        <v>1003.0</v>
      </c>
      <c r="T10" s="3">
        <v>2957.0</v>
      </c>
      <c r="U10" s="3" t="s">
        <v>75</v>
      </c>
      <c r="V10" s="3"/>
      <c r="W10" s="3">
        <v>330.0</v>
      </c>
      <c r="X10" s="3"/>
      <c r="Y10" s="3">
        <v>0.05</v>
      </c>
      <c r="Z10" s="3"/>
      <c r="AA10" s="3" t="s">
        <v>97</v>
      </c>
      <c r="AB10" s="3" t="s">
        <v>78</v>
      </c>
      <c r="AC10" s="3"/>
      <c r="AD10" s="3"/>
      <c r="AE10" s="3" t="s">
        <v>98</v>
      </c>
      <c r="AF10" s="3" t="s">
        <v>80</v>
      </c>
      <c r="AG10" s="3">
        <v>0.01</v>
      </c>
      <c r="AH10" s="3"/>
      <c r="AI10" s="3"/>
      <c r="AJ10" s="3">
        <v>0.977</v>
      </c>
      <c r="AK10" s="3"/>
      <c r="AL10" s="3">
        <v>0.22</v>
      </c>
      <c r="AM10" s="3"/>
      <c r="AN10" s="3"/>
      <c r="AO10" s="3"/>
      <c r="AP10" s="3"/>
      <c r="AQ10" s="3"/>
      <c r="AR10" s="3"/>
      <c r="AS10" s="3">
        <f t="shared" si="1"/>
        <v>1.010050167</v>
      </c>
      <c r="AT10" s="3">
        <f t="shared" si="6"/>
        <v>0.6562588365</v>
      </c>
      <c r="AU10" s="3">
        <f t="shared" si="7"/>
        <v>1.554571586</v>
      </c>
      <c r="AV10" s="3" t="s">
        <v>83</v>
      </c>
      <c r="AW10" s="3">
        <v>1.010050167084168</v>
      </c>
      <c r="AX10" s="3">
        <v>0.6562588365158163</v>
      </c>
      <c r="AY10" s="3">
        <v>1.5545715855700608</v>
      </c>
      <c r="AZ10" s="3">
        <v>0.005</v>
      </c>
      <c r="BA10" s="3">
        <v>0.627</v>
      </c>
      <c r="BB10" s="3" t="s">
        <v>80</v>
      </c>
      <c r="BC10" s="3">
        <v>-0.282</v>
      </c>
      <c r="BD10" s="3">
        <v>0.633</v>
      </c>
      <c r="BE10" s="3"/>
      <c r="BF10" s="3">
        <v>0.656</v>
      </c>
      <c r="BG10" s="3" t="s">
        <v>80</v>
      </c>
      <c r="BH10" s="3">
        <v>-0.09</v>
      </c>
      <c r="BI10" s="3">
        <v>0.34</v>
      </c>
      <c r="BJ10" s="3"/>
      <c r="BK10" s="3">
        <v>0.801</v>
      </c>
    </row>
    <row r="11" ht="18.0" customHeight="1">
      <c r="A11" s="3">
        <v>2021.0</v>
      </c>
      <c r="B11" s="4" t="s">
        <v>153</v>
      </c>
      <c r="C11" s="5" t="s">
        <v>64</v>
      </c>
      <c r="D11" s="3" t="s">
        <v>454</v>
      </c>
      <c r="E11" s="3" t="s">
        <v>90</v>
      </c>
      <c r="F11" s="4" t="s">
        <v>455</v>
      </c>
      <c r="G11" s="4" t="s">
        <v>460</v>
      </c>
      <c r="H11" s="4" t="s">
        <v>69</v>
      </c>
      <c r="I11" s="4" t="s">
        <v>464</v>
      </c>
      <c r="J11" s="3" t="s">
        <v>461</v>
      </c>
      <c r="K11" s="3" t="s">
        <v>462</v>
      </c>
      <c r="L11" s="4" t="s">
        <v>164</v>
      </c>
      <c r="M11" s="4" t="s">
        <v>165</v>
      </c>
      <c r="N11" s="3" t="s">
        <v>72</v>
      </c>
      <c r="O11" s="3">
        <v>694649.0</v>
      </c>
      <c r="P11" s="3" t="s">
        <v>75</v>
      </c>
      <c r="Q11" s="3" t="s">
        <v>166</v>
      </c>
      <c r="R11" s="3">
        <v>6924.0</v>
      </c>
      <c r="S11" s="3">
        <v>2078.0</v>
      </c>
      <c r="T11" s="3">
        <v>4846.0</v>
      </c>
      <c r="U11" s="3" t="s">
        <v>75</v>
      </c>
      <c r="V11" s="3"/>
      <c r="W11" s="3">
        <v>329.0</v>
      </c>
      <c r="X11" s="3"/>
      <c r="Y11" s="3">
        <v>0.05</v>
      </c>
      <c r="Z11" s="3"/>
      <c r="AA11" s="3" t="s">
        <v>97</v>
      </c>
      <c r="AB11" s="3" t="s">
        <v>78</v>
      </c>
      <c r="AC11" s="3"/>
      <c r="AD11" s="3"/>
      <c r="AE11" s="3" t="s">
        <v>98</v>
      </c>
      <c r="AF11" s="3" t="s">
        <v>80</v>
      </c>
      <c r="AG11" s="3">
        <v>-0.11</v>
      </c>
      <c r="AH11" s="3"/>
      <c r="AI11" s="3"/>
      <c r="AJ11" s="3">
        <v>0.482</v>
      </c>
      <c r="AK11" s="3"/>
      <c r="AL11" s="3">
        <v>0.16</v>
      </c>
      <c r="AM11" s="3"/>
      <c r="AN11" s="3"/>
      <c r="AO11" s="3"/>
      <c r="AP11" s="3"/>
      <c r="AQ11" s="3"/>
      <c r="AR11" s="3"/>
      <c r="AS11" s="3">
        <f t="shared" si="1"/>
        <v>0.8958341353</v>
      </c>
      <c r="AT11" s="3">
        <f t="shared" si="6"/>
        <v>0.6546857038</v>
      </c>
      <c r="AU11" s="3">
        <f t="shared" si="7"/>
        <v>1.225807732</v>
      </c>
      <c r="AV11" s="3" t="s">
        <v>83</v>
      </c>
      <c r="AW11" s="3">
        <v>0.8958341352965282</v>
      </c>
      <c r="AX11" s="3">
        <v>0.6546857038225139</v>
      </c>
      <c r="AY11" s="3">
        <v>1.2258077322856011</v>
      </c>
      <c r="AZ11" s="3">
        <v>0.008</v>
      </c>
      <c r="BA11" s="3">
        <v>0.275</v>
      </c>
      <c r="BB11" s="3" t="s">
        <v>80</v>
      </c>
      <c r="BC11" s="3">
        <v>-0.586</v>
      </c>
      <c r="BD11" s="3">
        <v>0.462</v>
      </c>
      <c r="BE11" s="3"/>
      <c r="BF11" s="3">
        <v>0.206</v>
      </c>
      <c r="BG11" s="3" t="s">
        <v>80</v>
      </c>
      <c r="BH11" s="3">
        <v>-0.03</v>
      </c>
      <c r="BI11" s="3">
        <v>0.24</v>
      </c>
      <c r="BJ11" s="3"/>
      <c r="BK11" s="3">
        <v>0.9</v>
      </c>
    </row>
    <row r="12" ht="15.0" customHeight="1">
      <c r="A12" s="3">
        <v>2019.0</v>
      </c>
      <c r="B12" s="4" t="s">
        <v>169</v>
      </c>
      <c r="C12" s="3"/>
      <c r="D12" s="3" t="s">
        <v>454</v>
      </c>
      <c r="E12" s="3" t="s">
        <v>90</v>
      </c>
      <c r="F12" s="4" t="s">
        <v>465</v>
      </c>
      <c r="G12" s="4" t="s">
        <v>466</v>
      </c>
      <c r="H12" s="4" t="s">
        <v>69</v>
      </c>
      <c r="I12" s="4" t="s">
        <v>151</v>
      </c>
      <c r="J12" s="4" t="s">
        <v>170</v>
      </c>
      <c r="K12" s="4" t="s">
        <v>115</v>
      </c>
      <c r="L12" s="4" t="s">
        <v>467</v>
      </c>
      <c r="M12" s="4" t="s">
        <v>109</v>
      </c>
      <c r="N12" s="3" t="s">
        <v>126</v>
      </c>
      <c r="O12" s="3">
        <v>331113.0</v>
      </c>
      <c r="P12" s="4" t="s">
        <v>73</v>
      </c>
      <c r="Q12" s="3" t="s">
        <v>468</v>
      </c>
      <c r="R12" s="3">
        <v>173005.0</v>
      </c>
      <c r="S12" s="3">
        <v>59851.0</v>
      </c>
      <c r="T12" s="3">
        <v>113154.0</v>
      </c>
      <c r="U12" s="3" t="s">
        <v>73</v>
      </c>
      <c r="V12" s="3" t="s">
        <v>168</v>
      </c>
      <c r="W12" s="3">
        <v>312.0</v>
      </c>
      <c r="X12" s="3">
        <v>0.046</v>
      </c>
      <c r="Y12" s="3"/>
      <c r="Z12" s="3"/>
      <c r="AA12" s="3" t="s">
        <v>97</v>
      </c>
      <c r="AB12" s="3" t="s">
        <v>78</v>
      </c>
      <c r="AC12" s="3"/>
      <c r="AD12" s="3"/>
      <c r="AE12" s="3" t="s">
        <v>98</v>
      </c>
      <c r="AF12" s="3" t="s">
        <v>80</v>
      </c>
      <c r="AG12" s="3">
        <v>0.16</v>
      </c>
      <c r="AH12" s="3"/>
      <c r="AI12" s="3"/>
      <c r="AJ12" s="3">
        <v>3.0E-5</v>
      </c>
      <c r="AK12" s="3" t="s">
        <v>171</v>
      </c>
      <c r="AL12" s="3">
        <v>0.04</v>
      </c>
      <c r="AM12" s="3"/>
      <c r="AN12" s="3"/>
      <c r="AO12" s="3"/>
      <c r="AP12" s="3"/>
      <c r="AQ12" s="3"/>
      <c r="AR12" s="3"/>
      <c r="AS12" s="3">
        <f t="shared" si="1"/>
        <v>1.173510871</v>
      </c>
      <c r="AT12" s="3">
        <f t="shared" si="6"/>
        <v>1.085021714</v>
      </c>
      <c r="AU12" s="3">
        <f t="shared" si="7"/>
        <v>1.269216778</v>
      </c>
      <c r="AV12" s="3" t="s">
        <v>83</v>
      </c>
      <c r="AW12" s="3">
        <v>1.1735108709918103</v>
      </c>
      <c r="AX12" s="3">
        <v>1.085021714330505</v>
      </c>
      <c r="AY12" s="3">
        <v>1.2692167780123105</v>
      </c>
      <c r="AZ12" s="3"/>
      <c r="BA12" s="3"/>
      <c r="BB12" s="3"/>
      <c r="BC12" s="3"/>
      <c r="BD12" s="3"/>
      <c r="BE12" s="3"/>
      <c r="BF12" s="3"/>
      <c r="BG12" s="3" t="s">
        <v>80</v>
      </c>
      <c r="BH12" s="3">
        <v>0.18</v>
      </c>
      <c r="BI12" s="3">
        <v>0.05</v>
      </c>
      <c r="BJ12" s="3"/>
      <c r="BK12" s="3">
        <v>1.0E-4</v>
      </c>
    </row>
    <row r="13" ht="15.0" customHeight="1">
      <c r="A13" s="3">
        <v>2011.0</v>
      </c>
      <c r="B13" s="3" t="s">
        <v>180</v>
      </c>
      <c r="C13" s="5" t="s">
        <v>64</v>
      </c>
      <c r="D13" s="3" t="s">
        <v>454</v>
      </c>
      <c r="E13" s="3" t="s">
        <v>90</v>
      </c>
      <c r="F13" s="4" t="s">
        <v>455</v>
      </c>
      <c r="G13" s="4" t="s">
        <v>460</v>
      </c>
      <c r="H13" s="4" t="s">
        <v>69</v>
      </c>
      <c r="I13" s="3" t="s">
        <v>182</v>
      </c>
      <c r="J13" s="4" t="s">
        <v>183</v>
      </c>
      <c r="K13" s="4" t="s">
        <v>184</v>
      </c>
      <c r="L13" s="4" t="s">
        <v>183</v>
      </c>
      <c r="M13" s="4" t="s">
        <v>184</v>
      </c>
      <c r="N13" s="3" t="s">
        <v>126</v>
      </c>
      <c r="O13" s="3">
        <v>53221.0</v>
      </c>
      <c r="P13" s="3" t="s">
        <v>73</v>
      </c>
      <c r="Q13" s="3" t="s">
        <v>185</v>
      </c>
      <c r="R13" s="3">
        <v>52536.0</v>
      </c>
      <c r="S13" s="3">
        <v>2237.0</v>
      </c>
      <c r="T13" s="3">
        <v>50299.0</v>
      </c>
      <c r="U13" s="3" t="s">
        <v>73</v>
      </c>
      <c r="V13" s="3" t="s">
        <v>186</v>
      </c>
      <c r="W13" s="3" t="s">
        <v>191</v>
      </c>
      <c r="X13" s="3"/>
      <c r="Y13" s="3"/>
      <c r="Z13" s="3">
        <v>85.0</v>
      </c>
      <c r="AA13" s="3" t="s">
        <v>97</v>
      </c>
      <c r="AB13" s="3" t="s">
        <v>78</v>
      </c>
      <c r="AC13" s="3"/>
      <c r="AD13" s="3"/>
      <c r="AE13" s="3" t="s">
        <v>188</v>
      </c>
      <c r="AF13" s="3" t="s">
        <v>83</v>
      </c>
      <c r="AG13" s="3">
        <v>0.3</v>
      </c>
      <c r="AH13" s="3">
        <v>0.09</v>
      </c>
      <c r="AI13" s="3">
        <v>0.99</v>
      </c>
      <c r="AJ13" s="3" t="s">
        <v>237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 t="s">
        <v>83</v>
      </c>
      <c r="AW13" s="3">
        <v>0.3</v>
      </c>
      <c r="AX13" s="3">
        <v>0.09</v>
      </c>
      <c r="AY13" s="3">
        <v>0.99</v>
      </c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ht="15.0" customHeight="1">
      <c r="A14" s="3">
        <v>2019.0</v>
      </c>
      <c r="B14" s="4" t="s">
        <v>169</v>
      </c>
      <c r="C14" s="3"/>
      <c r="D14" s="3" t="s">
        <v>454</v>
      </c>
      <c r="E14" s="3" t="s">
        <v>90</v>
      </c>
      <c r="F14" s="4" t="s">
        <v>455</v>
      </c>
      <c r="G14" s="4" t="s">
        <v>469</v>
      </c>
      <c r="H14" s="3" t="s">
        <v>69</v>
      </c>
      <c r="I14" s="4" t="s">
        <v>173</v>
      </c>
      <c r="J14" s="4" t="s">
        <v>170</v>
      </c>
      <c r="K14" s="4" t="s">
        <v>115</v>
      </c>
      <c r="L14" s="4" t="s">
        <v>467</v>
      </c>
      <c r="M14" s="4" t="s">
        <v>109</v>
      </c>
      <c r="N14" s="4" t="s">
        <v>126</v>
      </c>
      <c r="O14" s="4">
        <v>331093.0</v>
      </c>
      <c r="P14" s="4" t="s">
        <v>73</v>
      </c>
      <c r="Q14" s="3" t="s">
        <v>468</v>
      </c>
      <c r="R14" s="3">
        <v>173005.0</v>
      </c>
      <c r="S14" s="3">
        <v>59851.0</v>
      </c>
      <c r="T14" s="3">
        <v>113154.0</v>
      </c>
      <c r="U14" s="3" t="s">
        <v>73</v>
      </c>
      <c r="V14" s="3" t="s">
        <v>168</v>
      </c>
      <c r="W14" s="3">
        <v>384.0</v>
      </c>
      <c r="X14" s="3">
        <v>0.058</v>
      </c>
      <c r="Y14" s="3"/>
      <c r="Z14" s="3"/>
      <c r="AA14" s="3" t="s">
        <v>97</v>
      </c>
      <c r="AB14" s="3" t="s">
        <v>78</v>
      </c>
      <c r="AC14" s="3"/>
      <c r="AD14" s="3"/>
      <c r="AE14" s="3" t="s">
        <v>98</v>
      </c>
      <c r="AF14" s="3" t="s">
        <v>80</v>
      </c>
      <c r="AG14" s="3">
        <v>0.17</v>
      </c>
      <c r="AH14" s="3"/>
      <c r="AI14" s="3"/>
      <c r="AJ14" s="3">
        <v>2.0E-8</v>
      </c>
      <c r="AK14" s="3" t="s">
        <v>171</v>
      </c>
      <c r="AL14" s="3">
        <v>0.03</v>
      </c>
      <c r="AM14" s="3"/>
      <c r="AN14" s="3"/>
      <c r="AO14" s="3"/>
      <c r="AP14" s="3"/>
      <c r="AQ14" s="3"/>
      <c r="AR14" s="3"/>
      <c r="AS14" s="3">
        <f>EXP(AG14)</f>
        <v>1.185304851</v>
      </c>
      <c r="AT14" s="3">
        <f>EXP(AG14-1.96*AL14)</f>
        <v>1.117618408</v>
      </c>
      <c r="AU14" s="3">
        <f>EXP(AG14+1.96*AL14)</f>
        <v>1.257090596</v>
      </c>
      <c r="AV14" s="3" t="s">
        <v>83</v>
      </c>
      <c r="AW14" s="3">
        <v>1.1853048513203654</v>
      </c>
      <c r="AX14" s="3">
        <v>1.1176184081852172</v>
      </c>
      <c r="AY14" s="3">
        <v>1.2570905957472016</v>
      </c>
      <c r="AZ14" s="3"/>
      <c r="BA14" s="3"/>
      <c r="BB14" s="3"/>
      <c r="BC14" s="3"/>
      <c r="BD14" s="3"/>
      <c r="BE14" s="3"/>
      <c r="BF14" s="3"/>
      <c r="BG14" s="3" t="s">
        <v>80</v>
      </c>
      <c r="BH14" s="3">
        <v>0.2</v>
      </c>
      <c r="BI14" s="3">
        <v>0.04</v>
      </c>
      <c r="BJ14" s="3"/>
      <c r="BK14" s="3">
        <v>2.0E-7</v>
      </c>
    </row>
    <row r="15">
      <c r="A15" s="3">
        <v>2023.0</v>
      </c>
      <c r="B15" s="3" t="s">
        <v>249</v>
      </c>
      <c r="C15" s="5" t="s">
        <v>64</v>
      </c>
      <c r="D15" s="3" t="s">
        <v>454</v>
      </c>
      <c r="E15" s="3" t="s">
        <v>90</v>
      </c>
      <c r="F15" s="3" t="s">
        <v>455</v>
      </c>
      <c r="G15" s="3" t="s">
        <v>460</v>
      </c>
      <c r="H15" s="3" t="s">
        <v>69</v>
      </c>
      <c r="I15" s="3" t="s">
        <v>69</v>
      </c>
      <c r="J15" s="3" t="s">
        <v>250</v>
      </c>
      <c r="K15" s="3" t="s">
        <v>93</v>
      </c>
      <c r="L15" s="4" t="s">
        <v>100</v>
      </c>
      <c r="M15" s="4" t="s">
        <v>101</v>
      </c>
      <c r="N15" s="3" t="s">
        <v>72</v>
      </c>
      <c r="O15" s="3">
        <v>697734.0</v>
      </c>
      <c r="P15" s="3" t="s">
        <v>73</v>
      </c>
      <c r="Q15" s="3" t="s">
        <v>245</v>
      </c>
      <c r="R15" s="3">
        <v>807553.0</v>
      </c>
      <c r="S15" s="3">
        <v>246363.0</v>
      </c>
      <c r="T15" s="3">
        <v>561190.0</v>
      </c>
      <c r="U15" s="3" t="s">
        <v>73</v>
      </c>
      <c r="V15" s="3"/>
      <c r="W15" s="3">
        <v>258.0</v>
      </c>
      <c r="X15" s="3"/>
      <c r="Y15" s="3"/>
      <c r="Z15" s="3"/>
      <c r="AA15" s="3" t="s">
        <v>97</v>
      </c>
      <c r="AB15" s="3" t="s">
        <v>78</v>
      </c>
      <c r="AC15" s="3"/>
      <c r="AD15" s="3"/>
      <c r="AE15" s="3" t="s">
        <v>98</v>
      </c>
      <c r="AF15" s="3" t="s">
        <v>83</v>
      </c>
      <c r="AG15" s="6">
        <v>1.08</v>
      </c>
      <c r="AH15" s="6">
        <v>1.04</v>
      </c>
      <c r="AI15" s="6">
        <v>1.12</v>
      </c>
      <c r="AJ15" s="3">
        <v>4.02990031754491E-5</v>
      </c>
      <c r="AK15" s="3">
        <v>223.98</v>
      </c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 t="s">
        <v>83</v>
      </c>
      <c r="AW15" s="3">
        <v>1.08</v>
      </c>
      <c r="AX15" s="3">
        <v>1.04</v>
      </c>
      <c r="AY15" s="3">
        <v>1.12</v>
      </c>
      <c r="AZ15" s="3"/>
      <c r="BA15" s="3"/>
      <c r="BB15" s="3" t="s">
        <v>83</v>
      </c>
      <c r="BC15" s="6">
        <v>0.91</v>
      </c>
      <c r="BD15" s="6">
        <v>0.81</v>
      </c>
      <c r="BE15" s="6">
        <v>1.02</v>
      </c>
      <c r="BF15" s="3">
        <v>0.122382431711181</v>
      </c>
      <c r="BG15" s="3" t="s">
        <v>83</v>
      </c>
      <c r="BH15" s="6">
        <v>1.1</v>
      </c>
      <c r="BI15" s="6">
        <v>1.04</v>
      </c>
      <c r="BJ15" s="6">
        <v>1.16</v>
      </c>
      <c r="BK15" s="3">
        <v>0.00137115178611538</v>
      </c>
    </row>
    <row r="16">
      <c r="A16" s="3">
        <v>2023.0</v>
      </c>
      <c r="B16" s="3" t="s">
        <v>275</v>
      </c>
      <c r="C16" s="5" t="s">
        <v>64</v>
      </c>
      <c r="D16" s="3" t="s">
        <v>454</v>
      </c>
      <c r="E16" s="3" t="s">
        <v>90</v>
      </c>
      <c r="F16" s="3" t="s">
        <v>455</v>
      </c>
      <c r="G16" s="3" t="s">
        <v>460</v>
      </c>
      <c r="H16" s="3" t="s">
        <v>69</v>
      </c>
      <c r="I16" s="3" t="s">
        <v>69</v>
      </c>
      <c r="J16" s="4" t="s">
        <v>270</v>
      </c>
      <c r="K16" s="4" t="s">
        <v>156</v>
      </c>
      <c r="L16" s="4" t="s">
        <v>276</v>
      </c>
      <c r="M16" s="4" t="s">
        <v>277</v>
      </c>
      <c r="N16" s="3" t="s">
        <v>72</v>
      </c>
      <c r="O16" s="3"/>
      <c r="P16" s="19" t="s">
        <v>260</v>
      </c>
      <c r="Q16" s="3" t="s">
        <v>102</v>
      </c>
      <c r="R16" s="3">
        <v>85370.0</v>
      </c>
      <c r="S16" s="3" t="s">
        <v>278</v>
      </c>
      <c r="T16" s="3">
        <v>85370.0</v>
      </c>
      <c r="U16" s="19" t="s">
        <v>260</v>
      </c>
      <c r="V16" s="3" t="s">
        <v>279</v>
      </c>
      <c r="W16" s="3">
        <v>258.0</v>
      </c>
      <c r="X16" s="3"/>
      <c r="Y16" s="3"/>
      <c r="Z16" s="3">
        <v>15.56</v>
      </c>
      <c r="AA16" s="3" t="s">
        <v>97</v>
      </c>
      <c r="AB16" s="3" t="s">
        <v>78</v>
      </c>
      <c r="AC16" s="3"/>
      <c r="AD16" s="3"/>
      <c r="AE16" s="3" t="s">
        <v>98</v>
      </c>
      <c r="AF16" s="3" t="s">
        <v>83</v>
      </c>
      <c r="AG16" s="3">
        <v>0.953</v>
      </c>
      <c r="AH16" s="3">
        <v>0.906</v>
      </c>
      <c r="AI16" s="3">
        <v>1.002</v>
      </c>
      <c r="AJ16" s="8">
        <v>0.063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 t="s">
        <v>83</v>
      </c>
      <c r="AW16" s="3">
        <v>0.953</v>
      </c>
      <c r="AX16" s="3">
        <v>0.906</v>
      </c>
      <c r="AY16" s="3">
        <v>1.002</v>
      </c>
      <c r="AZ16" s="3"/>
      <c r="BA16" s="3"/>
      <c r="BB16" s="3" t="s">
        <v>83</v>
      </c>
      <c r="BC16" s="3">
        <v>0.953</v>
      </c>
      <c r="BD16" s="3">
        <v>0.887</v>
      </c>
      <c r="BE16" s="3">
        <v>1.024</v>
      </c>
      <c r="BF16" s="3">
        <v>0.189</v>
      </c>
      <c r="BG16" s="3" t="s">
        <v>83</v>
      </c>
      <c r="BH16" s="3">
        <v>0.989</v>
      </c>
      <c r="BI16" s="3">
        <v>0.911</v>
      </c>
      <c r="BJ16" s="3">
        <v>1.073</v>
      </c>
      <c r="BK16" s="3">
        <v>0.79</v>
      </c>
    </row>
    <row r="17">
      <c r="A17" s="3">
        <v>2023.0</v>
      </c>
      <c r="B17" s="3" t="s">
        <v>275</v>
      </c>
      <c r="C17" s="3"/>
      <c r="D17" s="3" t="s">
        <v>454</v>
      </c>
      <c r="E17" s="3" t="s">
        <v>90</v>
      </c>
      <c r="F17" s="3" t="s">
        <v>455</v>
      </c>
      <c r="G17" s="3" t="s">
        <v>460</v>
      </c>
      <c r="H17" s="3" t="s">
        <v>69</v>
      </c>
      <c r="I17" s="3" t="s">
        <v>122</v>
      </c>
      <c r="J17" s="4" t="s">
        <v>270</v>
      </c>
      <c r="K17" s="4" t="s">
        <v>156</v>
      </c>
      <c r="L17" s="4" t="s">
        <v>276</v>
      </c>
      <c r="M17" s="4" t="s">
        <v>277</v>
      </c>
      <c r="N17" s="3" t="s">
        <v>72</v>
      </c>
      <c r="O17" s="3"/>
      <c r="P17" s="19" t="s">
        <v>260</v>
      </c>
      <c r="Q17" s="3" t="s">
        <v>102</v>
      </c>
      <c r="R17" s="3">
        <v>79219.0</v>
      </c>
      <c r="S17" s="3">
        <v>6124.0</v>
      </c>
      <c r="T17" s="3">
        <v>73095.0</v>
      </c>
      <c r="U17" s="19" t="s">
        <v>260</v>
      </c>
      <c r="V17" s="3" t="s">
        <v>279</v>
      </c>
      <c r="W17" s="3">
        <v>246.0</v>
      </c>
      <c r="X17" s="3"/>
      <c r="Y17" s="3"/>
      <c r="Z17" s="3">
        <v>15.56</v>
      </c>
      <c r="AA17" s="3" t="s">
        <v>97</v>
      </c>
      <c r="AB17" s="3" t="s">
        <v>78</v>
      </c>
      <c r="AC17" s="3"/>
      <c r="AD17" s="3"/>
      <c r="AE17" s="3" t="s">
        <v>98</v>
      </c>
      <c r="AF17" s="3" t="s">
        <v>83</v>
      </c>
      <c r="AG17" s="3">
        <v>0.981</v>
      </c>
      <c r="AH17" s="3">
        <v>0.926</v>
      </c>
      <c r="AI17" s="3">
        <v>1.04</v>
      </c>
      <c r="AJ17" s="3">
        <v>0.525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 t="s">
        <v>83</v>
      </c>
      <c r="AW17" s="3">
        <v>0.981</v>
      </c>
      <c r="AX17" s="3">
        <v>0.926</v>
      </c>
      <c r="AY17" s="3">
        <v>1.04</v>
      </c>
      <c r="AZ17" s="3"/>
      <c r="BA17" s="3"/>
      <c r="BB17" s="3" t="s">
        <v>83</v>
      </c>
      <c r="BC17" s="3">
        <v>0.969</v>
      </c>
      <c r="BD17" s="3">
        <v>0.89</v>
      </c>
      <c r="BE17" s="3">
        <v>1.055</v>
      </c>
      <c r="BF17" s="3">
        <v>0.466</v>
      </c>
      <c r="BG17" s="3" t="s">
        <v>83</v>
      </c>
      <c r="BH17" s="3">
        <v>1.01</v>
      </c>
      <c r="BI17" s="3">
        <v>0.917</v>
      </c>
      <c r="BJ17" s="3">
        <v>1.112</v>
      </c>
      <c r="BK17" s="3">
        <v>0.843</v>
      </c>
    </row>
    <row r="18">
      <c r="A18" s="3">
        <v>2023.0</v>
      </c>
      <c r="B18" s="3" t="s">
        <v>275</v>
      </c>
      <c r="C18" s="5" t="s">
        <v>64</v>
      </c>
      <c r="D18" s="3" t="s">
        <v>454</v>
      </c>
      <c r="E18" s="3" t="s">
        <v>470</v>
      </c>
      <c r="F18" s="3" t="s">
        <v>455</v>
      </c>
      <c r="G18" s="3" t="s">
        <v>460</v>
      </c>
      <c r="H18" s="3" t="s">
        <v>69</v>
      </c>
      <c r="I18" s="3" t="s">
        <v>122</v>
      </c>
      <c r="J18" s="4" t="s">
        <v>276</v>
      </c>
      <c r="K18" s="4" t="s">
        <v>277</v>
      </c>
      <c r="L18" s="4" t="s">
        <v>276</v>
      </c>
      <c r="M18" s="4" t="s">
        <v>277</v>
      </c>
      <c r="N18" s="3" t="s">
        <v>72</v>
      </c>
      <c r="O18" s="3"/>
      <c r="P18" s="19" t="s">
        <v>260</v>
      </c>
      <c r="Q18" s="3" t="s">
        <v>102</v>
      </c>
      <c r="R18" s="3">
        <v>100377.0</v>
      </c>
      <c r="S18" s="3" t="s">
        <v>280</v>
      </c>
      <c r="T18" s="3">
        <v>96979.0</v>
      </c>
      <c r="U18" s="19" t="s">
        <v>260</v>
      </c>
      <c r="V18" s="3" t="s">
        <v>471</v>
      </c>
      <c r="W18" s="3"/>
      <c r="X18" s="3"/>
      <c r="Y18" s="3"/>
      <c r="Z18" s="3" t="s">
        <v>246</v>
      </c>
      <c r="AA18" s="3" t="s">
        <v>97</v>
      </c>
      <c r="AB18" s="3" t="s">
        <v>78</v>
      </c>
      <c r="AC18" s="3"/>
      <c r="AD18" s="3"/>
      <c r="AE18" s="3" t="s">
        <v>98</v>
      </c>
      <c r="AF18" s="3" t="s">
        <v>83</v>
      </c>
      <c r="AG18" s="3">
        <v>0.74</v>
      </c>
      <c r="AH18" s="3">
        <v>0.55</v>
      </c>
      <c r="AI18" s="6">
        <v>1.0</v>
      </c>
      <c r="AJ18" s="3">
        <v>0.049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 t="s">
        <v>83</v>
      </c>
      <c r="AW18" s="3">
        <v>0.74</v>
      </c>
      <c r="AX18" s="3">
        <v>0.55</v>
      </c>
      <c r="AY18" s="3">
        <v>1.0</v>
      </c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>
      <c r="A19" s="3">
        <v>2025.0</v>
      </c>
      <c r="B19" s="3" t="s">
        <v>472</v>
      </c>
      <c r="C19" s="5" t="s">
        <v>64</v>
      </c>
      <c r="D19" s="3" t="s">
        <v>454</v>
      </c>
      <c r="E19" s="3" t="s">
        <v>90</v>
      </c>
      <c r="F19" s="3" t="s">
        <v>455</v>
      </c>
      <c r="G19" s="3" t="s">
        <v>460</v>
      </c>
      <c r="H19" s="3" t="s">
        <v>69</v>
      </c>
      <c r="I19" s="3" t="s">
        <v>69</v>
      </c>
      <c r="J19" s="4" t="s">
        <v>270</v>
      </c>
      <c r="K19" s="4" t="s">
        <v>156</v>
      </c>
      <c r="L19" s="4" t="s">
        <v>467</v>
      </c>
      <c r="M19" s="4" t="s">
        <v>109</v>
      </c>
      <c r="N19" s="3" t="s">
        <v>126</v>
      </c>
      <c r="O19" s="3"/>
      <c r="P19" s="4" t="s">
        <v>73</v>
      </c>
      <c r="Q19" s="3" t="s">
        <v>468</v>
      </c>
      <c r="R19" s="3">
        <f>SUM(S19:T19)</f>
        <v>450619</v>
      </c>
      <c r="S19" s="3">
        <v>121198.0</v>
      </c>
      <c r="T19" s="3">
        <v>329421.0</v>
      </c>
      <c r="U19" s="3" t="s">
        <v>73</v>
      </c>
      <c r="V19" s="3"/>
      <c r="W19" s="3"/>
      <c r="X19" s="3"/>
      <c r="Y19" s="3"/>
      <c r="Z19" s="3"/>
      <c r="AA19" s="3" t="s">
        <v>97</v>
      </c>
      <c r="AB19" s="3" t="s">
        <v>78</v>
      </c>
      <c r="AC19" s="3"/>
      <c r="AD19" s="3"/>
      <c r="AE19" s="3" t="s">
        <v>98</v>
      </c>
      <c r="AF19" s="3" t="s">
        <v>83</v>
      </c>
      <c r="AG19" s="3">
        <v>1.024</v>
      </c>
      <c r="AH19" s="3">
        <v>0.964</v>
      </c>
      <c r="AI19" s="6">
        <v>1.087</v>
      </c>
      <c r="AJ19" s="3">
        <v>0.45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 t="s">
        <v>83</v>
      </c>
      <c r="AW19" s="3">
        <v>1.024</v>
      </c>
      <c r="AX19" s="3">
        <v>0.964</v>
      </c>
      <c r="AY19" s="6">
        <v>1.087</v>
      </c>
      <c r="AZ19" s="3"/>
      <c r="BA19" s="3"/>
      <c r="BB19" s="3" t="s">
        <v>83</v>
      </c>
      <c r="BC19" s="3">
        <v>0.934</v>
      </c>
      <c r="BD19" s="3">
        <v>0.802</v>
      </c>
      <c r="BE19" s="3">
        <v>1.087</v>
      </c>
      <c r="BF19" s="3">
        <v>0.376</v>
      </c>
      <c r="BG19" s="3" t="s">
        <v>83</v>
      </c>
      <c r="BH19" s="3">
        <v>1.002</v>
      </c>
      <c r="BI19" s="3">
        <v>0.916</v>
      </c>
      <c r="BJ19" s="3">
        <v>1.096</v>
      </c>
      <c r="BK19" s="3">
        <v>0.964</v>
      </c>
    </row>
    <row r="20">
      <c r="A20" s="3">
        <v>2025.0</v>
      </c>
      <c r="B20" s="3" t="s">
        <v>473</v>
      </c>
      <c r="C20" s="5" t="s">
        <v>64</v>
      </c>
      <c r="D20" s="3" t="s">
        <v>454</v>
      </c>
      <c r="E20" s="3" t="s">
        <v>90</v>
      </c>
      <c r="F20" s="3" t="s">
        <v>455</v>
      </c>
      <c r="G20" s="3" t="s">
        <v>456</v>
      </c>
      <c r="H20" s="3" t="s">
        <v>69</v>
      </c>
      <c r="I20" s="3" t="s">
        <v>316</v>
      </c>
      <c r="J20" s="3" t="s">
        <v>134</v>
      </c>
      <c r="K20" s="3" t="s">
        <v>115</v>
      </c>
      <c r="L20" s="4" t="s">
        <v>474</v>
      </c>
      <c r="M20" s="4" t="s">
        <v>326</v>
      </c>
      <c r="N20" s="3" t="s">
        <v>126</v>
      </c>
      <c r="O20" s="3">
        <v>462166.0</v>
      </c>
      <c r="P20" s="3" t="s">
        <v>75</v>
      </c>
      <c r="Q20" s="3" t="s">
        <v>245</v>
      </c>
      <c r="R20" s="3">
        <v>67205.0</v>
      </c>
      <c r="S20" s="3">
        <v>7604.0</v>
      </c>
      <c r="T20" s="3">
        <v>59601.0</v>
      </c>
      <c r="U20" s="3" t="s">
        <v>75</v>
      </c>
      <c r="V20" s="3" t="s">
        <v>475</v>
      </c>
      <c r="W20" s="3">
        <v>352.0</v>
      </c>
      <c r="X20" s="3"/>
      <c r="Y20" s="3" t="s">
        <v>476</v>
      </c>
      <c r="Z20" s="3"/>
      <c r="AA20" s="3" t="s">
        <v>97</v>
      </c>
      <c r="AB20" s="3" t="s">
        <v>78</v>
      </c>
      <c r="AC20" s="3"/>
      <c r="AD20" s="3"/>
      <c r="AE20" s="3" t="s">
        <v>98</v>
      </c>
      <c r="AF20" s="3" t="s">
        <v>83</v>
      </c>
      <c r="AG20" s="3">
        <v>1.178682087</v>
      </c>
      <c r="AH20" s="3">
        <v>1.006742616</v>
      </c>
      <c r="AI20" s="3">
        <v>1.379986741</v>
      </c>
      <c r="AJ20" s="3">
        <v>0.040999739</v>
      </c>
      <c r="AK20" s="3">
        <v>452.7222874</v>
      </c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 t="s">
        <v>83</v>
      </c>
      <c r="AW20" s="3">
        <v>1.178682087</v>
      </c>
      <c r="AX20" s="3">
        <v>1.006742616</v>
      </c>
      <c r="AY20" s="3">
        <v>1.379986741</v>
      </c>
      <c r="AZ20" s="3">
        <v>0.040999739</v>
      </c>
      <c r="BA20" s="3">
        <v>0.508981887</v>
      </c>
      <c r="BB20" s="3" t="s">
        <v>83</v>
      </c>
      <c r="BC20" s="3">
        <v>1.022504538</v>
      </c>
      <c r="BD20" s="3">
        <v>0.651983212</v>
      </c>
      <c r="BE20" s="3">
        <v>1.603592716</v>
      </c>
      <c r="BF20" s="3">
        <v>1.603592716</v>
      </c>
      <c r="BG20" s="3" t="s">
        <v>83</v>
      </c>
      <c r="BH20" s="3">
        <v>1.034678765</v>
      </c>
      <c r="BI20" s="3">
        <v>0.804978355</v>
      </c>
      <c r="BJ20" s="3">
        <v>1.32992414</v>
      </c>
      <c r="BK20" s="3">
        <v>0.790103751</v>
      </c>
    </row>
    <row r="21" ht="15.75" customHeight="1">
      <c r="A21" s="20">
        <v>2023.0</v>
      </c>
      <c r="B21" s="20" t="s">
        <v>249</v>
      </c>
      <c r="C21" s="21" t="s">
        <v>477</v>
      </c>
      <c r="D21" s="20" t="s">
        <v>454</v>
      </c>
      <c r="E21" s="20" t="s">
        <v>90</v>
      </c>
      <c r="F21" s="20" t="s">
        <v>455</v>
      </c>
      <c r="G21" s="20" t="s">
        <v>460</v>
      </c>
      <c r="H21" s="20" t="s">
        <v>327</v>
      </c>
      <c r="I21" s="20" t="s">
        <v>327</v>
      </c>
      <c r="J21" s="20" t="s">
        <v>250</v>
      </c>
      <c r="K21" s="20" t="s">
        <v>93</v>
      </c>
      <c r="L21" s="22" t="s">
        <v>331</v>
      </c>
      <c r="M21" s="22" t="s">
        <v>332</v>
      </c>
      <c r="N21" s="20" t="s">
        <v>72</v>
      </c>
      <c r="O21" s="20">
        <v>697734.0</v>
      </c>
      <c r="P21" s="20" t="s">
        <v>73</v>
      </c>
      <c r="Q21" s="20" t="s">
        <v>102</v>
      </c>
      <c r="R21" s="20">
        <v>21761.0</v>
      </c>
      <c r="S21" s="20">
        <v>7016.0</v>
      </c>
      <c r="T21" s="20">
        <v>14745.0</v>
      </c>
      <c r="U21" s="20" t="s">
        <v>73</v>
      </c>
      <c r="V21" s="20"/>
      <c r="W21" s="20">
        <v>293.0</v>
      </c>
      <c r="X21" s="20"/>
      <c r="Y21" s="20"/>
      <c r="Z21" s="20"/>
      <c r="AA21" s="20" t="s">
        <v>97</v>
      </c>
      <c r="AB21" s="20" t="s">
        <v>78</v>
      </c>
      <c r="AC21" s="20"/>
      <c r="AD21" s="20"/>
      <c r="AE21" s="20" t="s">
        <v>98</v>
      </c>
      <c r="AF21" s="20" t="s">
        <v>83</v>
      </c>
      <c r="AG21" s="23">
        <v>1.23</v>
      </c>
      <c r="AH21" s="23">
        <v>0.98</v>
      </c>
      <c r="AI21" s="23">
        <v>1.56</v>
      </c>
      <c r="AJ21" s="20">
        <v>0.079</v>
      </c>
      <c r="AK21" s="20">
        <v>246.15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 t="s">
        <v>83</v>
      </c>
      <c r="AW21" s="20">
        <v>1.23</v>
      </c>
      <c r="AX21" s="20">
        <v>0.98</v>
      </c>
      <c r="AY21" s="20">
        <v>1.56</v>
      </c>
      <c r="AZ21" s="20"/>
      <c r="BA21" s="20"/>
      <c r="BB21" s="20" t="s">
        <v>83</v>
      </c>
      <c r="BC21" s="23">
        <v>0.91</v>
      </c>
      <c r="BD21" s="23">
        <v>0.42</v>
      </c>
      <c r="BE21" s="23">
        <v>1.97</v>
      </c>
      <c r="BF21" s="20">
        <v>0.818</v>
      </c>
      <c r="BG21" s="20" t="s">
        <v>83</v>
      </c>
      <c r="BH21" s="23">
        <v>1.43</v>
      </c>
      <c r="BI21" s="23">
        <v>1.01</v>
      </c>
      <c r="BJ21" s="23">
        <v>2.04</v>
      </c>
      <c r="BK21" s="20">
        <v>0.046</v>
      </c>
    </row>
    <row r="22" ht="15.0" customHeight="1">
      <c r="A22" s="3">
        <v>2019.0</v>
      </c>
      <c r="B22" s="4" t="s">
        <v>386</v>
      </c>
      <c r="C22" s="3"/>
      <c r="D22" s="3" t="s">
        <v>454</v>
      </c>
      <c r="E22" s="3" t="s">
        <v>90</v>
      </c>
      <c r="F22" s="4" t="s">
        <v>455</v>
      </c>
      <c r="G22" s="4" t="s">
        <v>460</v>
      </c>
      <c r="H22" s="4" t="s">
        <v>427</v>
      </c>
      <c r="I22" s="4" t="s">
        <v>427</v>
      </c>
      <c r="J22" s="4" t="s">
        <v>457</v>
      </c>
      <c r="K22" s="4" t="s">
        <v>93</v>
      </c>
      <c r="L22" s="4" t="s">
        <v>430</v>
      </c>
      <c r="M22" s="4" t="s">
        <v>431</v>
      </c>
      <c r="N22" s="3" t="s">
        <v>72</v>
      </c>
      <c r="O22" s="4">
        <v>144446.0</v>
      </c>
      <c r="P22" s="4" t="s">
        <v>411</v>
      </c>
      <c r="Q22" s="3" t="s">
        <v>478</v>
      </c>
      <c r="R22" s="3">
        <v>40255.0</v>
      </c>
      <c r="S22" s="3">
        <v>9784.0</v>
      </c>
      <c r="T22" s="3">
        <v>30471.0</v>
      </c>
      <c r="U22" s="3" t="s">
        <v>73</v>
      </c>
      <c r="V22" s="3"/>
      <c r="W22" s="3">
        <v>33.0</v>
      </c>
      <c r="X22" s="3">
        <v>0.01</v>
      </c>
      <c r="Y22" s="3">
        <v>-0.113</v>
      </c>
      <c r="Z22" s="3">
        <v>44.92</v>
      </c>
      <c r="AA22" s="3" t="s">
        <v>119</v>
      </c>
      <c r="AB22" s="3" t="s">
        <v>78</v>
      </c>
      <c r="AC22" s="3"/>
      <c r="AD22" s="3"/>
      <c r="AE22" s="3" t="s">
        <v>98</v>
      </c>
      <c r="AF22" s="3" t="s">
        <v>80</v>
      </c>
      <c r="AG22" s="3">
        <v>-0.362</v>
      </c>
      <c r="AH22" s="3"/>
      <c r="AI22" s="3"/>
      <c r="AJ22" s="3">
        <v>0.059</v>
      </c>
      <c r="AK22" s="3" t="s">
        <v>479</v>
      </c>
      <c r="AL22" s="3">
        <v>0.191</v>
      </c>
      <c r="AM22" s="3"/>
      <c r="AN22" s="3"/>
      <c r="AO22" s="3"/>
      <c r="AP22" s="3"/>
      <c r="AQ22" s="3"/>
      <c r="AR22" s="3"/>
      <c r="AS22" s="3">
        <f t="shared" ref="AS22:AS23" si="8">EXP(AG22)</f>
        <v>0.6962823678</v>
      </c>
      <c r="AT22" s="3">
        <f t="shared" ref="AT22:AT23" si="9">EXP((AG22-1.96*AL22))</f>
        <v>0.4788537748</v>
      </c>
      <c r="AU22" s="3">
        <f t="shared" ref="AU22:AU23" si="10">EXP((AG22+1.96*AL22))</f>
        <v>1.0124367</v>
      </c>
      <c r="AV22" s="3" t="s">
        <v>83</v>
      </c>
      <c r="AW22" s="3">
        <v>0.696282367841771</v>
      </c>
      <c r="AX22" s="3">
        <v>0.47885377479637586</v>
      </c>
      <c r="AY22" s="3">
        <v>1.0124367004802244</v>
      </c>
      <c r="AZ22" s="3">
        <v>-0.0135642916851928</v>
      </c>
      <c r="BA22" s="3">
        <v>0.499940998437856</v>
      </c>
      <c r="BB22" s="3" t="s">
        <v>80</v>
      </c>
      <c r="BC22" s="3">
        <v>0.155202976475282</v>
      </c>
      <c r="BD22" s="3">
        <v>0.781208282376726</v>
      </c>
      <c r="BE22" s="3"/>
      <c r="BF22" s="3">
        <v>0.84381780254442</v>
      </c>
      <c r="BG22" s="3" t="s">
        <v>80</v>
      </c>
      <c r="BH22" s="3">
        <v>-0.206475562272573</v>
      </c>
      <c r="BI22" s="3">
        <v>0.260675482817656</v>
      </c>
      <c r="BJ22" s="3"/>
      <c r="BK22" s="3">
        <v>0.428314644162654</v>
      </c>
    </row>
    <row r="23" ht="15.0" customHeight="1">
      <c r="A23" s="3">
        <v>2019.0</v>
      </c>
      <c r="B23" s="4" t="s">
        <v>386</v>
      </c>
      <c r="C23" s="3"/>
      <c r="D23" s="3" t="s">
        <v>454</v>
      </c>
      <c r="E23" s="3" t="s">
        <v>90</v>
      </c>
      <c r="F23" s="4" t="s">
        <v>455</v>
      </c>
      <c r="G23" s="4" t="s">
        <v>480</v>
      </c>
      <c r="H23" s="4" t="s">
        <v>427</v>
      </c>
      <c r="I23" s="4" t="s">
        <v>427</v>
      </c>
      <c r="J23" s="4" t="s">
        <v>457</v>
      </c>
      <c r="K23" s="4" t="s">
        <v>93</v>
      </c>
      <c r="L23" s="4" t="s">
        <v>430</v>
      </c>
      <c r="M23" s="4" t="s">
        <v>431</v>
      </c>
      <c r="N23" s="4" t="s">
        <v>72</v>
      </c>
      <c r="O23" s="4">
        <v>144446.0</v>
      </c>
      <c r="P23" s="4" t="s">
        <v>411</v>
      </c>
      <c r="Q23" s="3" t="s">
        <v>478</v>
      </c>
      <c r="R23" s="3">
        <v>40255.0</v>
      </c>
      <c r="S23" s="3">
        <v>9784.0</v>
      </c>
      <c r="T23" s="3">
        <v>30471.0</v>
      </c>
      <c r="U23" s="3" t="s">
        <v>73</v>
      </c>
      <c r="V23" s="3"/>
      <c r="W23" s="3">
        <v>40.0</v>
      </c>
      <c r="X23" s="3">
        <v>0.01</v>
      </c>
      <c r="Y23" s="3">
        <v>-0.078</v>
      </c>
      <c r="Z23" s="3">
        <v>54.189</v>
      </c>
      <c r="AA23" s="3" t="s">
        <v>119</v>
      </c>
      <c r="AB23" s="3" t="s">
        <v>78</v>
      </c>
      <c r="AC23" s="3"/>
      <c r="AD23" s="3"/>
      <c r="AE23" s="3" t="s">
        <v>98</v>
      </c>
      <c r="AF23" s="3" t="s">
        <v>80</v>
      </c>
      <c r="AG23" s="3">
        <v>-0.287</v>
      </c>
      <c r="AH23" s="3"/>
      <c r="AI23" s="3"/>
      <c r="AJ23" s="3">
        <v>0.041</v>
      </c>
      <c r="AK23" s="3" t="s">
        <v>481</v>
      </c>
      <c r="AL23" s="3">
        <v>0.14</v>
      </c>
      <c r="AM23" s="3"/>
      <c r="AN23" s="3"/>
      <c r="AO23" s="3"/>
      <c r="AP23" s="3"/>
      <c r="AQ23" s="3"/>
      <c r="AR23" s="3"/>
      <c r="AS23" s="3">
        <f t="shared" si="8"/>
        <v>0.7505117288</v>
      </c>
      <c r="AT23" s="3">
        <f t="shared" si="9"/>
        <v>0.5704099307</v>
      </c>
      <c r="AU23" s="3">
        <f t="shared" si="10"/>
        <v>0.9874790477</v>
      </c>
      <c r="AV23" s="3" t="s">
        <v>83</v>
      </c>
      <c r="AW23" s="3">
        <v>0.750511728837068</v>
      </c>
      <c r="AX23" s="3">
        <v>0.5704099306831676</v>
      </c>
      <c r="AY23" s="3">
        <v>0.9874790476515565</v>
      </c>
      <c r="AZ23" s="3">
        <v>-0.00523261450174486</v>
      </c>
      <c r="BA23" s="3">
        <v>0.789577911721706</v>
      </c>
      <c r="BB23" s="3" t="s">
        <v>80</v>
      </c>
      <c r="BC23" s="3">
        <v>-0.105271001874136</v>
      </c>
      <c r="BD23" s="3">
        <v>0.689450994501292</v>
      </c>
      <c r="BE23" s="3"/>
      <c r="BF23" s="3">
        <v>0.879452081957741</v>
      </c>
      <c r="BG23" s="3" t="s">
        <v>80</v>
      </c>
      <c r="BH23" s="3">
        <v>-0.118285692034418</v>
      </c>
      <c r="BI23" s="3">
        <v>0.203143250262493</v>
      </c>
      <c r="BJ23" s="3"/>
      <c r="BK23" s="3">
        <v>0.56037995038887</v>
      </c>
    </row>
    <row r="24" ht="15.0" customHeight="1">
      <c r="A24" s="12">
        <v>2023.0</v>
      </c>
      <c r="B24" s="12" t="s">
        <v>249</v>
      </c>
      <c r="C24" s="16" t="s">
        <v>477</v>
      </c>
      <c r="D24" s="12" t="s">
        <v>454</v>
      </c>
      <c r="E24" s="12" t="s">
        <v>90</v>
      </c>
      <c r="F24" s="12" t="s">
        <v>455</v>
      </c>
      <c r="G24" s="12" t="s">
        <v>460</v>
      </c>
      <c r="H24" s="12" t="s">
        <v>427</v>
      </c>
      <c r="I24" s="12" t="s">
        <v>427</v>
      </c>
      <c r="J24" s="12" t="s">
        <v>250</v>
      </c>
      <c r="K24" s="12" t="s">
        <v>93</v>
      </c>
      <c r="L24" s="13" t="s">
        <v>435</v>
      </c>
      <c r="M24" s="13" t="s">
        <v>436</v>
      </c>
      <c r="N24" s="12" t="s">
        <v>72</v>
      </c>
      <c r="O24" s="12">
        <v>697734.0</v>
      </c>
      <c r="P24" s="12" t="s">
        <v>73</v>
      </c>
      <c r="Q24" s="12" t="s">
        <v>245</v>
      </c>
      <c r="R24" s="12">
        <v>413466.0</v>
      </c>
      <c r="S24" s="12">
        <v>41917.0</v>
      </c>
      <c r="T24" s="12">
        <v>371549.0</v>
      </c>
      <c r="U24" s="12" t="s">
        <v>73</v>
      </c>
      <c r="V24" s="12"/>
      <c r="W24" s="12">
        <v>242.0</v>
      </c>
      <c r="X24" s="12"/>
      <c r="Y24" s="12"/>
      <c r="Z24" s="12"/>
      <c r="AA24" s="12" t="s">
        <v>97</v>
      </c>
      <c r="AB24" s="12" t="s">
        <v>78</v>
      </c>
      <c r="AC24" s="12"/>
      <c r="AD24" s="12"/>
      <c r="AE24" s="12" t="s">
        <v>98</v>
      </c>
      <c r="AF24" s="12" t="s">
        <v>83</v>
      </c>
      <c r="AG24" s="17">
        <v>0.97</v>
      </c>
      <c r="AH24" s="17">
        <v>0.89</v>
      </c>
      <c r="AI24" s="17">
        <v>1.05</v>
      </c>
      <c r="AJ24" s="12">
        <v>0.45997540981605</v>
      </c>
      <c r="AK24" s="12">
        <v>240.6</v>
      </c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 t="s">
        <v>83</v>
      </c>
      <c r="AW24" s="12">
        <v>0.97</v>
      </c>
      <c r="AX24" s="12">
        <v>0.89</v>
      </c>
      <c r="AY24" s="12">
        <v>1.05</v>
      </c>
      <c r="AZ24" s="12"/>
      <c r="BA24" s="12"/>
      <c r="BB24" s="12" t="s">
        <v>83</v>
      </c>
      <c r="BC24" s="17">
        <v>1.07</v>
      </c>
      <c r="BD24" s="17">
        <v>0.85</v>
      </c>
      <c r="BE24" s="17">
        <v>1.34</v>
      </c>
      <c r="BF24" s="12">
        <v>0.56576262311524</v>
      </c>
      <c r="BG24" s="12" t="s">
        <v>83</v>
      </c>
      <c r="BH24" s="17">
        <v>0.95</v>
      </c>
      <c r="BI24" s="17">
        <v>0.82</v>
      </c>
      <c r="BJ24" s="17">
        <v>1.09</v>
      </c>
      <c r="BK24" s="12">
        <v>0.56576262311524</v>
      </c>
    </row>
    <row r="25" ht="19.5" customHeight="1">
      <c r="A25" s="20">
        <v>2023.0</v>
      </c>
      <c r="B25" s="20" t="s">
        <v>249</v>
      </c>
      <c r="C25" s="21" t="s">
        <v>477</v>
      </c>
      <c r="D25" s="20" t="s">
        <v>454</v>
      </c>
      <c r="E25" s="20" t="s">
        <v>90</v>
      </c>
      <c r="F25" s="20" t="s">
        <v>455</v>
      </c>
      <c r="G25" s="20" t="s">
        <v>460</v>
      </c>
      <c r="H25" s="20" t="s">
        <v>377</v>
      </c>
      <c r="I25" s="20" t="s">
        <v>377</v>
      </c>
      <c r="J25" s="20" t="s">
        <v>250</v>
      </c>
      <c r="K25" s="20" t="s">
        <v>93</v>
      </c>
      <c r="L25" s="22" t="s">
        <v>482</v>
      </c>
      <c r="M25" s="22" t="s">
        <v>379</v>
      </c>
      <c r="N25" s="20" t="s">
        <v>72</v>
      </c>
      <c r="O25" s="20">
        <v>697734.0</v>
      </c>
      <c r="P25" s="20" t="s">
        <v>73</v>
      </c>
      <c r="Q25" s="20" t="s">
        <v>102</v>
      </c>
      <c r="R25" s="20">
        <v>72517.0</v>
      </c>
      <c r="S25" s="20">
        <v>16992.0</v>
      </c>
      <c r="T25" s="20">
        <v>55525.0</v>
      </c>
      <c r="U25" s="20" t="s">
        <v>73</v>
      </c>
      <c r="V25" s="20"/>
      <c r="W25" s="20">
        <v>271.0</v>
      </c>
      <c r="X25" s="20"/>
      <c r="Y25" s="20"/>
      <c r="Z25" s="20"/>
      <c r="AA25" s="20" t="s">
        <v>97</v>
      </c>
      <c r="AB25" s="20" t="s">
        <v>78</v>
      </c>
      <c r="AC25" s="20"/>
      <c r="AD25" s="20"/>
      <c r="AE25" s="20" t="s">
        <v>98</v>
      </c>
      <c r="AF25" s="20" t="s">
        <v>83</v>
      </c>
      <c r="AG25" s="23">
        <v>1.29</v>
      </c>
      <c r="AH25" s="23">
        <v>1.15</v>
      </c>
      <c r="AI25" s="23">
        <v>1.45</v>
      </c>
      <c r="AJ25" s="20">
        <v>1.20769716977934E-5</v>
      </c>
      <c r="AK25" s="20">
        <v>234.01</v>
      </c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 t="s">
        <v>83</v>
      </c>
      <c r="AW25" s="20">
        <v>1.29</v>
      </c>
      <c r="AX25" s="20">
        <v>1.15</v>
      </c>
      <c r="AY25" s="20">
        <v>1.45</v>
      </c>
      <c r="AZ25" s="20"/>
      <c r="BA25" s="20"/>
      <c r="BB25" s="20" t="s">
        <v>83</v>
      </c>
      <c r="BC25" s="23">
        <v>1.01</v>
      </c>
      <c r="BD25" s="23">
        <v>0.73</v>
      </c>
      <c r="BE25" s="23">
        <v>1.4</v>
      </c>
      <c r="BF25" s="20">
        <v>0.941</v>
      </c>
      <c r="BG25" s="20" t="s">
        <v>83</v>
      </c>
      <c r="BH25" s="23">
        <v>1.14</v>
      </c>
      <c r="BI25" s="23">
        <v>0.94</v>
      </c>
      <c r="BJ25" s="23">
        <v>1.38</v>
      </c>
      <c r="BK25" s="20">
        <v>0.179</v>
      </c>
    </row>
    <row r="26" ht="19.5" customHeight="1">
      <c r="A26" s="20">
        <v>2023.0</v>
      </c>
      <c r="B26" s="20" t="s">
        <v>249</v>
      </c>
      <c r="C26" s="21" t="s">
        <v>477</v>
      </c>
      <c r="D26" s="20" t="s">
        <v>454</v>
      </c>
      <c r="E26" s="20" t="s">
        <v>90</v>
      </c>
      <c r="F26" s="20" t="s">
        <v>455</v>
      </c>
      <c r="G26" s="20" t="s">
        <v>460</v>
      </c>
      <c r="H26" s="20" t="s">
        <v>418</v>
      </c>
      <c r="I26" s="20" t="s">
        <v>483</v>
      </c>
      <c r="J26" s="20" t="s">
        <v>250</v>
      </c>
      <c r="K26" s="20" t="s">
        <v>93</v>
      </c>
      <c r="L26" s="22" t="s">
        <v>482</v>
      </c>
      <c r="M26" s="22" t="s">
        <v>424</v>
      </c>
      <c r="N26" s="20" t="s">
        <v>72</v>
      </c>
      <c r="O26" s="20">
        <v>697734.0</v>
      </c>
      <c r="P26" s="20" t="s">
        <v>73</v>
      </c>
      <c r="Q26" s="20" t="s">
        <v>245</v>
      </c>
      <c r="R26" s="20">
        <v>9725.0</v>
      </c>
      <c r="S26" s="20">
        <v>2688.0</v>
      </c>
      <c r="T26" s="20">
        <v>7037.0</v>
      </c>
      <c r="U26" s="20" t="s">
        <v>73</v>
      </c>
      <c r="V26" s="20"/>
      <c r="W26" s="20">
        <v>288.0</v>
      </c>
      <c r="X26" s="20"/>
      <c r="Y26" s="20"/>
      <c r="Z26" s="20"/>
      <c r="AA26" s="20" t="s">
        <v>97</v>
      </c>
      <c r="AB26" s="20" t="s">
        <v>78</v>
      </c>
      <c r="AC26" s="20"/>
      <c r="AD26" s="20"/>
      <c r="AE26" s="20" t="s">
        <v>98</v>
      </c>
      <c r="AF26" s="20" t="s">
        <v>83</v>
      </c>
      <c r="AG26" s="23">
        <v>0.59</v>
      </c>
      <c r="AH26" s="23">
        <v>0.44</v>
      </c>
      <c r="AI26" s="23">
        <v>0.78</v>
      </c>
      <c r="AJ26" s="20">
        <v>2.49836908483588E-4</v>
      </c>
      <c r="AK26" s="20">
        <v>258.89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 t="s">
        <v>83</v>
      </c>
      <c r="AW26" s="20">
        <v>0.59</v>
      </c>
      <c r="AX26" s="20">
        <v>0.44</v>
      </c>
      <c r="AY26" s="20">
        <v>0.78</v>
      </c>
      <c r="AZ26" s="20"/>
      <c r="BA26" s="20"/>
      <c r="BB26" s="20" t="s">
        <v>83</v>
      </c>
      <c r="BC26" s="23">
        <v>0.57</v>
      </c>
      <c r="BD26" s="23">
        <v>0.25</v>
      </c>
      <c r="BE26" s="23">
        <v>1.28</v>
      </c>
      <c r="BF26" s="20">
        <v>0.175725006994279</v>
      </c>
      <c r="BG26" s="20" t="s">
        <v>83</v>
      </c>
      <c r="BH26" s="23">
        <v>0.54</v>
      </c>
      <c r="BI26" s="23">
        <v>0.34</v>
      </c>
      <c r="BJ26" s="23">
        <v>0.86</v>
      </c>
      <c r="BK26" s="20">
        <v>0.00921388063548353</v>
      </c>
    </row>
    <row r="27" ht="31.5" customHeight="1">
      <c r="A27" s="3">
        <v>2023.0</v>
      </c>
      <c r="B27" s="3" t="s">
        <v>249</v>
      </c>
      <c r="C27" s="5" t="s">
        <v>64</v>
      </c>
      <c r="D27" s="3" t="s">
        <v>454</v>
      </c>
      <c r="E27" s="3" t="s">
        <v>90</v>
      </c>
      <c r="F27" s="3" t="s">
        <v>455</v>
      </c>
      <c r="G27" s="3" t="s">
        <v>460</v>
      </c>
      <c r="H27" s="4" t="s">
        <v>357</v>
      </c>
      <c r="I27" s="4" t="s">
        <v>365</v>
      </c>
      <c r="J27" s="3" t="s">
        <v>250</v>
      </c>
      <c r="K27" s="3" t="s">
        <v>156</v>
      </c>
      <c r="L27" s="4" t="s">
        <v>367</v>
      </c>
      <c r="M27" s="4" t="s">
        <v>368</v>
      </c>
      <c r="N27" s="3" t="s">
        <v>72</v>
      </c>
      <c r="O27" s="3">
        <v>697734.0</v>
      </c>
      <c r="P27" s="3" t="s">
        <v>73</v>
      </c>
      <c r="Q27" s="3" t="s">
        <v>245</v>
      </c>
      <c r="R27" s="3">
        <v>23212.0</v>
      </c>
      <c r="S27" s="3">
        <v>151447.0</v>
      </c>
      <c r="T27" s="3">
        <v>174659.0</v>
      </c>
      <c r="U27" s="3" t="s">
        <v>73</v>
      </c>
      <c r="V27" s="3"/>
      <c r="W27" s="3">
        <v>295.0</v>
      </c>
      <c r="X27" s="3"/>
      <c r="Y27" s="3"/>
      <c r="Z27" s="3"/>
      <c r="AA27" s="3" t="s">
        <v>97</v>
      </c>
      <c r="AB27" s="3" t="s">
        <v>78</v>
      </c>
      <c r="AC27" s="3"/>
      <c r="AD27" s="3"/>
      <c r="AE27" s="3" t="s">
        <v>98</v>
      </c>
      <c r="AF27" s="3" t="s">
        <v>83</v>
      </c>
      <c r="AG27" s="6">
        <v>1.24</v>
      </c>
      <c r="AH27" s="6">
        <v>1.1</v>
      </c>
      <c r="AI27" s="6">
        <v>1.4</v>
      </c>
      <c r="AJ27" s="3">
        <v>4.29564917323673E-4</v>
      </c>
      <c r="AK27" s="3">
        <v>224.8</v>
      </c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 t="s">
        <v>83</v>
      </c>
      <c r="AW27" s="3">
        <v>1.24</v>
      </c>
      <c r="AX27" s="3">
        <v>1.1</v>
      </c>
      <c r="AY27" s="3">
        <v>1.4</v>
      </c>
      <c r="AZ27" s="3"/>
      <c r="BA27" s="3"/>
      <c r="BB27" s="3" t="s">
        <v>83</v>
      </c>
      <c r="BC27" s="6">
        <v>0.91</v>
      </c>
      <c r="BD27" s="6">
        <v>0.65</v>
      </c>
      <c r="BE27" s="6">
        <v>1.29</v>
      </c>
      <c r="BF27" s="3">
        <v>0.608922638705291</v>
      </c>
      <c r="BG27" s="3" t="s">
        <v>83</v>
      </c>
      <c r="BH27" s="6">
        <v>1.13</v>
      </c>
      <c r="BI27" s="6">
        <v>0.94</v>
      </c>
      <c r="BJ27" s="6">
        <v>1.36</v>
      </c>
      <c r="BK27" s="3">
        <v>0.196713626575623</v>
      </c>
    </row>
    <row r="28" ht="15.0" customHeight="1">
      <c r="A28" s="3">
        <v>2021.0</v>
      </c>
      <c r="B28" s="4" t="s">
        <v>355</v>
      </c>
      <c r="C28" s="3"/>
      <c r="D28" s="3" t="s">
        <v>454</v>
      </c>
      <c r="E28" s="3" t="s">
        <v>90</v>
      </c>
      <c r="F28" s="4" t="s">
        <v>455</v>
      </c>
      <c r="G28" s="4" t="s">
        <v>484</v>
      </c>
      <c r="H28" s="4" t="s">
        <v>357</v>
      </c>
      <c r="I28" s="4" t="s">
        <v>365</v>
      </c>
      <c r="J28" s="4" t="s">
        <v>485</v>
      </c>
      <c r="K28" s="4" t="s">
        <v>115</v>
      </c>
      <c r="L28" s="4" t="s">
        <v>367</v>
      </c>
      <c r="M28" s="4" t="s">
        <v>368</v>
      </c>
      <c r="N28" s="4" t="s">
        <v>126</v>
      </c>
      <c r="O28" s="4">
        <v>6567.0</v>
      </c>
      <c r="P28" s="4" t="s">
        <v>256</v>
      </c>
      <c r="Q28" s="3" t="s">
        <v>369</v>
      </c>
      <c r="R28" s="3">
        <v>51036.0</v>
      </c>
      <c r="S28" s="3">
        <v>11920.0</v>
      </c>
      <c r="T28" s="3">
        <v>39116.0</v>
      </c>
      <c r="U28" s="3" t="s">
        <v>256</v>
      </c>
      <c r="V28" s="3"/>
      <c r="W28" s="3">
        <v>1670.0</v>
      </c>
      <c r="X28" s="3"/>
      <c r="Y28" s="3"/>
      <c r="Z28" s="3">
        <v>11.51</v>
      </c>
      <c r="AA28" s="3" t="s">
        <v>97</v>
      </c>
      <c r="AB28" s="3" t="s">
        <v>78</v>
      </c>
      <c r="AC28" s="3"/>
      <c r="AD28" s="3"/>
      <c r="AE28" s="3" t="s">
        <v>98</v>
      </c>
      <c r="AF28" s="3" t="s">
        <v>80</v>
      </c>
      <c r="AG28" s="3">
        <v>-0.003</v>
      </c>
      <c r="AH28" s="3"/>
      <c r="AI28" s="3"/>
      <c r="AJ28" s="3">
        <v>0.671</v>
      </c>
      <c r="AK28" s="3"/>
      <c r="AL28" s="3">
        <v>0.007</v>
      </c>
      <c r="AM28" s="3"/>
      <c r="AN28" s="3"/>
      <c r="AO28" s="3"/>
      <c r="AP28" s="3"/>
      <c r="AQ28" s="3"/>
      <c r="AR28" s="3"/>
      <c r="AS28" s="3">
        <f t="shared" ref="AS28:AS33" si="11">EXP(AG28)</f>
        <v>0.9970044955</v>
      </c>
      <c r="AT28" s="3">
        <f t="shared" ref="AT28:AT33" si="12">EXP((AG28-1.96*AL28))</f>
        <v>0.9834190034</v>
      </c>
      <c r="AU28" s="3">
        <f t="shared" ref="AU28:AU33" si="13">EXP((AG28+1.96*AL28))</f>
        <v>1.010777665</v>
      </c>
      <c r="AV28" s="3" t="s">
        <v>83</v>
      </c>
      <c r="AW28" s="3">
        <v>0.997004495503373</v>
      </c>
      <c r="AX28" s="3">
        <v>0.9834190034094371</v>
      </c>
      <c r="AY28" s="3">
        <v>1.0107776650723166</v>
      </c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ht="18.75" customHeight="1">
      <c r="A29" s="3">
        <v>2021.0</v>
      </c>
      <c r="B29" s="4" t="s">
        <v>355</v>
      </c>
      <c r="C29" s="3"/>
      <c r="D29" s="3" t="s">
        <v>454</v>
      </c>
      <c r="E29" s="3" t="s">
        <v>90</v>
      </c>
      <c r="F29" s="4" t="s">
        <v>455</v>
      </c>
      <c r="G29" s="4" t="s">
        <v>486</v>
      </c>
      <c r="H29" s="4" t="s">
        <v>357</v>
      </c>
      <c r="I29" s="4" t="s">
        <v>365</v>
      </c>
      <c r="J29" s="4" t="s">
        <v>485</v>
      </c>
      <c r="K29" s="4" t="s">
        <v>115</v>
      </c>
      <c r="L29" s="4" t="s">
        <v>367</v>
      </c>
      <c r="M29" s="4" t="s">
        <v>368</v>
      </c>
      <c r="N29" s="4" t="s">
        <v>126</v>
      </c>
      <c r="O29" s="4">
        <v>6570.0</v>
      </c>
      <c r="P29" s="4" t="s">
        <v>256</v>
      </c>
      <c r="Q29" s="3" t="s">
        <v>369</v>
      </c>
      <c r="R29" s="3">
        <v>51036.0</v>
      </c>
      <c r="S29" s="3">
        <v>11920.0</v>
      </c>
      <c r="T29" s="3">
        <v>39116.0</v>
      </c>
      <c r="U29" s="3" t="s">
        <v>256</v>
      </c>
      <c r="V29" s="3"/>
      <c r="W29" s="3">
        <v>1688.0</v>
      </c>
      <c r="X29" s="3"/>
      <c r="Y29" s="3"/>
      <c r="Z29" s="3">
        <v>14.45</v>
      </c>
      <c r="AA29" s="3" t="s">
        <v>97</v>
      </c>
      <c r="AB29" s="3" t="s">
        <v>78</v>
      </c>
      <c r="AC29" s="3"/>
      <c r="AD29" s="3"/>
      <c r="AE29" s="3" t="s">
        <v>98</v>
      </c>
      <c r="AF29" s="3" t="s">
        <v>80</v>
      </c>
      <c r="AG29" s="3">
        <v>0.013</v>
      </c>
      <c r="AH29" s="3"/>
      <c r="AI29" s="3"/>
      <c r="AJ29" s="3">
        <v>0.055</v>
      </c>
      <c r="AK29" s="3"/>
      <c r="AL29" s="3">
        <v>0.007</v>
      </c>
      <c r="AM29" s="3"/>
      <c r="AN29" s="3"/>
      <c r="AO29" s="3"/>
      <c r="AP29" s="3"/>
      <c r="AQ29" s="3"/>
      <c r="AR29" s="3"/>
      <c r="AS29" s="3">
        <f t="shared" si="11"/>
        <v>1.013084867</v>
      </c>
      <c r="AT29" s="3">
        <f t="shared" si="12"/>
        <v>0.9992802591</v>
      </c>
      <c r="AU29" s="3">
        <f t="shared" si="13"/>
        <v>1.02708018</v>
      </c>
      <c r="AV29" s="3" t="s">
        <v>83</v>
      </c>
      <c r="AW29" s="3">
        <v>1.0130848673598092</v>
      </c>
      <c r="AX29" s="3">
        <v>0.9992802591378032</v>
      </c>
      <c r="AY29" s="3">
        <v>1.027080180047775</v>
      </c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ht="30.0" customHeight="1">
      <c r="A30" s="3">
        <v>2021.0</v>
      </c>
      <c r="B30" s="4" t="s">
        <v>355</v>
      </c>
      <c r="C30" s="3"/>
      <c r="D30" s="3" t="s">
        <v>454</v>
      </c>
      <c r="E30" s="3" t="s">
        <v>90</v>
      </c>
      <c r="F30" s="4" t="s">
        <v>455</v>
      </c>
      <c r="G30" s="4" t="s">
        <v>487</v>
      </c>
      <c r="H30" s="4" t="s">
        <v>357</v>
      </c>
      <c r="I30" s="4" t="s">
        <v>358</v>
      </c>
      <c r="J30" s="4" t="s">
        <v>488</v>
      </c>
      <c r="K30" s="4" t="s">
        <v>115</v>
      </c>
      <c r="L30" s="4" t="s">
        <v>360</v>
      </c>
      <c r="M30" s="4" t="s">
        <v>361</v>
      </c>
      <c r="N30" s="4" t="s">
        <v>126</v>
      </c>
      <c r="O30" s="4">
        <v>190879.0</v>
      </c>
      <c r="P30" s="4" t="s">
        <v>489</v>
      </c>
      <c r="Q30" s="3" t="s">
        <v>363</v>
      </c>
      <c r="R30" s="3">
        <v>15656.0</v>
      </c>
      <c r="S30" s="3">
        <v>6128.0</v>
      </c>
      <c r="T30" s="3">
        <v>9528.0</v>
      </c>
      <c r="U30" s="3" t="s">
        <v>362</v>
      </c>
      <c r="V30" s="3" t="s">
        <v>168</v>
      </c>
      <c r="W30" s="3">
        <v>1304.0</v>
      </c>
      <c r="X30" s="3"/>
      <c r="Y30" s="3"/>
      <c r="Z30" s="3">
        <v>9.1</v>
      </c>
      <c r="AA30" s="3" t="s">
        <v>97</v>
      </c>
      <c r="AB30" s="3" t="s">
        <v>78</v>
      </c>
      <c r="AC30" s="3"/>
      <c r="AD30" s="3"/>
      <c r="AE30" s="3" t="s">
        <v>98</v>
      </c>
      <c r="AF30" s="3" t="s">
        <v>80</v>
      </c>
      <c r="AG30" s="3">
        <v>0.162</v>
      </c>
      <c r="AH30" s="3"/>
      <c r="AI30" s="3"/>
      <c r="AJ30" s="3">
        <v>0.00246</v>
      </c>
      <c r="AK30" s="3"/>
      <c r="AL30" s="3">
        <v>0.053</v>
      </c>
      <c r="AM30" s="3"/>
      <c r="AN30" s="3"/>
      <c r="AO30" s="3"/>
      <c r="AP30" s="3"/>
      <c r="AQ30" s="3"/>
      <c r="AR30" s="3"/>
      <c r="AS30" s="3">
        <f t="shared" si="11"/>
        <v>1.175860241</v>
      </c>
      <c r="AT30" s="3">
        <f t="shared" si="12"/>
        <v>1.059842169</v>
      </c>
      <c r="AU30" s="3">
        <f t="shared" si="13"/>
        <v>1.3045785</v>
      </c>
      <c r="AV30" s="3" t="s">
        <v>83</v>
      </c>
      <c r="AW30" s="3">
        <v>1.1758602413209998</v>
      </c>
      <c r="AX30" s="3">
        <v>1.059842169140026</v>
      </c>
      <c r="AY30" s="3">
        <v>1.304578499873602</v>
      </c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ht="15.0" customHeight="1">
      <c r="A31" s="3">
        <v>2021.0</v>
      </c>
      <c r="B31" s="4" t="s">
        <v>355</v>
      </c>
      <c r="C31" s="5" t="s">
        <v>64</v>
      </c>
      <c r="D31" s="3" t="s">
        <v>454</v>
      </c>
      <c r="E31" s="3" t="s">
        <v>90</v>
      </c>
      <c r="F31" s="4" t="s">
        <v>455</v>
      </c>
      <c r="G31" s="4" t="s">
        <v>490</v>
      </c>
      <c r="H31" s="4" t="s">
        <v>357</v>
      </c>
      <c r="I31" s="4" t="s">
        <v>365</v>
      </c>
      <c r="J31" s="4" t="s">
        <v>485</v>
      </c>
      <c r="K31" s="4" t="s">
        <v>115</v>
      </c>
      <c r="L31" s="4" t="s">
        <v>367</v>
      </c>
      <c r="M31" s="4" t="s">
        <v>368</v>
      </c>
      <c r="N31" s="4" t="s">
        <v>126</v>
      </c>
      <c r="O31" s="4">
        <v>6453.0</v>
      </c>
      <c r="P31" s="4" t="s">
        <v>256</v>
      </c>
      <c r="Q31" s="3" t="s">
        <v>369</v>
      </c>
      <c r="R31" s="3">
        <v>51036.0</v>
      </c>
      <c r="S31" s="3">
        <v>11920.0</v>
      </c>
      <c r="T31" s="3">
        <v>39116.0</v>
      </c>
      <c r="U31" s="3" t="s">
        <v>256</v>
      </c>
      <c r="V31" s="3"/>
      <c r="W31" s="3">
        <v>2409.0</v>
      </c>
      <c r="X31" s="3"/>
      <c r="Y31" s="3"/>
      <c r="Z31" s="3">
        <v>13.57</v>
      </c>
      <c r="AA31" s="3" t="s">
        <v>97</v>
      </c>
      <c r="AB31" s="3" t="s">
        <v>78</v>
      </c>
      <c r="AC31" s="3"/>
      <c r="AD31" s="3"/>
      <c r="AE31" s="3" t="s">
        <v>98</v>
      </c>
      <c r="AF31" s="3" t="s">
        <v>80</v>
      </c>
      <c r="AG31" s="3">
        <v>0.024</v>
      </c>
      <c r="AH31" s="3"/>
      <c r="AI31" s="3"/>
      <c r="AJ31" s="3">
        <v>1.91E-4</v>
      </c>
      <c r="AK31" s="3"/>
      <c r="AL31" s="3">
        <v>0.006</v>
      </c>
      <c r="AM31" s="3"/>
      <c r="AN31" s="3"/>
      <c r="AO31" s="3"/>
      <c r="AP31" s="3"/>
      <c r="AQ31" s="3"/>
      <c r="AR31" s="3"/>
      <c r="AS31" s="3">
        <f t="shared" si="11"/>
        <v>1.024290318</v>
      </c>
      <c r="AT31" s="3">
        <f t="shared" si="12"/>
        <v>1.012315215</v>
      </c>
      <c r="AU31" s="3">
        <f t="shared" si="13"/>
        <v>1.036407079</v>
      </c>
      <c r="AV31" s="3" t="s">
        <v>83</v>
      </c>
      <c r="AW31" s="3">
        <v>1.0242903178906215</v>
      </c>
      <c r="AX31" s="3">
        <v>1.0123152153654196</v>
      </c>
      <c r="AY31" s="3">
        <v>1.036407078941066</v>
      </c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ht="30.0" customHeight="1">
      <c r="A32" s="3">
        <v>2021.0</v>
      </c>
      <c r="B32" s="4" t="s">
        <v>355</v>
      </c>
      <c r="C32" s="3"/>
      <c r="D32" s="3" t="s">
        <v>454</v>
      </c>
      <c r="E32" s="3" t="s">
        <v>90</v>
      </c>
      <c r="F32" s="4" t="s">
        <v>455</v>
      </c>
      <c r="G32" s="4" t="s">
        <v>491</v>
      </c>
      <c r="H32" s="3" t="s">
        <v>357</v>
      </c>
      <c r="I32" s="4" t="s">
        <v>358</v>
      </c>
      <c r="J32" s="4" t="s">
        <v>485</v>
      </c>
      <c r="K32" s="4" t="s">
        <v>115</v>
      </c>
      <c r="L32" s="4" t="s">
        <v>367</v>
      </c>
      <c r="M32" s="4" t="s">
        <v>368</v>
      </c>
      <c r="N32" s="3" t="s">
        <v>126</v>
      </c>
      <c r="O32" s="4">
        <v>6452.0</v>
      </c>
      <c r="P32" s="4" t="s">
        <v>256</v>
      </c>
      <c r="Q32" s="4" t="s">
        <v>369</v>
      </c>
      <c r="R32" s="4">
        <v>51036.0</v>
      </c>
      <c r="S32" s="3">
        <v>11920.0</v>
      </c>
      <c r="T32" s="3">
        <v>39116.0</v>
      </c>
      <c r="U32" s="3" t="s">
        <v>256</v>
      </c>
      <c r="V32" s="3"/>
      <c r="W32" s="3">
        <v>1756.0</v>
      </c>
      <c r="X32" s="3"/>
      <c r="Y32" s="3"/>
      <c r="Z32" s="3">
        <v>11.38</v>
      </c>
      <c r="AA32" s="3" t="s">
        <v>97</v>
      </c>
      <c r="AB32" s="3" t="s">
        <v>78</v>
      </c>
      <c r="AC32" s="3"/>
      <c r="AD32" s="3"/>
      <c r="AE32" s="3" t="s">
        <v>98</v>
      </c>
      <c r="AF32" s="3" t="s">
        <v>80</v>
      </c>
      <c r="AG32" s="3">
        <v>-0.002</v>
      </c>
      <c r="AH32" s="3"/>
      <c r="AI32" s="3"/>
      <c r="AJ32" s="3">
        <v>0.802</v>
      </c>
      <c r="AK32" s="3"/>
      <c r="AL32" s="3">
        <v>0.007</v>
      </c>
      <c r="AM32" s="3"/>
      <c r="AN32" s="3"/>
      <c r="AO32" s="3"/>
      <c r="AP32" s="3"/>
      <c r="AQ32" s="3"/>
      <c r="AR32" s="3"/>
      <c r="AS32" s="3">
        <f t="shared" si="11"/>
        <v>0.9980019987</v>
      </c>
      <c r="AT32" s="3">
        <f t="shared" si="12"/>
        <v>0.9844029143</v>
      </c>
      <c r="AU32" s="3">
        <f t="shared" si="13"/>
        <v>1.011788948</v>
      </c>
      <c r="AV32" s="3" t="s">
        <v>83</v>
      </c>
      <c r="AW32" s="3">
        <v>0.9980019986673331</v>
      </c>
      <c r="AX32" s="3">
        <v>0.9844029142862923</v>
      </c>
      <c r="AY32" s="3">
        <v>1.0117889482947264</v>
      </c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ht="30.0" customHeight="1">
      <c r="A33" s="3">
        <v>2021.0</v>
      </c>
      <c r="B33" s="4" t="s">
        <v>355</v>
      </c>
      <c r="C33" s="3"/>
      <c r="D33" s="3" t="s">
        <v>454</v>
      </c>
      <c r="E33" s="3" t="s">
        <v>90</v>
      </c>
      <c r="F33" s="4" t="s">
        <v>455</v>
      </c>
      <c r="G33" s="4" t="s">
        <v>492</v>
      </c>
      <c r="H33" s="3" t="s">
        <v>357</v>
      </c>
      <c r="I33" s="4" t="s">
        <v>358</v>
      </c>
      <c r="J33" s="4" t="s">
        <v>488</v>
      </c>
      <c r="K33" s="4" t="s">
        <v>115</v>
      </c>
      <c r="L33" s="4" t="s">
        <v>360</v>
      </c>
      <c r="M33" s="4" t="s">
        <v>361</v>
      </c>
      <c r="N33" s="3" t="s">
        <v>126</v>
      </c>
      <c r="O33" s="4">
        <v>190867.0</v>
      </c>
      <c r="P33" s="4" t="s">
        <v>489</v>
      </c>
      <c r="Q33" s="4" t="s">
        <v>363</v>
      </c>
      <c r="R33" s="4">
        <v>15656.0</v>
      </c>
      <c r="S33" s="3">
        <v>6128.0</v>
      </c>
      <c r="T33" s="3">
        <v>9528.0</v>
      </c>
      <c r="U33" s="3" t="s">
        <v>362</v>
      </c>
      <c r="V33" s="3" t="s">
        <v>168</v>
      </c>
      <c r="W33" s="3">
        <v>142.0</v>
      </c>
      <c r="X33" s="3"/>
      <c r="Y33" s="3"/>
      <c r="Z33" s="3">
        <v>49.93</v>
      </c>
      <c r="AA33" s="3" t="s">
        <v>97</v>
      </c>
      <c r="AB33" s="3" t="s">
        <v>78</v>
      </c>
      <c r="AC33" s="3"/>
      <c r="AD33" s="3"/>
      <c r="AE33" s="3" t="s">
        <v>98</v>
      </c>
      <c r="AF33" s="3" t="s">
        <v>80</v>
      </c>
      <c r="AG33" s="3">
        <v>0.326</v>
      </c>
      <c r="AH33" s="3"/>
      <c r="AI33" s="3"/>
      <c r="AJ33" s="3">
        <v>3.58E-4</v>
      </c>
      <c r="AK33" s="3"/>
      <c r="AL33" s="3">
        <v>0.091</v>
      </c>
      <c r="AM33" s="3"/>
      <c r="AN33" s="3"/>
      <c r="AO33" s="3"/>
      <c r="AP33" s="3"/>
      <c r="AQ33" s="3"/>
      <c r="AR33" s="3"/>
      <c r="AS33" s="3">
        <f t="shared" si="11"/>
        <v>1.385415369</v>
      </c>
      <c r="AT33" s="3">
        <f t="shared" si="12"/>
        <v>1.159095547</v>
      </c>
      <c r="AU33" s="3">
        <f t="shared" si="13"/>
        <v>1.655925389</v>
      </c>
      <c r="AV33" s="3" t="s">
        <v>83</v>
      </c>
      <c r="AW33" s="3">
        <v>1.3854153688727846</v>
      </c>
      <c r="AX33" s="3">
        <v>1.1590955468477033</v>
      </c>
      <c r="AY33" s="3">
        <v>1.6559253890060073</v>
      </c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ht="18.0" customHeight="1">
      <c r="A34" s="12">
        <v>2017.0</v>
      </c>
      <c r="B34" s="12" t="s">
        <v>493</v>
      </c>
      <c r="C34" s="12"/>
      <c r="D34" s="12" t="s">
        <v>454</v>
      </c>
      <c r="E34" s="12" t="s">
        <v>90</v>
      </c>
      <c r="F34" s="12" t="s">
        <v>455</v>
      </c>
      <c r="G34" s="12" t="s">
        <v>494</v>
      </c>
      <c r="H34" s="12" t="s">
        <v>357</v>
      </c>
      <c r="I34" s="12" t="s">
        <v>358</v>
      </c>
      <c r="J34" s="13" t="s">
        <v>93</v>
      </c>
      <c r="K34" s="13" t="s">
        <v>93</v>
      </c>
      <c r="L34" s="12" t="s">
        <v>495</v>
      </c>
      <c r="M34" s="12" t="s">
        <v>496</v>
      </c>
      <c r="N34" s="12" t="s">
        <v>72</v>
      </c>
      <c r="O34" s="12">
        <v>89759.0</v>
      </c>
      <c r="P34" s="12" t="s">
        <v>75</v>
      </c>
      <c r="Q34" s="12" t="s">
        <v>245</v>
      </c>
      <c r="R34" s="12">
        <v>3577.0</v>
      </c>
      <c r="S34" s="12">
        <v>966.0</v>
      </c>
      <c r="T34" s="12">
        <v>2611.0</v>
      </c>
      <c r="U34" s="12" t="s">
        <v>497</v>
      </c>
      <c r="V34" s="12"/>
      <c r="W34" s="12"/>
      <c r="X34" s="12"/>
      <c r="Y34" s="12"/>
      <c r="Z34" s="12"/>
      <c r="AA34" s="12" t="s">
        <v>97</v>
      </c>
      <c r="AB34" s="12" t="s">
        <v>78</v>
      </c>
      <c r="AC34" s="12"/>
      <c r="AD34" s="12"/>
      <c r="AE34" s="12" t="s">
        <v>98</v>
      </c>
      <c r="AF34" s="12" t="s">
        <v>83</v>
      </c>
      <c r="AG34" s="12">
        <v>0.35</v>
      </c>
      <c r="AH34" s="12">
        <v>0.17</v>
      </c>
      <c r="AI34" s="12">
        <v>0.73</v>
      </c>
      <c r="AJ34" s="12">
        <v>0.008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 t="s">
        <v>83</v>
      </c>
      <c r="AW34" s="12">
        <v>0.35</v>
      </c>
      <c r="AX34" s="12">
        <v>0.17</v>
      </c>
      <c r="AY34" s="12">
        <v>0.73</v>
      </c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</row>
    <row r="35" ht="23.25" customHeight="1">
      <c r="A35" s="3">
        <v>2023.0</v>
      </c>
      <c r="B35" s="3" t="s">
        <v>249</v>
      </c>
      <c r="C35" s="3" t="s">
        <v>498</v>
      </c>
      <c r="D35" s="3" t="s">
        <v>454</v>
      </c>
      <c r="E35" s="3" t="s">
        <v>90</v>
      </c>
      <c r="F35" s="3" t="s">
        <v>455</v>
      </c>
      <c r="G35" s="3" t="s">
        <v>460</v>
      </c>
      <c r="H35" s="3" t="s">
        <v>383</v>
      </c>
      <c r="I35" s="3" t="s">
        <v>383</v>
      </c>
      <c r="J35" s="3" t="s">
        <v>499</v>
      </c>
      <c r="K35" s="3" t="s">
        <v>462</v>
      </c>
      <c r="L35" s="4" t="s">
        <v>500</v>
      </c>
      <c r="M35" s="4" t="s">
        <v>501</v>
      </c>
      <c r="N35" s="3" t="s">
        <v>72</v>
      </c>
      <c r="O35" s="3">
        <v>697734.0</v>
      </c>
      <c r="P35" s="3" t="s">
        <v>73</v>
      </c>
      <c r="Q35" s="3" t="s">
        <v>245</v>
      </c>
      <c r="R35" s="3">
        <v>207902.0</v>
      </c>
      <c r="S35" s="3">
        <v>77258.0</v>
      </c>
      <c r="T35" s="3">
        <v>130644.0</v>
      </c>
      <c r="U35" s="3" t="s">
        <v>73</v>
      </c>
      <c r="V35" s="3"/>
      <c r="W35" s="3">
        <v>235.0</v>
      </c>
      <c r="X35" s="3"/>
      <c r="Y35" s="3"/>
      <c r="Z35" s="3"/>
      <c r="AA35" s="3" t="s">
        <v>97</v>
      </c>
      <c r="AB35" s="3" t="s">
        <v>78</v>
      </c>
      <c r="AC35" s="3"/>
      <c r="AD35" s="3"/>
      <c r="AE35" s="3" t="s">
        <v>98</v>
      </c>
      <c r="AF35" s="3" t="s">
        <v>83</v>
      </c>
      <c r="AG35" s="6">
        <v>0.93</v>
      </c>
      <c r="AH35" s="6">
        <v>0.87</v>
      </c>
      <c r="AI35" s="6">
        <v>1.01</v>
      </c>
      <c r="AJ35" s="3">
        <v>0.10791911051866</v>
      </c>
      <c r="AK35" s="3">
        <v>239.7</v>
      </c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 t="s">
        <v>83</v>
      </c>
      <c r="AW35" s="3">
        <v>0.93</v>
      </c>
      <c r="AX35" s="3">
        <v>0.87</v>
      </c>
      <c r="AY35" s="3">
        <v>1.01</v>
      </c>
      <c r="AZ35" s="3"/>
      <c r="BA35" s="3"/>
      <c r="BB35" s="3" t="s">
        <v>83</v>
      </c>
      <c r="BC35" s="3">
        <v>0.96</v>
      </c>
      <c r="BD35" s="3">
        <v>0.78</v>
      </c>
      <c r="BE35" s="3">
        <v>1.19</v>
      </c>
      <c r="BF35" s="3">
        <v>0.720482898868907</v>
      </c>
      <c r="BG35" s="3" t="s">
        <v>83</v>
      </c>
      <c r="BH35" s="6">
        <v>0.9</v>
      </c>
      <c r="BI35" s="6">
        <v>0.8</v>
      </c>
      <c r="BJ35" s="6">
        <v>1.02</v>
      </c>
      <c r="BK35" s="3">
        <v>0.113514009944918</v>
      </c>
    </row>
    <row r="36" ht="18.75" customHeight="1">
      <c r="A36" s="3">
        <v>2019.0</v>
      </c>
      <c r="B36" s="4" t="s">
        <v>386</v>
      </c>
      <c r="C36" s="3"/>
      <c r="D36" s="3" t="s">
        <v>454</v>
      </c>
      <c r="E36" s="3" t="s">
        <v>90</v>
      </c>
      <c r="F36" s="4" t="s">
        <v>455</v>
      </c>
      <c r="G36" s="4" t="s">
        <v>460</v>
      </c>
      <c r="H36" s="4" t="s">
        <v>383</v>
      </c>
      <c r="I36" s="4" t="s">
        <v>383</v>
      </c>
      <c r="J36" s="4" t="s">
        <v>457</v>
      </c>
      <c r="K36" s="4" t="s">
        <v>93</v>
      </c>
      <c r="L36" s="4" t="s">
        <v>502</v>
      </c>
      <c r="M36" s="4" t="s">
        <v>95</v>
      </c>
      <c r="N36" s="4" t="s">
        <v>72</v>
      </c>
      <c r="O36" s="4">
        <v>144446.0</v>
      </c>
      <c r="P36" s="4" t="s">
        <v>411</v>
      </c>
      <c r="Q36" s="3" t="s">
        <v>245</v>
      </c>
      <c r="R36" s="3">
        <v>82315.0</v>
      </c>
      <c r="S36" s="3" t="s">
        <v>117</v>
      </c>
      <c r="T36" s="3" t="s">
        <v>117</v>
      </c>
      <c r="U36" s="3" t="s">
        <v>73</v>
      </c>
      <c r="V36" s="3"/>
      <c r="W36" s="3">
        <v>33.0</v>
      </c>
      <c r="X36" s="3">
        <v>0.01</v>
      </c>
      <c r="Y36" s="3">
        <v>-0.032</v>
      </c>
      <c r="Z36" s="3">
        <v>44.92</v>
      </c>
      <c r="AA36" s="3" t="s">
        <v>119</v>
      </c>
      <c r="AB36" s="3" t="s">
        <v>78</v>
      </c>
      <c r="AC36" s="3"/>
      <c r="AD36" s="3"/>
      <c r="AE36" s="3" t="s">
        <v>98</v>
      </c>
      <c r="AF36" s="3" t="s">
        <v>80</v>
      </c>
      <c r="AG36" s="3">
        <v>-0.008</v>
      </c>
      <c r="AH36" s="3"/>
      <c r="AI36" s="3"/>
      <c r="AJ36" s="3">
        <v>0.94</v>
      </c>
      <c r="AK36" s="3" t="s">
        <v>503</v>
      </c>
      <c r="AL36" s="3">
        <v>0.104</v>
      </c>
      <c r="AM36" s="3"/>
      <c r="AN36" s="3"/>
      <c r="AO36" s="3"/>
      <c r="AP36" s="3"/>
      <c r="AQ36" s="3"/>
      <c r="AR36" s="3"/>
      <c r="AS36" s="3">
        <f t="shared" ref="AS36:AS38" si="14">EXP(AG36)</f>
        <v>0.9920319148</v>
      </c>
      <c r="AT36" s="3">
        <f t="shared" ref="AT36:AT37" si="15">EXP((AG36-1.96*AL36))</f>
        <v>0.8090941423</v>
      </c>
      <c r="AU36" s="3">
        <f t="shared" ref="AU36:AU37" si="16">EXP((AG36+1.96*AL36))</f>
        <v>1.216332277</v>
      </c>
      <c r="AV36" s="3" t="s">
        <v>83</v>
      </c>
      <c r="AW36" s="3">
        <v>0.9920319148370607</v>
      </c>
      <c r="AX36" s="3">
        <v>0.8090941422734109</v>
      </c>
      <c r="AY36" s="3">
        <v>1.2163322766001767</v>
      </c>
      <c r="AZ36" s="3">
        <v>0.00162370791159527</v>
      </c>
      <c r="BA36" s="3">
        <v>0.882258716992681</v>
      </c>
      <c r="BB36" s="3" t="s">
        <v>80</v>
      </c>
      <c r="BC36" s="3">
        <v>-0.0693803664669891</v>
      </c>
      <c r="BD36" s="3">
        <v>0.42542158753595</v>
      </c>
      <c r="BE36" s="3"/>
      <c r="BF36" s="3">
        <v>0.871509139358692</v>
      </c>
      <c r="BG36" s="3" t="s">
        <v>80</v>
      </c>
      <c r="BH36" s="3">
        <v>-0.122705486199518</v>
      </c>
      <c r="BI36" s="3">
        <v>0.122785623505561</v>
      </c>
      <c r="BJ36" s="3"/>
      <c r="BK36" s="3">
        <v>0.31762646032184</v>
      </c>
    </row>
    <row r="37" ht="15.0" customHeight="1">
      <c r="A37" s="3">
        <v>2019.0</v>
      </c>
      <c r="B37" s="4" t="s">
        <v>386</v>
      </c>
      <c r="C37" s="3"/>
      <c r="D37" s="3" t="s">
        <v>454</v>
      </c>
      <c r="E37" s="3" t="s">
        <v>90</v>
      </c>
      <c r="F37" s="4" t="s">
        <v>455</v>
      </c>
      <c r="G37" s="4" t="s">
        <v>480</v>
      </c>
      <c r="H37" s="4" t="s">
        <v>383</v>
      </c>
      <c r="I37" s="4" t="s">
        <v>383</v>
      </c>
      <c r="J37" s="4" t="s">
        <v>457</v>
      </c>
      <c r="K37" s="4" t="s">
        <v>93</v>
      </c>
      <c r="L37" s="4" t="s">
        <v>502</v>
      </c>
      <c r="M37" s="4" t="s">
        <v>95</v>
      </c>
      <c r="N37" s="4" t="s">
        <v>72</v>
      </c>
      <c r="O37" s="4">
        <v>144446.0</v>
      </c>
      <c r="P37" s="4" t="s">
        <v>411</v>
      </c>
      <c r="Q37" s="3" t="s">
        <v>245</v>
      </c>
      <c r="R37" s="3">
        <v>82315.0</v>
      </c>
      <c r="S37" s="3" t="s">
        <v>117</v>
      </c>
      <c r="T37" s="3" t="s">
        <v>117</v>
      </c>
      <c r="U37" s="3" t="s">
        <v>73</v>
      </c>
      <c r="V37" s="3"/>
      <c r="W37" s="3">
        <v>40.0</v>
      </c>
      <c r="X37" s="3">
        <v>0.01</v>
      </c>
      <c r="Y37" s="3">
        <v>-0.001</v>
      </c>
      <c r="Z37" s="3">
        <v>54.189</v>
      </c>
      <c r="AA37" s="3" t="s">
        <v>119</v>
      </c>
      <c r="AB37" s="3" t="s">
        <v>78</v>
      </c>
      <c r="AC37" s="3"/>
      <c r="AD37" s="3"/>
      <c r="AE37" s="3" t="s">
        <v>98</v>
      </c>
      <c r="AF37" s="3" t="s">
        <v>80</v>
      </c>
      <c r="AG37" s="3">
        <v>-0.032</v>
      </c>
      <c r="AH37" s="3"/>
      <c r="AI37" s="3"/>
      <c r="AJ37" s="3">
        <v>0.752</v>
      </c>
      <c r="AK37" s="3" t="s">
        <v>504</v>
      </c>
      <c r="AL37" s="3">
        <v>0.1</v>
      </c>
      <c r="AM37" s="3"/>
      <c r="AN37" s="3"/>
      <c r="AO37" s="3"/>
      <c r="AP37" s="3"/>
      <c r="AQ37" s="3"/>
      <c r="AR37" s="3"/>
      <c r="AS37" s="3">
        <f t="shared" si="14"/>
        <v>0.9685065821</v>
      </c>
      <c r="AT37" s="3">
        <f t="shared" si="15"/>
        <v>0.7961242598</v>
      </c>
      <c r="AU37" s="3">
        <f t="shared" si="16"/>
        <v>1.178214315</v>
      </c>
      <c r="AV37" s="3" t="s">
        <v>83</v>
      </c>
      <c r="AW37" s="3">
        <v>0.9685065820791976</v>
      </c>
      <c r="AX37" s="3">
        <v>0.7961242598354538</v>
      </c>
      <c r="AY37" s="3">
        <v>1.1782143150927222</v>
      </c>
      <c r="AZ37" s="3">
        <v>0.0110311681937807</v>
      </c>
      <c r="BA37" s="3">
        <v>0.431404093083673</v>
      </c>
      <c r="BB37" s="3" t="s">
        <v>80</v>
      </c>
      <c r="BC37" s="3">
        <v>-0.413690800207687</v>
      </c>
      <c r="BD37" s="3">
        <v>0.490731772997439</v>
      </c>
      <c r="BE37" s="3"/>
      <c r="BF37" s="3">
        <v>0.404499155957762</v>
      </c>
      <c r="BG37" s="3" t="s">
        <v>80</v>
      </c>
      <c r="BH37" s="3">
        <v>0.00437474461498602</v>
      </c>
      <c r="BI37" s="3">
        <v>0.103378691872448</v>
      </c>
      <c r="BJ37" s="3"/>
      <c r="BK37" s="3">
        <v>0.966245465084583</v>
      </c>
    </row>
    <row r="38" ht="15.0" customHeight="1">
      <c r="A38" s="3">
        <v>2020.0</v>
      </c>
      <c r="B38" s="4" t="s">
        <v>505</v>
      </c>
      <c r="C38" s="3"/>
      <c r="D38" s="3" t="s">
        <v>454</v>
      </c>
      <c r="E38" s="3" t="s">
        <v>90</v>
      </c>
      <c r="F38" s="4" t="s">
        <v>455</v>
      </c>
      <c r="G38" s="4" t="s">
        <v>480</v>
      </c>
      <c r="H38" s="4" t="s">
        <v>383</v>
      </c>
      <c r="I38" s="4" t="s">
        <v>383</v>
      </c>
      <c r="J38" s="4" t="s">
        <v>250</v>
      </c>
      <c r="K38" s="4" t="s">
        <v>462</v>
      </c>
      <c r="L38" s="4" t="s">
        <v>506</v>
      </c>
      <c r="M38" s="4" t="s">
        <v>393</v>
      </c>
      <c r="N38" s="4" t="s">
        <v>72</v>
      </c>
      <c r="O38" s="4">
        <v>694649.0</v>
      </c>
      <c r="P38" s="4" t="s">
        <v>507</v>
      </c>
      <c r="Q38" s="3" t="s">
        <v>508</v>
      </c>
      <c r="R38" s="3">
        <v>105318.0</v>
      </c>
      <c r="S38" s="3">
        <v>40675.0</v>
      </c>
      <c r="T38" s="3">
        <v>64643.0</v>
      </c>
      <c r="U38" s="3" t="s">
        <v>73</v>
      </c>
      <c r="V38" s="3"/>
      <c r="W38" s="3">
        <v>319.0</v>
      </c>
      <c r="X38" s="3">
        <v>0.01</v>
      </c>
      <c r="Y38" s="3">
        <v>0.01</v>
      </c>
      <c r="Z38" s="3">
        <v>85.907</v>
      </c>
      <c r="AA38" s="3" t="s">
        <v>97</v>
      </c>
      <c r="AB38" s="3" t="s">
        <v>78</v>
      </c>
      <c r="AC38" s="3"/>
      <c r="AD38" s="3"/>
      <c r="AE38" s="3" t="s">
        <v>98</v>
      </c>
      <c r="AF38" s="3" t="s">
        <v>80</v>
      </c>
      <c r="AG38" s="3">
        <v>0.00619</v>
      </c>
      <c r="AH38" s="3"/>
      <c r="AI38" s="3"/>
      <c r="AJ38" s="3">
        <v>0.91072</v>
      </c>
      <c r="AK38" s="3" t="s">
        <v>509</v>
      </c>
      <c r="AL38" s="3">
        <v>0.05525</v>
      </c>
      <c r="AM38" s="3"/>
      <c r="AN38" s="3"/>
      <c r="AO38" s="3"/>
      <c r="AP38" s="3"/>
      <c r="AQ38" s="3"/>
      <c r="AR38" s="3"/>
      <c r="AS38" s="3">
        <f t="shared" si="14"/>
        <v>1.006209198</v>
      </c>
      <c r="AT38" s="3">
        <f>EXP(AG38-1.96*AL38)</f>
        <v>0.9029392532</v>
      </c>
      <c r="AU38" s="3">
        <f>EXP(AG38+1.96*AL38)</f>
        <v>1.121290215</v>
      </c>
      <c r="AV38" s="3" t="s">
        <v>83</v>
      </c>
      <c r="AW38" s="3">
        <v>1.0062091976406908</v>
      </c>
      <c r="AX38" s="3">
        <v>0.9029392532287072</v>
      </c>
      <c r="AY38" s="3">
        <v>1.1212902150354025</v>
      </c>
      <c r="AZ38" s="3">
        <v>-3.194E-4</v>
      </c>
      <c r="BA38" s="3">
        <v>0.8991</v>
      </c>
      <c r="BB38" s="3" t="s">
        <v>80</v>
      </c>
      <c r="BC38" s="3">
        <v>0.02161</v>
      </c>
      <c r="BD38" s="3">
        <v>0.13346</v>
      </c>
      <c r="BE38" s="3"/>
      <c r="BF38" s="3">
        <v>0.87146</v>
      </c>
      <c r="BG38" s="3"/>
      <c r="BH38" s="3"/>
      <c r="BI38" s="3"/>
      <c r="BJ38" s="3"/>
      <c r="BK38" s="3"/>
    </row>
    <row r="39" ht="15.0" customHeight="1">
      <c r="A39" s="12">
        <v>2023.0</v>
      </c>
      <c r="B39" s="13" t="s">
        <v>408</v>
      </c>
      <c r="C39" s="12"/>
      <c r="D39" s="12" t="s">
        <v>454</v>
      </c>
      <c r="E39" s="13" t="s">
        <v>90</v>
      </c>
      <c r="F39" s="12" t="s">
        <v>455</v>
      </c>
      <c r="G39" s="12" t="s">
        <v>460</v>
      </c>
      <c r="H39" s="12" t="s">
        <v>383</v>
      </c>
      <c r="I39" s="12" t="s">
        <v>383</v>
      </c>
      <c r="J39" s="12" t="s">
        <v>457</v>
      </c>
      <c r="K39" s="13" t="s">
        <v>93</v>
      </c>
      <c r="L39" s="13" t="s">
        <v>500</v>
      </c>
      <c r="M39" s="13" t="s">
        <v>501</v>
      </c>
      <c r="N39" s="12" t="s">
        <v>72</v>
      </c>
      <c r="O39" s="13">
        <v>21244.0</v>
      </c>
      <c r="P39" s="13" t="s">
        <v>75</v>
      </c>
      <c r="Q39" s="13" t="s">
        <v>510</v>
      </c>
      <c r="R39" s="13">
        <v>130644.0</v>
      </c>
      <c r="S39" s="13">
        <v>53386.0</v>
      </c>
      <c r="T39" s="13">
        <v>77258.0</v>
      </c>
      <c r="U39" s="13" t="s">
        <v>75</v>
      </c>
      <c r="V39" s="13"/>
      <c r="W39" s="13">
        <v>28.0</v>
      </c>
      <c r="X39" s="13"/>
      <c r="Y39" s="13"/>
      <c r="Z39" s="13"/>
      <c r="AA39" s="12" t="s">
        <v>97</v>
      </c>
      <c r="AB39" s="12" t="s">
        <v>78</v>
      </c>
      <c r="AC39" s="12"/>
      <c r="AD39" s="12"/>
      <c r="AE39" s="12" t="s">
        <v>98</v>
      </c>
      <c r="AF39" s="12" t="s">
        <v>83</v>
      </c>
      <c r="AG39" s="13">
        <v>1.005</v>
      </c>
      <c r="AH39" s="13">
        <v>0.843</v>
      </c>
      <c r="AI39" s="13">
        <v>1.198</v>
      </c>
      <c r="AJ39" s="13">
        <v>0.954</v>
      </c>
      <c r="AK39" s="13">
        <v>0.026</v>
      </c>
      <c r="AL39" s="13">
        <v>0.09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2" t="s">
        <v>83</v>
      </c>
      <c r="AW39" s="13">
        <v>1.005</v>
      </c>
      <c r="AX39" s="13">
        <v>0.843</v>
      </c>
      <c r="AY39" s="13">
        <v>1.198</v>
      </c>
      <c r="AZ39" s="13"/>
      <c r="BA39" s="13">
        <v>0.606</v>
      </c>
      <c r="BB39" s="13" t="s">
        <v>80</v>
      </c>
      <c r="BC39" s="13">
        <v>-0.207</v>
      </c>
      <c r="BD39" s="13">
        <v>0.416</v>
      </c>
      <c r="BE39" s="13"/>
      <c r="BF39" s="13">
        <v>0.623</v>
      </c>
      <c r="BG39" s="13" t="s">
        <v>80</v>
      </c>
      <c r="BH39" s="13">
        <v>-0.036</v>
      </c>
      <c r="BI39" s="13">
        <v>0.116</v>
      </c>
      <c r="BJ39" s="13"/>
      <c r="BK39" s="13">
        <v>0.758</v>
      </c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  <c r="M40" s="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  <c r="M44" s="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  <c r="M46" s="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  <c r="M47" s="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  <c r="M48" s="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  <c r="M49" s="4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  <c r="M50" s="4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  <c r="M51" s="4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4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  <c r="M53" s="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  <c r="M54" s="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  <c r="M55" s="4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  <c r="M57" s="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  <c r="M58" s="4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  <c r="M59" s="4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  <c r="M60" s="4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  <c r="M61" s="4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  <c r="M62" s="4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  <c r="M63" s="4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  <c r="M64" s="4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  <c r="M65" s="4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  <c r="M66" s="4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  <c r="M67" s="4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  <c r="M68" s="4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  <c r="M69" s="4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  <c r="M70" s="4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  <c r="M71" s="4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  <c r="M72" s="4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  <c r="M73" s="4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  <c r="M74" s="4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  <c r="M75" s="4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  <c r="M76" s="4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  <c r="M77" s="4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  <c r="M78" s="4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  <c r="M80" s="4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  <c r="M81" s="4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  <c r="M82" s="4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  <c r="M83" s="4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  <c r="M84" s="4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  <c r="M85" s="4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  <c r="M86" s="4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  <c r="M87" s="4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  <c r="M88" s="4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  <c r="M89" s="4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  <c r="M90" s="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  <c r="M91" s="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  <c r="M92" s="4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  <c r="M93" s="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  <c r="M94" s="4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  <c r="M95" s="4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  <c r="M96" s="4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  <c r="M97" s="4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  <c r="M98" s="4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  <c r="M99" s="4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  <c r="M100" s="4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  <c r="M101" s="4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4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/>
      <c r="M103" s="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/>
      <c r="M104" s="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"/>
      <c r="M105" s="4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4"/>
      <c r="M106" s="4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/>
      <c r="M107" s="4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4"/>
      <c r="M108" s="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4"/>
      <c r="M109" s="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4"/>
      <c r="M110" s="4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4"/>
      <c r="M111" s="4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4"/>
      <c r="M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/>
      <c r="M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4"/>
      <c r="M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4"/>
      <c r="M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/>
      <c r="M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4"/>
      <c r="M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4"/>
      <c r="M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4"/>
      <c r="M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4"/>
      <c r="M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4"/>
      <c r="M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4"/>
      <c r="M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4"/>
      <c r="M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4"/>
      <c r="M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/>
      <c r="M125" s="4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/>
      <c r="M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/>
      <c r="M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/>
      <c r="M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/>
      <c r="M129" s="4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4"/>
      <c r="M130" s="4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4"/>
      <c r="M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4"/>
      <c r="M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4"/>
      <c r="M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4"/>
      <c r="M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4"/>
      <c r="M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4"/>
      <c r="M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4"/>
      <c r="M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4"/>
      <c r="M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4"/>
      <c r="M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4"/>
      <c r="M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4"/>
      <c r="M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4"/>
      <c r="M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4"/>
      <c r="M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4"/>
      <c r="M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4"/>
      <c r="M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4"/>
      <c r="M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4"/>
      <c r="M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/>
      <c r="M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/>
      <c r="M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4"/>
      <c r="M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/>
      <c r="M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4"/>
      <c r="M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4"/>
      <c r="M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4"/>
      <c r="M999" s="4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4"/>
      <c r="M1000" s="4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</row>
  </sheetData>
  <autoFilter ref="$A$1:$BK$39"/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14"/>
    <col customWidth="1" min="2" max="2" width="12.71"/>
    <col customWidth="1" min="3" max="4" width="15.0"/>
    <col customWidth="1" min="5" max="5" width="26.71"/>
    <col customWidth="1" min="6" max="7" width="42.0"/>
    <col customWidth="1" min="8" max="8" width="20.86"/>
    <col customWidth="1" min="9" max="9" width="17.0"/>
    <col customWidth="1" min="10" max="11" width="30.57"/>
    <col customWidth="1" min="12" max="13" width="36.0"/>
    <col customWidth="1" min="14" max="15" width="15.43"/>
    <col customWidth="1" min="16" max="16" width="19.86"/>
    <col customWidth="1" min="17" max="17" width="13.43"/>
    <col customWidth="1" min="18" max="20" width="9.29"/>
    <col customWidth="1" min="21" max="22" width="9.14"/>
    <col customWidth="1" min="23" max="24" width="9.29"/>
    <col customWidth="1" min="25" max="25" width="9.14"/>
    <col customWidth="1" min="26" max="26" width="9.29"/>
    <col customWidth="1" min="27" max="32" width="9.14"/>
    <col customWidth="1" min="33" max="33" width="9.43"/>
    <col customWidth="1" min="34" max="34" width="9.29"/>
    <col customWidth="1" min="35" max="35" width="9.14"/>
    <col customWidth="1" min="36" max="36" width="12.43"/>
    <col customWidth="1" min="37" max="37" width="9.14"/>
    <col customWidth="1" min="38" max="38" width="9.29"/>
    <col customWidth="1" min="39" max="44" width="9.14"/>
    <col customWidth="1" min="45" max="47" width="9.29"/>
    <col customWidth="1" min="48" max="51" width="8.71"/>
    <col customWidth="1" min="52" max="59" width="9.14"/>
    <col customWidth="1" min="60" max="61" width="9.43"/>
    <col customWidth="1" min="62" max="62" width="9.14"/>
    <col customWidth="1" min="63" max="63" width="12.43"/>
  </cols>
  <sheetData>
    <row r="1" ht="7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445</v>
      </c>
      <c r="F1" s="2" t="s">
        <v>5</v>
      </c>
      <c r="G1" s="2" t="s">
        <v>6</v>
      </c>
      <c r="H1" s="2" t="s">
        <v>446</v>
      </c>
      <c r="I1" s="2" t="s">
        <v>7</v>
      </c>
      <c r="J1" s="2" t="s">
        <v>447</v>
      </c>
      <c r="K1" s="2" t="s">
        <v>448</v>
      </c>
      <c r="L1" s="2" t="s">
        <v>511</v>
      </c>
      <c r="M1" s="2" t="s">
        <v>450</v>
      </c>
      <c r="N1" s="2" t="s">
        <v>13</v>
      </c>
      <c r="O1" s="2" t="s">
        <v>14</v>
      </c>
      <c r="P1" s="2" t="s">
        <v>15</v>
      </c>
      <c r="Q1" s="2" t="s">
        <v>512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451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452</v>
      </c>
      <c r="BJ1" s="2" t="s">
        <v>61</v>
      </c>
      <c r="BK1" s="2" t="s">
        <v>62</v>
      </c>
    </row>
    <row r="2" ht="15.0" customHeight="1">
      <c r="A2" s="3">
        <v>2019.0</v>
      </c>
      <c r="B2" s="4" t="s">
        <v>169</v>
      </c>
      <c r="C2" s="5" t="s">
        <v>477</v>
      </c>
      <c r="D2" s="3" t="s">
        <v>513</v>
      </c>
      <c r="E2" s="3" t="s">
        <v>90</v>
      </c>
      <c r="F2" s="4" t="s">
        <v>514</v>
      </c>
      <c r="G2" s="4" t="s">
        <v>515</v>
      </c>
      <c r="H2" s="3" t="s">
        <v>69</v>
      </c>
      <c r="I2" s="4" t="s">
        <v>173</v>
      </c>
      <c r="J2" s="3" t="s">
        <v>170</v>
      </c>
      <c r="K2" s="4" t="s">
        <v>115</v>
      </c>
      <c r="L2" s="4" t="s">
        <v>467</v>
      </c>
      <c r="M2" s="4" t="s">
        <v>109</v>
      </c>
      <c r="N2" s="3" t="s">
        <v>126</v>
      </c>
      <c r="O2" s="3">
        <v>331164.0</v>
      </c>
      <c r="P2" s="3" t="s">
        <v>73</v>
      </c>
      <c r="Q2" s="3" t="s">
        <v>468</v>
      </c>
      <c r="R2" s="3">
        <v>173005.0</v>
      </c>
      <c r="S2" s="3">
        <v>59851.0</v>
      </c>
      <c r="T2" s="3">
        <v>113154.0</v>
      </c>
      <c r="U2" s="3" t="s">
        <v>73</v>
      </c>
      <c r="V2" s="3"/>
      <c r="W2" s="3">
        <v>378.0</v>
      </c>
      <c r="X2" s="3">
        <v>0.057</v>
      </c>
      <c r="Y2" s="3"/>
      <c r="Z2" s="3"/>
      <c r="AA2" s="3" t="s">
        <v>97</v>
      </c>
      <c r="AB2" s="3"/>
      <c r="AC2" s="3"/>
      <c r="AD2" s="3"/>
      <c r="AE2" s="3" t="s">
        <v>98</v>
      </c>
      <c r="AF2" s="3" t="s">
        <v>80</v>
      </c>
      <c r="AG2" s="3">
        <v>0.19</v>
      </c>
      <c r="AH2" s="3"/>
      <c r="AI2" s="3"/>
      <c r="AJ2" s="3">
        <v>2.0E-8</v>
      </c>
      <c r="AK2" s="3" t="s">
        <v>171</v>
      </c>
      <c r="AL2" s="3">
        <v>0.03</v>
      </c>
      <c r="AM2" s="3"/>
      <c r="AN2" s="3"/>
      <c r="AO2" s="3"/>
      <c r="AP2" s="3"/>
      <c r="AQ2" s="3"/>
      <c r="AR2" s="3"/>
      <c r="AS2" s="3">
        <f t="shared" ref="AS2:AS18" si="1">EXP(AG2)</f>
        <v>1.209249598</v>
      </c>
      <c r="AT2" s="3">
        <f t="shared" ref="AT2:AT18" si="2">EXP(AG2-1.96*AL2)</f>
        <v>1.140195798</v>
      </c>
      <c r="AU2" s="3">
        <f t="shared" ref="AU2:AU18" si="3">EXP(AG2+1.96*AL2)</f>
        <v>1.28248551</v>
      </c>
      <c r="AV2" s="3" t="s">
        <v>83</v>
      </c>
      <c r="AW2" s="6">
        <v>1.2092495976572515</v>
      </c>
      <c r="AX2" s="6">
        <v>1.1401957976691284</v>
      </c>
      <c r="AY2" s="6">
        <v>1.2824855103163277</v>
      </c>
      <c r="AZ2" s="3"/>
      <c r="BA2" s="3"/>
      <c r="BB2" s="3"/>
      <c r="BC2" s="3"/>
      <c r="BD2" s="3"/>
      <c r="BE2" s="3"/>
      <c r="BF2" s="3"/>
      <c r="BG2" s="3" t="s">
        <v>80</v>
      </c>
      <c r="BH2" s="3">
        <v>0.25</v>
      </c>
      <c r="BI2" s="3">
        <v>0.04</v>
      </c>
      <c r="BJ2" s="3"/>
      <c r="BK2" s="3">
        <v>5.0E-9</v>
      </c>
    </row>
    <row r="3" ht="15.0" customHeight="1">
      <c r="A3" s="3">
        <v>2019.0</v>
      </c>
      <c r="B3" s="4" t="s">
        <v>169</v>
      </c>
      <c r="C3" s="3"/>
      <c r="D3" s="3" t="s">
        <v>513</v>
      </c>
      <c r="E3" s="3" t="s">
        <v>90</v>
      </c>
      <c r="F3" s="4" t="s">
        <v>514</v>
      </c>
      <c r="G3" s="4" t="s">
        <v>516</v>
      </c>
      <c r="H3" s="3" t="s">
        <v>69</v>
      </c>
      <c r="I3" s="4" t="s">
        <v>173</v>
      </c>
      <c r="J3" s="3" t="s">
        <v>170</v>
      </c>
      <c r="K3" s="4" t="s">
        <v>115</v>
      </c>
      <c r="L3" s="4" t="s">
        <v>467</v>
      </c>
      <c r="M3" s="4" t="s">
        <v>109</v>
      </c>
      <c r="N3" s="3" t="s">
        <v>126</v>
      </c>
      <c r="O3" s="3">
        <v>331226.0</v>
      </c>
      <c r="P3" s="3" t="s">
        <v>73</v>
      </c>
      <c r="Q3" s="3" t="s">
        <v>468</v>
      </c>
      <c r="R3" s="3">
        <v>173005.0</v>
      </c>
      <c r="S3" s="3">
        <v>59851.0</v>
      </c>
      <c r="T3" s="3">
        <v>113154.0</v>
      </c>
      <c r="U3" s="3" t="s">
        <v>73</v>
      </c>
      <c r="V3" s="3"/>
      <c r="W3" s="3">
        <v>373.0</v>
      </c>
      <c r="X3" s="3">
        <v>0.057</v>
      </c>
      <c r="Y3" s="3"/>
      <c r="Z3" s="3"/>
      <c r="AA3" s="3" t="s">
        <v>97</v>
      </c>
      <c r="AB3" s="3"/>
      <c r="AC3" s="3"/>
      <c r="AD3" s="3"/>
      <c r="AE3" s="3" t="s">
        <v>98</v>
      </c>
      <c r="AF3" s="3" t="s">
        <v>80</v>
      </c>
      <c r="AG3" s="3">
        <v>0.19</v>
      </c>
      <c r="AH3" s="3"/>
      <c r="AI3" s="3"/>
      <c r="AJ3" s="3">
        <v>8.0E-9</v>
      </c>
      <c r="AK3" s="3" t="s">
        <v>171</v>
      </c>
      <c r="AL3" s="3">
        <v>0.03</v>
      </c>
      <c r="AM3" s="3"/>
      <c r="AN3" s="3"/>
      <c r="AO3" s="3"/>
      <c r="AP3" s="3"/>
      <c r="AQ3" s="3"/>
      <c r="AR3" s="3"/>
      <c r="AS3" s="3">
        <f t="shared" si="1"/>
        <v>1.209249598</v>
      </c>
      <c r="AT3" s="3">
        <f t="shared" si="2"/>
        <v>1.140195798</v>
      </c>
      <c r="AU3" s="3">
        <f t="shared" si="3"/>
        <v>1.28248551</v>
      </c>
      <c r="AV3" s="3" t="s">
        <v>83</v>
      </c>
      <c r="AW3" s="3">
        <v>1.2092495976572515</v>
      </c>
      <c r="AX3" s="3">
        <v>1.1401957976691284</v>
      </c>
      <c r="AY3" s="3">
        <v>1.2824855103163277</v>
      </c>
      <c r="AZ3" s="3"/>
      <c r="BA3" s="3"/>
      <c r="BB3" s="3"/>
      <c r="BC3" s="3"/>
      <c r="BD3" s="3"/>
      <c r="BE3" s="3"/>
      <c r="BF3" s="3"/>
      <c r="BG3" s="3" t="s">
        <v>80</v>
      </c>
      <c r="BH3" s="3">
        <v>0.25</v>
      </c>
      <c r="BI3" s="3">
        <v>0.04</v>
      </c>
      <c r="BJ3" s="3"/>
      <c r="BK3" s="3">
        <v>2.0E-9</v>
      </c>
    </row>
    <row r="4" ht="15.0" customHeight="1">
      <c r="A4" s="3">
        <v>2019.0</v>
      </c>
      <c r="B4" s="4" t="s">
        <v>169</v>
      </c>
      <c r="C4" s="3"/>
      <c r="D4" s="3" t="s">
        <v>513</v>
      </c>
      <c r="E4" s="3" t="s">
        <v>90</v>
      </c>
      <c r="F4" s="4" t="s">
        <v>514</v>
      </c>
      <c r="G4" s="4" t="s">
        <v>517</v>
      </c>
      <c r="H4" s="3" t="s">
        <v>69</v>
      </c>
      <c r="I4" s="4" t="s">
        <v>173</v>
      </c>
      <c r="J4" s="4" t="s">
        <v>170</v>
      </c>
      <c r="K4" s="4" t="s">
        <v>115</v>
      </c>
      <c r="L4" s="4" t="s">
        <v>467</v>
      </c>
      <c r="M4" s="4" t="s">
        <v>109</v>
      </c>
      <c r="N4" s="4" t="s">
        <v>126</v>
      </c>
      <c r="O4" s="4">
        <v>331275.0</v>
      </c>
      <c r="P4" s="4" t="s">
        <v>73</v>
      </c>
      <c r="Q4" s="3" t="s">
        <v>468</v>
      </c>
      <c r="R4" s="3">
        <v>173005.0</v>
      </c>
      <c r="S4" s="3">
        <v>59851.0</v>
      </c>
      <c r="T4" s="3">
        <v>113154.0</v>
      </c>
      <c r="U4" s="3" t="s">
        <v>73</v>
      </c>
      <c r="V4" s="3"/>
      <c r="W4" s="3">
        <v>372.0</v>
      </c>
      <c r="X4" s="3">
        <v>0.056</v>
      </c>
      <c r="Y4" s="3"/>
      <c r="Z4" s="3"/>
      <c r="AA4" s="3" t="s">
        <v>97</v>
      </c>
      <c r="AB4" s="3"/>
      <c r="AC4" s="3"/>
      <c r="AD4" s="3"/>
      <c r="AE4" s="3" t="s">
        <v>98</v>
      </c>
      <c r="AF4" s="3" t="s">
        <v>80</v>
      </c>
      <c r="AG4" s="3">
        <v>0.27</v>
      </c>
      <c r="AH4" s="3"/>
      <c r="AI4" s="3"/>
      <c r="AJ4" s="3">
        <v>1.0E-10</v>
      </c>
      <c r="AK4" s="3" t="s">
        <v>171</v>
      </c>
      <c r="AL4" s="3">
        <v>0.04</v>
      </c>
      <c r="AM4" s="3"/>
      <c r="AN4" s="3"/>
      <c r="AO4" s="3"/>
      <c r="AP4" s="3"/>
      <c r="AQ4" s="3"/>
      <c r="AR4" s="3"/>
      <c r="AS4" s="3">
        <f t="shared" si="1"/>
        <v>1.309964451</v>
      </c>
      <c r="AT4" s="3">
        <f t="shared" si="2"/>
        <v>1.211185946</v>
      </c>
      <c r="AU4" s="3">
        <f t="shared" si="3"/>
        <v>1.416798856</v>
      </c>
      <c r="AV4" s="3" t="s">
        <v>83</v>
      </c>
      <c r="AW4" s="3">
        <v>1.3099644507332473</v>
      </c>
      <c r="AX4" s="3">
        <v>1.2111859456788328</v>
      </c>
      <c r="AY4" s="3">
        <v>1.4167988559536075</v>
      </c>
      <c r="AZ4" s="3"/>
      <c r="BA4" s="3"/>
      <c r="BB4" s="3"/>
      <c r="BC4" s="3"/>
      <c r="BD4" s="3"/>
      <c r="BE4" s="3"/>
      <c r="BF4" s="3"/>
      <c r="BG4" s="3" t="s">
        <v>80</v>
      </c>
      <c r="BH4" s="3">
        <v>0.33</v>
      </c>
      <c r="BI4" s="3">
        <v>0.05</v>
      </c>
      <c r="BJ4" s="3"/>
      <c r="BK4" s="3">
        <v>2.0E-10</v>
      </c>
    </row>
    <row r="5" ht="15.0" customHeight="1">
      <c r="A5" s="3">
        <v>2019.0</v>
      </c>
      <c r="B5" s="4" t="s">
        <v>169</v>
      </c>
      <c r="C5" s="3"/>
      <c r="D5" s="3" t="s">
        <v>513</v>
      </c>
      <c r="E5" s="3" t="s">
        <v>90</v>
      </c>
      <c r="F5" s="4" t="s">
        <v>514</v>
      </c>
      <c r="G5" s="4" t="s">
        <v>518</v>
      </c>
      <c r="H5" s="3" t="s">
        <v>69</v>
      </c>
      <c r="I5" s="4" t="s">
        <v>173</v>
      </c>
      <c r="J5" s="4" t="s">
        <v>170</v>
      </c>
      <c r="K5" s="4" t="s">
        <v>115</v>
      </c>
      <c r="L5" s="4" t="s">
        <v>467</v>
      </c>
      <c r="M5" s="4" t="s">
        <v>109</v>
      </c>
      <c r="N5" s="4" t="s">
        <v>126</v>
      </c>
      <c r="O5" s="4">
        <v>331293.0</v>
      </c>
      <c r="P5" s="4" t="s">
        <v>73</v>
      </c>
      <c r="Q5" s="3" t="s">
        <v>468</v>
      </c>
      <c r="R5" s="3">
        <v>173005.0</v>
      </c>
      <c r="S5" s="3">
        <v>59851.0</v>
      </c>
      <c r="T5" s="3">
        <v>113154.0</v>
      </c>
      <c r="U5" s="3" t="s">
        <v>73</v>
      </c>
      <c r="V5" s="3"/>
      <c r="W5" s="3">
        <v>363.0</v>
      </c>
      <c r="X5" s="3">
        <v>0.055</v>
      </c>
      <c r="Y5" s="3"/>
      <c r="Z5" s="3"/>
      <c r="AA5" s="3" t="s">
        <v>97</v>
      </c>
      <c r="AB5" s="3"/>
      <c r="AC5" s="3"/>
      <c r="AD5" s="3"/>
      <c r="AE5" s="3" t="s">
        <v>98</v>
      </c>
      <c r="AF5" s="3" t="s">
        <v>80</v>
      </c>
      <c r="AG5" s="3">
        <v>0.27</v>
      </c>
      <c r="AH5" s="3"/>
      <c r="AI5" s="3"/>
      <c r="AJ5" s="3">
        <v>1.0E-10</v>
      </c>
      <c r="AK5" s="3" t="s">
        <v>171</v>
      </c>
      <c r="AL5" s="3">
        <v>0.04</v>
      </c>
      <c r="AM5" s="3"/>
      <c r="AN5" s="3"/>
      <c r="AO5" s="3"/>
      <c r="AP5" s="3"/>
      <c r="AQ5" s="3"/>
      <c r="AR5" s="3"/>
      <c r="AS5" s="3">
        <f t="shared" si="1"/>
        <v>1.309964451</v>
      </c>
      <c r="AT5" s="3">
        <f t="shared" si="2"/>
        <v>1.211185946</v>
      </c>
      <c r="AU5" s="3">
        <f t="shared" si="3"/>
        <v>1.416798856</v>
      </c>
      <c r="AV5" s="3" t="s">
        <v>83</v>
      </c>
      <c r="AW5" s="3">
        <v>1.3099644507332473</v>
      </c>
      <c r="AX5" s="3">
        <v>1.2111859456788328</v>
      </c>
      <c r="AY5" s="3">
        <v>1.4167988559536075</v>
      </c>
      <c r="AZ5" s="3"/>
      <c r="BA5" s="3"/>
      <c r="BB5" s="3"/>
      <c r="BC5" s="3"/>
      <c r="BD5" s="3"/>
      <c r="BE5" s="3"/>
      <c r="BF5" s="3"/>
      <c r="BG5" s="3" t="s">
        <v>80</v>
      </c>
      <c r="BH5" s="3">
        <v>0.33</v>
      </c>
      <c r="BI5" s="3">
        <v>0.05</v>
      </c>
      <c r="BJ5" s="3"/>
      <c r="BK5" s="3">
        <v>6.0E-10</v>
      </c>
    </row>
    <row r="6" ht="13.5" customHeight="1">
      <c r="A6" s="3">
        <v>2019.0</v>
      </c>
      <c r="B6" s="4" t="s">
        <v>169</v>
      </c>
      <c r="C6" s="3"/>
      <c r="D6" s="3" t="s">
        <v>513</v>
      </c>
      <c r="E6" s="3" t="s">
        <v>90</v>
      </c>
      <c r="F6" s="4" t="s">
        <v>519</v>
      </c>
      <c r="G6" s="4" t="s">
        <v>520</v>
      </c>
      <c r="H6" s="3" t="s">
        <v>69</v>
      </c>
      <c r="I6" s="4" t="s">
        <v>151</v>
      </c>
      <c r="J6" s="4" t="s">
        <v>170</v>
      </c>
      <c r="K6" s="4" t="s">
        <v>115</v>
      </c>
      <c r="L6" s="4" t="s">
        <v>467</v>
      </c>
      <c r="M6" s="4" t="s">
        <v>109</v>
      </c>
      <c r="N6" s="3" t="s">
        <v>126</v>
      </c>
      <c r="O6" s="4">
        <v>331198.0</v>
      </c>
      <c r="P6" s="4" t="s">
        <v>73</v>
      </c>
      <c r="Q6" s="3" t="s">
        <v>468</v>
      </c>
      <c r="R6" s="3">
        <v>173005.0</v>
      </c>
      <c r="S6" s="3">
        <v>59851.0</v>
      </c>
      <c r="T6" s="3">
        <v>113154.0</v>
      </c>
      <c r="U6" s="3" t="s">
        <v>73</v>
      </c>
      <c r="V6" s="3"/>
      <c r="W6" s="3">
        <v>323.0</v>
      </c>
      <c r="X6" s="3">
        <v>0.048</v>
      </c>
      <c r="Y6" s="3"/>
      <c r="Z6" s="3"/>
      <c r="AA6" s="3" t="s">
        <v>97</v>
      </c>
      <c r="AB6" s="3" t="s">
        <v>78</v>
      </c>
      <c r="AC6" s="3"/>
      <c r="AD6" s="3"/>
      <c r="AE6" s="3" t="s">
        <v>98</v>
      </c>
      <c r="AF6" s="3" t="s">
        <v>80</v>
      </c>
      <c r="AG6" s="7">
        <v>0.24</v>
      </c>
      <c r="AH6" s="3"/>
      <c r="AI6" s="3"/>
      <c r="AJ6" s="3">
        <v>2.0E-7</v>
      </c>
      <c r="AK6" s="3" t="s">
        <v>171</v>
      </c>
      <c r="AL6" s="3">
        <v>0.05</v>
      </c>
      <c r="AM6" s="3"/>
      <c r="AN6" s="3"/>
      <c r="AO6" s="3"/>
      <c r="AP6" s="3"/>
      <c r="AQ6" s="3"/>
      <c r="AR6" s="3"/>
      <c r="AS6" s="3">
        <f t="shared" si="1"/>
        <v>1.27124915</v>
      </c>
      <c r="AT6" s="3">
        <f t="shared" si="2"/>
        <v>1.152576649</v>
      </c>
      <c r="AU6" s="3">
        <f t="shared" si="3"/>
        <v>1.402140503</v>
      </c>
      <c r="AV6" s="3" t="s">
        <v>83</v>
      </c>
      <c r="AW6" s="3">
        <v>1.2712491503214047</v>
      </c>
      <c r="AX6" s="3">
        <v>1.152576648537005</v>
      </c>
      <c r="AY6" s="3">
        <v>1.4021405034053205</v>
      </c>
      <c r="AZ6" s="3"/>
      <c r="BA6" s="3"/>
      <c r="BB6" s="3"/>
      <c r="BC6" s="3"/>
      <c r="BD6" s="3"/>
      <c r="BE6" s="3"/>
      <c r="BF6" s="3"/>
      <c r="BG6" s="3" t="s">
        <v>80</v>
      </c>
      <c r="BH6" s="3">
        <v>0.3</v>
      </c>
      <c r="BI6" s="3">
        <v>0.06</v>
      </c>
      <c r="BJ6" s="3"/>
      <c r="BK6" s="3">
        <v>1.0E-7</v>
      </c>
    </row>
    <row r="7" ht="13.5" customHeight="1">
      <c r="A7" s="3">
        <v>2019.0</v>
      </c>
      <c r="B7" s="4" t="s">
        <v>169</v>
      </c>
      <c r="C7" s="3"/>
      <c r="D7" s="3" t="s">
        <v>513</v>
      </c>
      <c r="E7" s="3" t="s">
        <v>90</v>
      </c>
      <c r="F7" s="4" t="s">
        <v>519</v>
      </c>
      <c r="G7" s="4" t="s">
        <v>521</v>
      </c>
      <c r="H7" s="3" t="s">
        <v>69</v>
      </c>
      <c r="I7" s="4" t="s">
        <v>151</v>
      </c>
      <c r="J7" s="4" t="s">
        <v>170</v>
      </c>
      <c r="K7" s="4" t="s">
        <v>115</v>
      </c>
      <c r="L7" s="4" t="s">
        <v>467</v>
      </c>
      <c r="M7" s="4" t="s">
        <v>109</v>
      </c>
      <c r="N7" s="3" t="s">
        <v>126</v>
      </c>
      <c r="O7" s="4">
        <v>331249.0</v>
      </c>
      <c r="P7" s="4" t="s">
        <v>73</v>
      </c>
      <c r="Q7" s="3" t="s">
        <v>468</v>
      </c>
      <c r="R7" s="3">
        <v>173005.0</v>
      </c>
      <c r="S7" s="3">
        <v>59851.0</v>
      </c>
      <c r="T7" s="3">
        <v>113154.0</v>
      </c>
      <c r="U7" s="3" t="s">
        <v>73</v>
      </c>
      <c r="V7" s="3"/>
      <c r="W7" s="3">
        <v>313.0</v>
      </c>
      <c r="X7" s="3">
        <v>0.047</v>
      </c>
      <c r="Y7" s="3"/>
      <c r="Z7" s="3"/>
      <c r="AA7" s="3" t="s">
        <v>97</v>
      </c>
      <c r="AB7" s="3" t="s">
        <v>78</v>
      </c>
      <c r="AC7" s="3"/>
      <c r="AD7" s="3"/>
      <c r="AE7" s="3" t="s">
        <v>98</v>
      </c>
      <c r="AF7" s="3" t="s">
        <v>80</v>
      </c>
      <c r="AG7" s="7">
        <v>0.26</v>
      </c>
      <c r="AH7" s="3"/>
      <c r="AI7" s="3"/>
      <c r="AJ7" s="3">
        <v>5.0E-8</v>
      </c>
      <c r="AK7" s="3" t="s">
        <v>171</v>
      </c>
      <c r="AL7" s="3">
        <v>0.05</v>
      </c>
      <c r="AM7" s="3"/>
      <c r="AN7" s="3"/>
      <c r="AO7" s="3"/>
      <c r="AP7" s="3"/>
      <c r="AQ7" s="3"/>
      <c r="AR7" s="3"/>
      <c r="AS7" s="3">
        <f t="shared" si="1"/>
        <v>1.296930087</v>
      </c>
      <c r="AT7" s="3">
        <f t="shared" si="2"/>
        <v>1.175860241</v>
      </c>
      <c r="AU7" s="3">
        <f t="shared" si="3"/>
        <v>1.43046562</v>
      </c>
      <c r="AV7" s="3" t="s">
        <v>83</v>
      </c>
      <c r="AW7" s="3">
        <v>1.2969300866657718</v>
      </c>
      <c r="AX7" s="3">
        <v>1.1758602413209998</v>
      </c>
      <c r="AY7" s="3">
        <v>1.430465620479898</v>
      </c>
      <c r="AZ7" s="3"/>
      <c r="BA7" s="3"/>
      <c r="BB7" s="3"/>
      <c r="BC7" s="3"/>
      <c r="BD7" s="3"/>
      <c r="BE7" s="3"/>
      <c r="BF7" s="3"/>
      <c r="BG7" s="3" t="s">
        <v>80</v>
      </c>
      <c r="BH7" s="3">
        <v>0.3</v>
      </c>
      <c r="BI7" s="3">
        <v>0.06</v>
      </c>
      <c r="BJ7" s="3"/>
      <c r="BK7" s="3">
        <v>3.0E-7</v>
      </c>
    </row>
    <row r="8" ht="13.5" customHeight="1">
      <c r="A8" s="3">
        <v>2019.0</v>
      </c>
      <c r="B8" s="4" t="s">
        <v>169</v>
      </c>
      <c r="C8" s="3"/>
      <c r="D8" s="3" t="s">
        <v>513</v>
      </c>
      <c r="E8" s="3" t="s">
        <v>90</v>
      </c>
      <c r="F8" s="4" t="s">
        <v>519</v>
      </c>
      <c r="G8" s="4" t="s">
        <v>522</v>
      </c>
      <c r="H8" s="4" t="s">
        <v>69</v>
      </c>
      <c r="I8" s="4" t="s">
        <v>151</v>
      </c>
      <c r="J8" s="4" t="s">
        <v>170</v>
      </c>
      <c r="K8" s="4" t="s">
        <v>115</v>
      </c>
      <c r="L8" s="4" t="s">
        <v>467</v>
      </c>
      <c r="M8" s="4" t="s">
        <v>109</v>
      </c>
      <c r="N8" s="4" t="s">
        <v>126</v>
      </c>
      <c r="O8" s="4">
        <v>331278.0</v>
      </c>
      <c r="P8" s="4" t="s">
        <v>73</v>
      </c>
      <c r="Q8" s="3" t="s">
        <v>468</v>
      </c>
      <c r="R8" s="3">
        <v>173005.0</v>
      </c>
      <c r="S8" s="3">
        <v>59851.0</v>
      </c>
      <c r="T8" s="3">
        <v>113154.0</v>
      </c>
      <c r="U8" s="3" t="s">
        <v>73</v>
      </c>
      <c r="V8" s="3"/>
      <c r="W8" s="3">
        <v>315.0</v>
      </c>
      <c r="X8" s="3">
        <v>0.044</v>
      </c>
      <c r="Y8" s="3"/>
      <c r="Z8" s="3"/>
      <c r="AA8" s="3" t="s">
        <v>97</v>
      </c>
      <c r="AB8" s="3" t="s">
        <v>78</v>
      </c>
      <c r="AC8" s="3"/>
      <c r="AD8" s="3"/>
      <c r="AE8" s="3" t="s">
        <v>98</v>
      </c>
      <c r="AF8" s="3" t="s">
        <v>80</v>
      </c>
      <c r="AG8" s="7">
        <v>0.34</v>
      </c>
      <c r="AH8" s="3"/>
      <c r="AI8" s="3"/>
      <c r="AJ8" s="3">
        <v>2.0E-8</v>
      </c>
      <c r="AK8" s="3" t="s">
        <v>171</v>
      </c>
      <c r="AL8" s="3">
        <v>0.06</v>
      </c>
      <c r="AM8" s="3"/>
      <c r="AN8" s="3"/>
      <c r="AO8" s="3"/>
      <c r="AP8" s="3"/>
      <c r="AQ8" s="3"/>
      <c r="AR8" s="3"/>
      <c r="AS8" s="3">
        <f t="shared" si="1"/>
        <v>1.404947591</v>
      </c>
      <c r="AT8" s="3">
        <f t="shared" si="2"/>
        <v>1.249070906</v>
      </c>
      <c r="AU8" s="3">
        <f t="shared" si="3"/>
        <v>1.580276766</v>
      </c>
      <c r="AV8" s="3" t="s">
        <v>83</v>
      </c>
      <c r="AW8" s="3">
        <v>1.4049475905635938</v>
      </c>
      <c r="AX8" s="3">
        <v>1.249070906314459</v>
      </c>
      <c r="AY8" s="3">
        <v>1.5802767659160541</v>
      </c>
      <c r="AZ8" s="3"/>
      <c r="BA8" s="3"/>
      <c r="BB8" s="3"/>
      <c r="BC8" s="3"/>
      <c r="BD8" s="3"/>
      <c r="BE8" s="3"/>
      <c r="BF8" s="3"/>
      <c r="BG8" s="3" t="s">
        <v>80</v>
      </c>
      <c r="BH8" s="3">
        <v>0.38</v>
      </c>
      <c r="BI8" s="3">
        <v>0.07</v>
      </c>
      <c r="BJ8" s="3"/>
      <c r="BK8" s="3">
        <v>2.0E-7</v>
      </c>
    </row>
    <row r="9" ht="13.5" customHeight="1">
      <c r="A9" s="12">
        <v>2019.0</v>
      </c>
      <c r="B9" s="13" t="s">
        <v>169</v>
      </c>
      <c r="C9" s="12"/>
      <c r="D9" s="12" t="s">
        <v>513</v>
      </c>
      <c r="E9" s="12" t="s">
        <v>90</v>
      </c>
      <c r="F9" s="13" t="s">
        <v>519</v>
      </c>
      <c r="G9" s="13" t="s">
        <v>523</v>
      </c>
      <c r="H9" s="13" t="s">
        <v>69</v>
      </c>
      <c r="I9" s="13" t="s">
        <v>151</v>
      </c>
      <c r="J9" s="13" t="s">
        <v>170</v>
      </c>
      <c r="K9" s="13" t="s">
        <v>115</v>
      </c>
      <c r="L9" s="13" t="s">
        <v>467</v>
      </c>
      <c r="M9" s="13" t="s">
        <v>109</v>
      </c>
      <c r="N9" s="13" t="s">
        <v>126</v>
      </c>
      <c r="O9" s="13">
        <v>331296.0</v>
      </c>
      <c r="P9" s="13" t="s">
        <v>73</v>
      </c>
      <c r="Q9" s="12" t="s">
        <v>468</v>
      </c>
      <c r="R9" s="12">
        <v>173005.0</v>
      </c>
      <c r="S9" s="12">
        <v>59851.0</v>
      </c>
      <c r="T9" s="12">
        <v>113154.0</v>
      </c>
      <c r="U9" s="12" t="s">
        <v>73</v>
      </c>
      <c r="V9" s="12"/>
      <c r="W9" s="12">
        <v>322.0</v>
      </c>
      <c r="X9" s="12">
        <v>0.045</v>
      </c>
      <c r="Y9" s="12"/>
      <c r="Z9" s="12"/>
      <c r="AA9" s="12" t="s">
        <v>97</v>
      </c>
      <c r="AB9" s="12" t="s">
        <v>78</v>
      </c>
      <c r="AC9" s="12"/>
      <c r="AD9" s="12"/>
      <c r="AE9" s="12" t="s">
        <v>98</v>
      </c>
      <c r="AF9" s="12" t="s">
        <v>80</v>
      </c>
      <c r="AG9" s="24">
        <v>0.33</v>
      </c>
      <c r="AH9" s="12"/>
      <c r="AI9" s="12"/>
      <c r="AJ9" s="12">
        <v>6.0E-9</v>
      </c>
      <c r="AK9" s="12" t="s">
        <v>171</v>
      </c>
      <c r="AL9" s="12">
        <v>0.06</v>
      </c>
      <c r="AM9" s="12"/>
      <c r="AN9" s="12"/>
      <c r="AO9" s="12"/>
      <c r="AP9" s="12"/>
      <c r="AQ9" s="12"/>
      <c r="AR9" s="12"/>
      <c r="AS9" s="12">
        <f t="shared" si="1"/>
        <v>1.390968128</v>
      </c>
      <c r="AT9" s="12">
        <f t="shared" si="2"/>
        <v>1.236642443</v>
      </c>
      <c r="AU9" s="12">
        <f t="shared" si="3"/>
        <v>1.564552749</v>
      </c>
      <c r="AV9" s="12" t="s">
        <v>83</v>
      </c>
      <c r="AW9" s="12">
        <v>1.3909681284637803</v>
      </c>
      <c r="AX9" s="12">
        <v>1.2366424431375527</v>
      </c>
      <c r="AY9" s="12">
        <v>1.5645527493728624</v>
      </c>
      <c r="AZ9" s="12"/>
      <c r="BA9" s="12"/>
      <c r="BB9" s="12"/>
      <c r="BC9" s="12"/>
      <c r="BD9" s="12"/>
      <c r="BE9" s="12"/>
      <c r="BF9" s="12"/>
      <c r="BG9" s="12" t="s">
        <v>80</v>
      </c>
      <c r="BH9" s="12">
        <v>0.36</v>
      </c>
      <c r="BI9" s="12">
        <v>0.07</v>
      </c>
      <c r="BJ9" s="12"/>
      <c r="BK9" s="12">
        <v>2.0E-7</v>
      </c>
    </row>
    <row r="10" ht="13.5" customHeight="1">
      <c r="A10" s="3">
        <v>2021.0</v>
      </c>
      <c r="B10" s="4" t="s">
        <v>355</v>
      </c>
      <c r="C10" s="3"/>
      <c r="D10" s="3" t="s">
        <v>513</v>
      </c>
      <c r="E10" s="3" t="s">
        <v>90</v>
      </c>
      <c r="F10" s="4" t="s">
        <v>524</v>
      </c>
      <c r="G10" s="4" t="s">
        <v>525</v>
      </c>
      <c r="H10" s="4" t="s">
        <v>357</v>
      </c>
      <c r="I10" s="4" t="s">
        <v>358</v>
      </c>
      <c r="J10" s="4" t="s">
        <v>359</v>
      </c>
      <c r="K10" s="4" t="s">
        <v>526</v>
      </c>
      <c r="L10" s="4" t="s">
        <v>360</v>
      </c>
      <c r="M10" s="4" t="s">
        <v>361</v>
      </c>
      <c r="N10" s="4" t="s">
        <v>126</v>
      </c>
      <c r="O10" s="4">
        <v>190921.0</v>
      </c>
      <c r="P10" s="4" t="s">
        <v>362</v>
      </c>
      <c r="Q10" s="3" t="s">
        <v>363</v>
      </c>
      <c r="R10" s="3">
        <v>15656.0</v>
      </c>
      <c r="S10" s="3">
        <v>6128.0</v>
      </c>
      <c r="T10" s="3">
        <v>9528.0</v>
      </c>
      <c r="U10" s="3" t="s">
        <v>362</v>
      </c>
      <c r="V10" s="3"/>
      <c r="W10" s="3">
        <v>134.0</v>
      </c>
      <c r="X10" s="3"/>
      <c r="Y10" s="3"/>
      <c r="Z10" s="3">
        <v>47.58</v>
      </c>
      <c r="AA10" s="3" t="s">
        <v>97</v>
      </c>
      <c r="AB10" s="3" t="s">
        <v>78</v>
      </c>
      <c r="AC10" s="3"/>
      <c r="AD10" s="3"/>
      <c r="AE10" s="3" t="s">
        <v>98</v>
      </c>
      <c r="AF10" s="3" t="s">
        <v>80</v>
      </c>
      <c r="AG10" s="7">
        <v>0.331</v>
      </c>
      <c r="AH10" s="3"/>
      <c r="AI10" s="3"/>
      <c r="AJ10" s="3">
        <v>6.51E-4</v>
      </c>
      <c r="AK10" s="3"/>
      <c r="AL10" s="3">
        <v>0.096</v>
      </c>
      <c r="AM10" s="3"/>
      <c r="AN10" s="3"/>
      <c r="AO10" s="3"/>
      <c r="AP10" s="3"/>
      <c r="AQ10" s="3"/>
      <c r="AR10" s="3"/>
      <c r="AS10" s="3">
        <f t="shared" si="1"/>
        <v>1.392359792</v>
      </c>
      <c r="AT10" s="3">
        <f t="shared" si="2"/>
        <v>1.15354522</v>
      </c>
      <c r="AU10" s="3">
        <f t="shared" si="3"/>
        <v>1.68061534</v>
      </c>
      <c r="AV10" s="3" t="s">
        <v>83</v>
      </c>
      <c r="AW10" s="3">
        <v>1.3923597923081943</v>
      </c>
      <c r="AX10" s="3">
        <v>1.1535452196646978</v>
      </c>
      <c r="AY10" s="3">
        <v>1.6806153397263717</v>
      </c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ht="13.5" customHeight="1">
      <c r="A11" s="3">
        <v>2021.0</v>
      </c>
      <c r="B11" s="4" t="s">
        <v>355</v>
      </c>
      <c r="C11" s="3"/>
      <c r="D11" s="3" t="s">
        <v>513</v>
      </c>
      <c r="E11" s="3" t="s">
        <v>90</v>
      </c>
      <c r="F11" s="4" t="s">
        <v>524</v>
      </c>
      <c r="G11" s="4" t="s">
        <v>527</v>
      </c>
      <c r="H11" s="4" t="s">
        <v>357</v>
      </c>
      <c r="I11" s="4" t="s">
        <v>358</v>
      </c>
      <c r="J11" s="4" t="s">
        <v>359</v>
      </c>
      <c r="K11" s="4" t="s">
        <v>526</v>
      </c>
      <c r="L11" s="4" t="s">
        <v>360</v>
      </c>
      <c r="M11" s="4" t="s">
        <v>361</v>
      </c>
      <c r="N11" s="4" t="s">
        <v>126</v>
      </c>
      <c r="O11" s="4">
        <v>190952.0</v>
      </c>
      <c r="P11" s="4" t="s">
        <v>362</v>
      </c>
      <c r="Q11" s="3" t="s">
        <v>363</v>
      </c>
      <c r="R11" s="3">
        <v>15656.0</v>
      </c>
      <c r="S11" s="3">
        <v>6128.0</v>
      </c>
      <c r="T11" s="3">
        <v>9528.0</v>
      </c>
      <c r="U11" s="3" t="s">
        <v>362</v>
      </c>
      <c r="V11" s="3"/>
      <c r="W11" s="3">
        <v>131.0</v>
      </c>
      <c r="X11" s="3"/>
      <c r="Y11" s="3"/>
      <c r="Z11" s="3">
        <v>47.78</v>
      </c>
      <c r="AA11" s="3" t="s">
        <v>97</v>
      </c>
      <c r="AB11" s="3" t="s">
        <v>78</v>
      </c>
      <c r="AC11" s="3"/>
      <c r="AD11" s="3"/>
      <c r="AE11" s="3" t="s">
        <v>98</v>
      </c>
      <c r="AF11" s="3" t="s">
        <v>80</v>
      </c>
      <c r="AG11" s="7">
        <v>0.377</v>
      </c>
      <c r="AH11" s="3"/>
      <c r="AI11" s="3"/>
      <c r="AJ11" s="3">
        <v>1.41E-4</v>
      </c>
      <c r="AK11" s="3"/>
      <c r="AL11" s="3">
        <v>0.099</v>
      </c>
      <c r="AM11" s="3"/>
      <c r="AN11" s="3"/>
      <c r="AO11" s="3"/>
      <c r="AP11" s="3"/>
      <c r="AQ11" s="3"/>
      <c r="AR11" s="3"/>
      <c r="AS11" s="3">
        <f t="shared" si="1"/>
        <v>1.457904309</v>
      </c>
      <c r="AT11" s="3">
        <f t="shared" si="2"/>
        <v>1.200766376</v>
      </c>
      <c r="AU11" s="3">
        <f t="shared" si="3"/>
        <v>1.770107006</v>
      </c>
      <c r="AV11" s="3" t="s">
        <v>83</v>
      </c>
      <c r="AW11" s="3">
        <v>1.4579043093712258</v>
      </c>
      <c r="AX11" s="3">
        <v>1.2007663764651462</v>
      </c>
      <c r="AY11" s="3">
        <v>1.7701070057776438</v>
      </c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ht="13.5" customHeight="1">
      <c r="A12" s="3">
        <v>2021.0</v>
      </c>
      <c r="B12" s="4" t="s">
        <v>355</v>
      </c>
      <c r="C12" s="3"/>
      <c r="D12" s="3" t="s">
        <v>513</v>
      </c>
      <c r="E12" s="3" t="s">
        <v>90</v>
      </c>
      <c r="F12" s="4" t="s">
        <v>524</v>
      </c>
      <c r="G12" s="4" t="s">
        <v>528</v>
      </c>
      <c r="H12" s="4" t="s">
        <v>357</v>
      </c>
      <c r="I12" s="4" t="s">
        <v>358</v>
      </c>
      <c r="J12" s="4" t="s">
        <v>526</v>
      </c>
      <c r="K12" s="4" t="s">
        <v>526</v>
      </c>
      <c r="L12" s="4" t="s">
        <v>360</v>
      </c>
      <c r="M12" s="4" t="s">
        <v>361</v>
      </c>
      <c r="N12" s="3" t="s">
        <v>126</v>
      </c>
      <c r="O12" s="4">
        <v>190977.0</v>
      </c>
      <c r="P12" s="4" t="s">
        <v>362</v>
      </c>
      <c r="Q12" s="3" t="s">
        <v>363</v>
      </c>
      <c r="R12" s="3">
        <v>15656.0</v>
      </c>
      <c r="S12" s="3">
        <v>6128.0</v>
      </c>
      <c r="T12" s="3">
        <v>9528.0</v>
      </c>
      <c r="U12" s="3" t="s">
        <v>362</v>
      </c>
      <c r="V12" s="3"/>
      <c r="W12" s="3">
        <v>1468.0</v>
      </c>
      <c r="X12" s="3"/>
      <c r="Y12" s="3"/>
      <c r="Z12" s="3">
        <v>15.21</v>
      </c>
      <c r="AA12" s="3" t="s">
        <v>97</v>
      </c>
      <c r="AB12" s="3" t="s">
        <v>78</v>
      </c>
      <c r="AC12" s="3"/>
      <c r="AD12" s="3"/>
      <c r="AE12" s="3" t="s">
        <v>98</v>
      </c>
      <c r="AF12" s="3" t="s">
        <v>80</v>
      </c>
      <c r="AG12" s="7">
        <v>0.319</v>
      </c>
      <c r="AH12" s="3"/>
      <c r="AI12" s="3"/>
      <c r="AJ12" s="3">
        <v>3.13E-9</v>
      </c>
      <c r="AK12" s="3"/>
      <c r="AL12" s="3">
        <v>0.053</v>
      </c>
      <c r="AM12" s="3"/>
      <c r="AN12" s="3"/>
      <c r="AO12" s="3"/>
      <c r="AP12" s="3"/>
      <c r="AQ12" s="3"/>
      <c r="AR12" s="3"/>
      <c r="AS12" s="3">
        <f t="shared" si="1"/>
        <v>1.375751325</v>
      </c>
      <c r="AT12" s="3">
        <f t="shared" si="2"/>
        <v>1.240010689</v>
      </c>
      <c r="AU12" s="3">
        <f t="shared" si="3"/>
        <v>1.526351123</v>
      </c>
      <c r="AV12" s="3" t="s">
        <v>83</v>
      </c>
      <c r="AW12" s="3">
        <v>1.3757513249060394</v>
      </c>
      <c r="AX12" s="3">
        <v>1.2400106893210605</v>
      </c>
      <c r="AY12" s="3">
        <v>1.526351122841548</v>
      </c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ht="32.25" customHeight="1">
      <c r="A13" s="3">
        <v>2021.0</v>
      </c>
      <c r="B13" s="4" t="s">
        <v>355</v>
      </c>
      <c r="C13" s="5" t="s">
        <v>477</v>
      </c>
      <c r="D13" s="3" t="s">
        <v>513</v>
      </c>
      <c r="E13" s="3" t="s">
        <v>90</v>
      </c>
      <c r="F13" s="4" t="s">
        <v>529</v>
      </c>
      <c r="G13" s="4" t="s">
        <v>530</v>
      </c>
      <c r="H13" s="3" t="s">
        <v>357</v>
      </c>
      <c r="I13" s="4" t="s">
        <v>358</v>
      </c>
      <c r="J13" s="4" t="s">
        <v>485</v>
      </c>
      <c r="K13" s="4" t="s">
        <v>531</v>
      </c>
      <c r="L13" s="4" t="s">
        <v>367</v>
      </c>
      <c r="M13" s="4" t="s">
        <v>368</v>
      </c>
      <c r="N13" s="3" t="s">
        <v>126</v>
      </c>
      <c r="O13" s="4">
        <v>6454.0</v>
      </c>
      <c r="P13" s="4" t="s">
        <v>256</v>
      </c>
      <c r="Q13" s="3" t="s">
        <v>369</v>
      </c>
      <c r="R13" s="3">
        <v>51036.0</v>
      </c>
      <c r="S13" s="3">
        <v>11920.0</v>
      </c>
      <c r="T13" s="3">
        <v>39116.0</v>
      </c>
      <c r="U13" s="3" t="s">
        <v>370</v>
      </c>
      <c r="V13" s="3"/>
      <c r="W13" s="3">
        <v>1880.0</v>
      </c>
      <c r="X13" s="3"/>
      <c r="Y13" s="3"/>
      <c r="Z13" s="3">
        <v>14.08</v>
      </c>
      <c r="AA13" s="3" t="s">
        <v>97</v>
      </c>
      <c r="AB13" s="25"/>
      <c r="AC13" s="3"/>
      <c r="AD13" s="3"/>
      <c r="AE13" s="3" t="s">
        <v>98</v>
      </c>
      <c r="AF13" s="3" t="s">
        <v>80</v>
      </c>
      <c r="AG13" s="3">
        <v>0.027</v>
      </c>
      <c r="AH13" s="3"/>
      <c r="AI13" s="3"/>
      <c r="AJ13" s="3">
        <v>2.3E-5</v>
      </c>
      <c r="AK13" s="3"/>
      <c r="AL13" s="3">
        <v>0.006</v>
      </c>
      <c r="AM13" s="3"/>
      <c r="AN13" s="3"/>
      <c r="AO13" s="3"/>
      <c r="AP13" s="3"/>
      <c r="AQ13" s="3"/>
      <c r="AR13" s="3"/>
      <c r="AS13" s="3">
        <f t="shared" si="1"/>
        <v>1.027367803</v>
      </c>
      <c r="AT13" s="3">
        <f t="shared" si="2"/>
        <v>1.015356721</v>
      </c>
      <c r="AU13" s="3">
        <f t="shared" si="3"/>
        <v>1.039520969</v>
      </c>
      <c r="AV13" s="3" t="s">
        <v>83</v>
      </c>
      <c r="AW13" s="3">
        <v>1.0273678027634894</v>
      </c>
      <c r="AX13" s="3">
        <v>1.015356720988822</v>
      </c>
      <c r="AY13" s="3">
        <v>1.0395209686770763</v>
      </c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ht="32.25" customHeight="1">
      <c r="A14" s="3">
        <v>2021.0</v>
      </c>
      <c r="B14" s="4" t="s">
        <v>355</v>
      </c>
      <c r="C14" s="3"/>
      <c r="D14" s="3" t="s">
        <v>513</v>
      </c>
      <c r="E14" s="3" t="s">
        <v>90</v>
      </c>
      <c r="F14" s="4" t="s">
        <v>532</v>
      </c>
      <c r="G14" s="4" t="s">
        <v>533</v>
      </c>
      <c r="H14" s="3" t="s">
        <v>357</v>
      </c>
      <c r="I14" s="4" t="s">
        <v>358</v>
      </c>
      <c r="J14" s="4" t="s">
        <v>359</v>
      </c>
      <c r="K14" s="4" t="s">
        <v>526</v>
      </c>
      <c r="L14" s="4" t="s">
        <v>360</v>
      </c>
      <c r="M14" s="4" t="s">
        <v>361</v>
      </c>
      <c r="N14" s="3" t="s">
        <v>126</v>
      </c>
      <c r="O14" s="4">
        <v>190903.0</v>
      </c>
      <c r="P14" s="4" t="s">
        <v>362</v>
      </c>
      <c r="Q14" s="3" t="s">
        <v>363</v>
      </c>
      <c r="R14" s="3">
        <v>15656.0</v>
      </c>
      <c r="S14" s="3">
        <v>6128.0</v>
      </c>
      <c r="T14" s="3">
        <v>9528.0</v>
      </c>
      <c r="U14" s="3" t="s">
        <v>362</v>
      </c>
      <c r="V14" s="3"/>
      <c r="W14" s="3">
        <v>1596.0</v>
      </c>
      <c r="X14" s="3"/>
      <c r="Y14" s="3"/>
      <c r="Z14" s="3">
        <v>14.79</v>
      </c>
      <c r="AA14" s="3" t="s">
        <v>97</v>
      </c>
      <c r="AB14" s="25"/>
      <c r="AC14" s="3"/>
      <c r="AD14" s="3"/>
      <c r="AE14" s="3" t="s">
        <v>98</v>
      </c>
      <c r="AF14" s="3" t="s">
        <v>80</v>
      </c>
      <c r="AG14" s="3">
        <v>0.218</v>
      </c>
      <c r="AH14" s="3"/>
      <c r="AI14" s="3"/>
      <c r="AJ14" s="3">
        <v>1.75E-5</v>
      </c>
      <c r="AK14" s="3"/>
      <c r="AL14" s="3">
        <v>0.051</v>
      </c>
      <c r="AM14" s="3"/>
      <c r="AN14" s="3"/>
      <c r="AO14" s="3"/>
      <c r="AP14" s="3"/>
      <c r="AQ14" s="3"/>
      <c r="AR14" s="3"/>
      <c r="AS14" s="3">
        <f t="shared" si="1"/>
        <v>1.243587068</v>
      </c>
      <c r="AT14" s="3">
        <f t="shared" si="2"/>
        <v>1.125289122</v>
      </c>
      <c r="AU14" s="3">
        <f t="shared" si="3"/>
        <v>1.374321287</v>
      </c>
      <c r="AV14" s="3" t="s">
        <v>83</v>
      </c>
      <c r="AW14" s="3">
        <v>1.243587067619062</v>
      </c>
      <c r="AX14" s="3">
        <v>1.1252891220320043</v>
      </c>
      <c r="AY14" s="3">
        <v>1.3743212872765984</v>
      </c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ht="30.0" customHeight="1">
      <c r="A15" s="3">
        <v>2021.0</v>
      </c>
      <c r="B15" s="4" t="s">
        <v>355</v>
      </c>
      <c r="C15" s="3"/>
      <c r="D15" s="3" t="s">
        <v>513</v>
      </c>
      <c r="E15" s="3" t="s">
        <v>90</v>
      </c>
      <c r="F15" s="4" t="s">
        <v>532</v>
      </c>
      <c r="G15" s="4" t="s">
        <v>534</v>
      </c>
      <c r="H15" s="3" t="s">
        <v>357</v>
      </c>
      <c r="I15" s="4" t="s">
        <v>358</v>
      </c>
      <c r="J15" s="4" t="s">
        <v>359</v>
      </c>
      <c r="K15" s="4" t="s">
        <v>526</v>
      </c>
      <c r="L15" s="4" t="s">
        <v>360</v>
      </c>
      <c r="M15" s="4" t="s">
        <v>361</v>
      </c>
      <c r="N15" s="4" t="s">
        <v>126</v>
      </c>
      <c r="O15" s="4">
        <v>190931.0</v>
      </c>
      <c r="P15" s="4" t="s">
        <v>362</v>
      </c>
      <c r="Q15" s="3" t="s">
        <v>363</v>
      </c>
      <c r="R15" s="3">
        <v>15656.0</v>
      </c>
      <c r="S15" s="3">
        <v>6128.0</v>
      </c>
      <c r="T15" s="3">
        <v>9528.0</v>
      </c>
      <c r="U15" s="3" t="s">
        <v>362</v>
      </c>
      <c r="V15" s="3"/>
      <c r="W15" s="3">
        <v>1205.0</v>
      </c>
      <c r="X15" s="3"/>
      <c r="Y15" s="3"/>
      <c r="Z15" s="3">
        <v>18.25</v>
      </c>
      <c r="AA15" s="3" t="s">
        <v>97</v>
      </c>
      <c r="AB15" s="25"/>
      <c r="AC15" s="3"/>
      <c r="AD15" s="3"/>
      <c r="AE15" s="3" t="s">
        <v>98</v>
      </c>
      <c r="AF15" s="3" t="s">
        <v>80</v>
      </c>
      <c r="AG15" s="3">
        <v>0.203</v>
      </c>
      <c r="AH15" s="3"/>
      <c r="AI15" s="3"/>
      <c r="AJ15" s="3">
        <v>1.02E-4</v>
      </c>
      <c r="AK15" s="3"/>
      <c r="AL15" s="3">
        <v>0.052</v>
      </c>
      <c r="AM15" s="3"/>
      <c r="AN15" s="3"/>
      <c r="AO15" s="3"/>
      <c r="AP15" s="3"/>
      <c r="AQ15" s="3"/>
      <c r="AR15" s="3"/>
      <c r="AS15" s="3">
        <f t="shared" si="1"/>
        <v>1.225072468</v>
      </c>
      <c r="AT15" s="3">
        <f t="shared" si="2"/>
        <v>1.106365147</v>
      </c>
      <c r="AU15" s="3">
        <f t="shared" si="3"/>
        <v>1.356516477</v>
      </c>
      <c r="AV15" s="3" t="s">
        <v>83</v>
      </c>
      <c r="AW15" s="3">
        <v>1.2250724682474992</v>
      </c>
      <c r="AX15" s="3">
        <v>1.1063651474349443</v>
      </c>
      <c r="AY15" s="3">
        <v>1.356516477347068</v>
      </c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ht="30.0" customHeight="1">
      <c r="A16" s="3">
        <v>2021.0</v>
      </c>
      <c r="B16" s="4" t="s">
        <v>355</v>
      </c>
      <c r="C16" s="3"/>
      <c r="D16" s="3" t="s">
        <v>513</v>
      </c>
      <c r="E16" s="3" t="s">
        <v>90</v>
      </c>
      <c r="F16" s="4" t="s">
        <v>529</v>
      </c>
      <c r="G16" s="4" t="s">
        <v>535</v>
      </c>
      <c r="H16" s="3" t="s">
        <v>357</v>
      </c>
      <c r="I16" s="4" t="s">
        <v>365</v>
      </c>
      <c r="J16" s="4" t="s">
        <v>485</v>
      </c>
      <c r="K16" s="4" t="s">
        <v>531</v>
      </c>
      <c r="L16" s="4" t="s">
        <v>367</v>
      </c>
      <c r="M16" s="4" t="s">
        <v>368</v>
      </c>
      <c r="N16" s="4" t="s">
        <v>126</v>
      </c>
      <c r="O16" s="4">
        <v>6455.0</v>
      </c>
      <c r="P16" s="4" t="s">
        <v>256</v>
      </c>
      <c r="Q16" s="3" t="s">
        <v>369</v>
      </c>
      <c r="R16" s="3">
        <v>51036.0</v>
      </c>
      <c r="S16" s="3">
        <v>11920.0</v>
      </c>
      <c r="T16" s="3">
        <v>39116.0</v>
      </c>
      <c r="U16" s="3" t="s">
        <v>370</v>
      </c>
      <c r="V16" s="3"/>
      <c r="W16" s="3">
        <v>1426.0</v>
      </c>
      <c r="X16" s="3"/>
      <c r="Y16" s="3"/>
      <c r="Z16" s="3">
        <v>14.81</v>
      </c>
      <c r="AA16" s="3" t="s">
        <v>97</v>
      </c>
      <c r="AB16" s="25"/>
      <c r="AC16" s="3"/>
      <c r="AD16" s="3"/>
      <c r="AE16" s="3" t="s">
        <v>98</v>
      </c>
      <c r="AF16" s="3" t="s">
        <v>80</v>
      </c>
      <c r="AG16" s="3">
        <v>0.035</v>
      </c>
      <c r="AH16" s="3"/>
      <c r="AI16" s="3"/>
      <c r="AJ16" s="3">
        <v>1.02E-5</v>
      </c>
      <c r="AK16" s="3"/>
      <c r="AL16" s="3">
        <v>0.008</v>
      </c>
      <c r="AM16" s="3"/>
      <c r="AN16" s="3"/>
      <c r="AO16" s="3"/>
      <c r="AP16" s="3"/>
      <c r="AQ16" s="3"/>
      <c r="AR16" s="3"/>
      <c r="AS16" s="3">
        <f t="shared" si="1"/>
        <v>1.035619709</v>
      </c>
      <c r="AT16" s="3">
        <f t="shared" si="2"/>
        <v>1.019507839</v>
      </c>
      <c r="AU16" s="3">
        <f t="shared" si="3"/>
        <v>1.051986204</v>
      </c>
      <c r="AV16" s="3" t="s">
        <v>83</v>
      </c>
      <c r="AW16" s="3">
        <v>1.0356197087996233</v>
      </c>
      <c r="AX16" s="3">
        <v>1.0195078389326326</v>
      </c>
      <c r="AY16" s="3">
        <v>1.0519862038305388</v>
      </c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 ht="34.5" customHeight="1">
      <c r="A17" s="3">
        <v>2021.0</v>
      </c>
      <c r="B17" s="4" t="s">
        <v>355</v>
      </c>
      <c r="C17" s="3"/>
      <c r="D17" s="3" t="s">
        <v>513</v>
      </c>
      <c r="E17" s="3" t="s">
        <v>90</v>
      </c>
      <c r="F17" s="4" t="s">
        <v>529</v>
      </c>
      <c r="G17" s="4" t="s">
        <v>536</v>
      </c>
      <c r="H17" s="3" t="s">
        <v>357</v>
      </c>
      <c r="I17" s="4" t="s">
        <v>365</v>
      </c>
      <c r="J17" s="4" t="s">
        <v>531</v>
      </c>
      <c r="K17" s="4" t="s">
        <v>531</v>
      </c>
      <c r="L17" s="4" t="s">
        <v>367</v>
      </c>
      <c r="M17" s="4" t="s">
        <v>368</v>
      </c>
      <c r="N17" s="4" t="s">
        <v>126</v>
      </c>
      <c r="O17" s="4">
        <v>6458.0</v>
      </c>
      <c r="P17" s="4" t="s">
        <v>256</v>
      </c>
      <c r="Q17" s="3" t="s">
        <v>369</v>
      </c>
      <c r="R17" s="3">
        <v>51036.0</v>
      </c>
      <c r="S17" s="3">
        <v>11920.0</v>
      </c>
      <c r="T17" s="3">
        <v>39116.0</v>
      </c>
      <c r="U17" s="3" t="s">
        <v>370</v>
      </c>
      <c r="V17" s="3"/>
      <c r="W17" s="3">
        <v>1482.0</v>
      </c>
      <c r="X17" s="3"/>
      <c r="Y17" s="3"/>
      <c r="Z17" s="3">
        <v>14.76</v>
      </c>
      <c r="AA17" s="3" t="s">
        <v>97</v>
      </c>
      <c r="AB17" s="25"/>
      <c r="AC17" s="3"/>
      <c r="AD17" s="3"/>
      <c r="AE17" s="3" t="s">
        <v>98</v>
      </c>
      <c r="AF17" s="3" t="s">
        <v>80</v>
      </c>
      <c r="AG17" s="3">
        <v>0.036</v>
      </c>
      <c r="AH17" s="3"/>
      <c r="AI17" s="3"/>
      <c r="AJ17" s="3">
        <v>2.85E-6</v>
      </c>
      <c r="AK17" s="3"/>
      <c r="AL17" s="3">
        <v>0.008</v>
      </c>
      <c r="AM17" s="3"/>
      <c r="AN17" s="3"/>
      <c r="AO17" s="3"/>
      <c r="AP17" s="3"/>
      <c r="AQ17" s="3"/>
      <c r="AR17" s="3"/>
      <c r="AS17" s="3">
        <f t="shared" si="1"/>
        <v>1.036655846</v>
      </c>
      <c r="AT17" s="3">
        <f t="shared" si="2"/>
        <v>1.020527857</v>
      </c>
      <c r="AU17" s="3">
        <f t="shared" si="3"/>
        <v>1.053038716</v>
      </c>
      <c r="AV17" s="3" t="s">
        <v>83</v>
      </c>
      <c r="AW17" s="3">
        <v>1.0366558464909237</v>
      </c>
      <c r="AX17" s="3">
        <v>1.020527856695445</v>
      </c>
      <c r="AY17" s="3">
        <v>1.053038716202846</v>
      </c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ht="31.5" customHeight="1">
      <c r="A18" s="12">
        <v>2021.0</v>
      </c>
      <c r="B18" s="13" t="s">
        <v>355</v>
      </c>
      <c r="C18" s="12"/>
      <c r="D18" s="12" t="s">
        <v>513</v>
      </c>
      <c r="E18" s="12" t="s">
        <v>90</v>
      </c>
      <c r="F18" s="13" t="s">
        <v>532</v>
      </c>
      <c r="G18" s="13" t="s">
        <v>537</v>
      </c>
      <c r="H18" s="12" t="s">
        <v>357</v>
      </c>
      <c r="I18" s="13" t="s">
        <v>358</v>
      </c>
      <c r="J18" s="13" t="s">
        <v>359</v>
      </c>
      <c r="K18" s="13" t="s">
        <v>526</v>
      </c>
      <c r="L18" s="13" t="s">
        <v>360</v>
      </c>
      <c r="M18" s="13" t="s">
        <v>361</v>
      </c>
      <c r="N18" s="13" t="s">
        <v>126</v>
      </c>
      <c r="O18" s="13">
        <v>190967.0</v>
      </c>
      <c r="P18" s="13" t="s">
        <v>362</v>
      </c>
      <c r="Q18" s="12" t="s">
        <v>363</v>
      </c>
      <c r="R18" s="12">
        <v>15656.0</v>
      </c>
      <c r="S18" s="12">
        <v>6128.0</v>
      </c>
      <c r="T18" s="12">
        <v>9528.0</v>
      </c>
      <c r="U18" s="12" t="s">
        <v>362</v>
      </c>
      <c r="V18" s="12"/>
      <c r="W18" s="12">
        <v>1560.0</v>
      </c>
      <c r="X18" s="12"/>
      <c r="Y18" s="12"/>
      <c r="Z18" s="12">
        <v>14.89</v>
      </c>
      <c r="AA18" s="12" t="s">
        <v>97</v>
      </c>
      <c r="AB18" s="26"/>
      <c r="AC18" s="12"/>
      <c r="AD18" s="12"/>
      <c r="AE18" s="12" t="s">
        <v>98</v>
      </c>
      <c r="AF18" s="12" t="s">
        <v>80</v>
      </c>
      <c r="AG18" s="12">
        <v>0.222</v>
      </c>
      <c r="AH18" s="12"/>
      <c r="AI18" s="12"/>
      <c r="AJ18" s="12">
        <v>1.62E-5</v>
      </c>
      <c r="AK18" s="12"/>
      <c r="AL18" s="12">
        <v>0.051</v>
      </c>
      <c r="AM18" s="12"/>
      <c r="AN18" s="12"/>
      <c r="AO18" s="12"/>
      <c r="AP18" s="12"/>
      <c r="AQ18" s="12"/>
      <c r="AR18" s="12"/>
      <c r="AS18" s="12">
        <f t="shared" si="1"/>
        <v>1.248571378</v>
      </c>
      <c r="AT18" s="12">
        <f t="shared" si="2"/>
        <v>1.129799293</v>
      </c>
      <c r="AU18" s="12">
        <f t="shared" si="3"/>
        <v>1.379829582</v>
      </c>
      <c r="AV18" s="12" t="s">
        <v>83</v>
      </c>
      <c r="AW18" s="12">
        <v>1.2485713778642835</v>
      </c>
      <c r="AX18" s="12">
        <v>1.1297992928482052</v>
      </c>
      <c r="AY18" s="12">
        <v>1.3798295816701014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4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4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4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4"/>
      <c r="M22" s="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4"/>
      <c r="M24" s="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  <c r="M26" s="4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  <c r="M28" s="4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4"/>
      <c r="M29" s="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  <c r="M30" s="4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  <c r="M31" s="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  <c r="M32" s="4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  <c r="M33" s="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  <c r="M34" s="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  <c r="M35" s="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  <c r="M36" s="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  <c r="M37" s="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  <c r="M38" s="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4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  <c r="M40" s="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  <c r="M44" s="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  <c r="M46" s="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  <c r="M47" s="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  <c r="M48" s="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  <c r="M49" s="4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  <c r="M50" s="4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  <c r="M51" s="4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4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  <c r="M53" s="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  <c r="M54" s="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  <c r="M55" s="4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  <c r="M57" s="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  <c r="M58" s="4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  <c r="M59" s="4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  <c r="M60" s="4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  <c r="M61" s="4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  <c r="M62" s="4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  <c r="M63" s="4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  <c r="M64" s="4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  <c r="M65" s="4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  <c r="M66" s="4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  <c r="M67" s="4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  <c r="M68" s="4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  <c r="M69" s="4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  <c r="M70" s="4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  <c r="M71" s="4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  <c r="M72" s="4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  <c r="M73" s="4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  <c r="M74" s="4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  <c r="M75" s="4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  <c r="M76" s="4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  <c r="M77" s="4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  <c r="M78" s="4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  <c r="M80" s="4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  <c r="M81" s="4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  <c r="M82" s="4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  <c r="M83" s="4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  <c r="M84" s="4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  <c r="M85" s="4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  <c r="M86" s="4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  <c r="M87" s="4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  <c r="M88" s="4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  <c r="M89" s="4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  <c r="M90" s="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  <c r="M91" s="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  <c r="M92" s="4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  <c r="M93" s="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  <c r="M94" s="4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  <c r="M95" s="4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  <c r="M96" s="4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  <c r="M97" s="4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  <c r="M98" s="4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  <c r="M99" s="4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  <c r="M100" s="4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  <c r="M101" s="4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4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/>
      <c r="M103" s="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/>
      <c r="M104" s="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"/>
      <c r="M105" s="4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4"/>
      <c r="M106" s="4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/>
      <c r="M107" s="4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4"/>
      <c r="M108" s="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4"/>
      <c r="M109" s="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4"/>
      <c r="M110" s="4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4"/>
      <c r="M111" s="4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4"/>
      <c r="M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/>
      <c r="M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4"/>
      <c r="M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4"/>
      <c r="M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/>
      <c r="M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4"/>
      <c r="M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4"/>
      <c r="M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4"/>
      <c r="M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4"/>
      <c r="M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4"/>
      <c r="M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4"/>
      <c r="M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4"/>
      <c r="M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4"/>
      <c r="M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/>
      <c r="M125" s="4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/>
      <c r="M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/>
      <c r="M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/>
      <c r="M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/>
      <c r="M129" s="4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4"/>
      <c r="M130" s="4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4"/>
      <c r="M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4"/>
      <c r="M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4"/>
      <c r="M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4"/>
      <c r="M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4"/>
      <c r="M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4"/>
      <c r="M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4"/>
      <c r="M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4"/>
      <c r="M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4"/>
      <c r="M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4"/>
      <c r="M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4"/>
      <c r="M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4"/>
      <c r="M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4"/>
      <c r="M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4"/>
      <c r="M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4"/>
      <c r="M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4"/>
      <c r="M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4"/>
      <c r="M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/>
      <c r="M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/>
      <c r="M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4"/>
      <c r="M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/>
      <c r="M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4"/>
      <c r="M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4"/>
      <c r="M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4"/>
      <c r="M999" s="4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4"/>
      <c r="M1000" s="4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</row>
  </sheetData>
  <autoFilter ref="$A$1:$BK$18"/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14"/>
    <col customWidth="1" min="2" max="2" width="12.29"/>
    <col customWidth="1" min="3" max="3" width="19.57"/>
    <col customWidth="1" min="4" max="4" width="21.57"/>
    <col customWidth="1" min="5" max="26" width="8.71"/>
  </cols>
  <sheetData>
    <row r="1">
      <c r="C1" s="27" t="s">
        <v>538</v>
      </c>
      <c r="D1" s="27" t="s">
        <v>539</v>
      </c>
      <c r="F1" s="27" t="s">
        <v>540</v>
      </c>
    </row>
    <row r="2">
      <c r="A2" s="27" t="s">
        <v>541</v>
      </c>
      <c r="C2" s="27">
        <v>0.15</v>
      </c>
      <c r="D2" s="27">
        <v>0.12</v>
      </c>
      <c r="F2" s="27" t="s">
        <v>542</v>
      </c>
    </row>
    <row r="3">
      <c r="A3" s="27" t="s">
        <v>543</v>
      </c>
      <c r="C3" s="27">
        <v>7.14</v>
      </c>
      <c r="D3" s="27">
        <v>5.51</v>
      </c>
      <c r="F3" s="27" t="s">
        <v>544</v>
      </c>
    </row>
    <row r="4">
      <c r="A4" s="27" t="s">
        <v>545</v>
      </c>
      <c r="C4" s="27">
        <v>0.003</v>
      </c>
      <c r="D4" s="27">
        <v>0.007</v>
      </c>
      <c r="F4" s="27" t="s">
        <v>546</v>
      </c>
    </row>
    <row r="5">
      <c r="A5" s="27" t="s">
        <v>547</v>
      </c>
      <c r="C5" s="27">
        <v>0.003</v>
      </c>
      <c r="D5" s="27">
        <v>0.003</v>
      </c>
    </row>
    <row r="6">
      <c r="A6" s="27" t="s">
        <v>548</v>
      </c>
      <c r="C6" s="27">
        <f t="shared" ref="C6:D6" si="1">C$4-1.96*C$5</f>
        <v>-0.00288</v>
      </c>
      <c r="D6" s="27">
        <f t="shared" si="1"/>
        <v>0.00112</v>
      </c>
      <c r="F6" s="27" t="s">
        <v>549</v>
      </c>
    </row>
    <row r="7">
      <c r="A7" s="27" t="s">
        <v>550</v>
      </c>
      <c r="C7" s="27">
        <f t="shared" ref="C7:D7" si="2">C$4+1.96*C$5</f>
        <v>0.00888</v>
      </c>
      <c r="D7" s="27">
        <f t="shared" si="2"/>
        <v>0.01288</v>
      </c>
    </row>
    <row r="8">
      <c r="A8" s="27" t="s">
        <v>551</v>
      </c>
      <c r="C8" s="27">
        <f t="shared" ref="C8:D8" si="3">C$2-C$3*C4</f>
        <v>0.12858</v>
      </c>
      <c r="D8" s="27">
        <f t="shared" si="3"/>
        <v>0.08143</v>
      </c>
      <c r="F8" s="27" t="s">
        <v>552</v>
      </c>
    </row>
    <row r="9">
      <c r="B9" s="27" t="s">
        <v>553</v>
      </c>
      <c r="C9" s="27">
        <f t="shared" ref="C9:D9" si="4">C$2-C$3*C6</f>
        <v>0.1705632</v>
      </c>
      <c r="D9" s="27">
        <f t="shared" si="4"/>
        <v>0.1138288</v>
      </c>
    </row>
    <row r="10">
      <c r="B10" s="27" t="s">
        <v>553</v>
      </c>
      <c r="C10" s="27">
        <f t="shared" ref="C10:D10" si="5">C$2-C$3*C7</f>
        <v>0.0865968</v>
      </c>
      <c r="D10" s="27">
        <f t="shared" si="5"/>
        <v>0.0490312</v>
      </c>
    </row>
    <row r="11">
      <c r="A11" s="27" t="s">
        <v>554</v>
      </c>
      <c r="C11" s="27">
        <f t="shared" ref="C11:D11" si="6">C$2+C$3*C$4</f>
        <v>0.17142</v>
      </c>
      <c r="D11" s="27">
        <f t="shared" si="6"/>
        <v>0.15857</v>
      </c>
      <c r="F11" s="27" t="s">
        <v>555</v>
      </c>
    </row>
    <row r="12">
      <c r="B12" s="27" t="s">
        <v>553</v>
      </c>
      <c r="C12" s="27">
        <f t="shared" ref="C12:D12" si="7">C$2+C$3*C6</f>
        <v>0.1294368</v>
      </c>
      <c r="D12" s="27">
        <f t="shared" si="7"/>
        <v>0.1261712</v>
      </c>
    </row>
    <row r="13">
      <c r="B13" s="27" t="s">
        <v>553</v>
      </c>
      <c r="C13" s="27">
        <f t="shared" ref="C13:D13" si="8">C$2+C$3*C7</f>
        <v>0.2134032</v>
      </c>
      <c r="D13" s="27">
        <f t="shared" si="8"/>
        <v>0.1909688</v>
      </c>
    </row>
    <row r="14">
      <c r="A14" s="27" t="s">
        <v>556</v>
      </c>
      <c r="C14" s="27">
        <f t="shared" ref="C14:D14" si="9">(C11*(1-C8))/(C8*(1-C11))</f>
        <v>1.402106964</v>
      </c>
      <c r="D14" s="27">
        <f t="shared" si="9"/>
        <v>2.125841382</v>
      </c>
      <c r="F14" s="27" t="s">
        <v>557</v>
      </c>
    </row>
    <row r="15">
      <c r="B15" s="27" t="s">
        <v>553</v>
      </c>
      <c r="C15" s="27">
        <f t="shared" ref="C15:D15" si="10">(C12*(1-C9))/(C9*(1-C12))</f>
        <v>0.723028518</v>
      </c>
      <c r="D15" s="27">
        <f t="shared" si="10"/>
        <v>1.12408552</v>
      </c>
    </row>
    <row r="16">
      <c r="B16" s="27" t="s">
        <v>553</v>
      </c>
      <c r="C16" s="27">
        <f t="shared" ref="C16:D16" si="11">(C13*(1-C10))/(C10*(1-C13))</f>
        <v>2.86160336</v>
      </c>
      <c r="D16" s="27">
        <f t="shared" si="11"/>
        <v>4.578159245</v>
      </c>
    </row>
    <row r="17">
      <c r="A17" s="27" t="s">
        <v>558</v>
      </c>
      <c r="C17" s="27">
        <f t="shared" ref="C17:D17" si="12">SQRT(C14)</f>
        <v>1.184105977</v>
      </c>
      <c r="D17" s="27">
        <f t="shared" si="12"/>
        <v>1.458026537</v>
      </c>
      <c r="F17" s="27" t="s">
        <v>559</v>
      </c>
    </row>
    <row r="18">
      <c r="B18" s="27" t="s">
        <v>553</v>
      </c>
      <c r="C18" s="27">
        <f t="shared" ref="C18:D18" si="13">SQRT(C15)</f>
        <v>0.8503108361</v>
      </c>
      <c r="D18" s="27">
        <f t="shared" si="13"/>
        <v>1.060228994</v>
      </c>
    </row>
    <row r="19">
      <c r="B19" s="27" t="s">
        <v>553</v>
      </c>
      <c r="C19" s="27">
        <f t="shared" ref="C19:D19" si="14">SQRT(C16)</f>
        <v>1.691627429</v>
      </c>
      <c r="D19" s="27">
        <f t="shared" si="14"/>
        <v>2.139663348</v>
      </c>
    </row>
    <row r="21" ht="15.75" customHeight="1">
      <c r="A21" s="27" t="s">
        <v>560</v>
      </c>
    </row>
    <row r="22" ht="15.75" customHeight="1">
      <c r="C22" s="27" t="s">
        <v>561</v>
      </c>
      <c r="D22" s="27" t="s">
        <v>562</v>
      </c>
    </row>
    <row r="23" ht="15.75" customHeight="1">
      <c r="A23" s="27" t="s">
        <v>541</v>
      </c>
      <c r="C23" s="27">
        <v>0.17</v>
      </c>
      <c r="D23" s="27">
        <v>0.14</v>
      </c>
    </row>
    <row r="24" ht="15.75" customHeight="1">
      <c r="A24" s="27" t="s">
        <v>543</v>
      </c>
      <c r="C24" s="27">
        <v>7.66</v>
      </c>
      <c r="D24" s="27">
        <v>5.96</v>
      </c>
    </row>
    <row r="25" ht="15.75" customHeight="1">
      <c r="A25" s="27" t="s">
        <v>545</v>
      </c>
      <c r="C25" s="27">
        <v>0.004</v>
      </c>
      <c r="D25" s="27">
        <v>0.007</v>
      </c>
    </row>
    <row r="26" ht="15.75" customHeight="1">
      <c r="A26" s="27" t="s">
        <v>547</v>
      </c>
      <c r="C26" s="27">
        <v>0.004</v>
      </c>
      <c r="D26" s="27">
        <v>0.004</v>
      </c>
    </row>
    <row r="27" ht="15.75" customHeight="1">
      <c r="A27" s="27" t="s">
        <v>548</v>
      </c>
      <c r="C27" s="27">
        <f t="shared" ref="C27:D27" si="15">C$4-1.96*C$5</f>
        <v>-0.00288</v>
      </c>
      <c r="D27" s="27">
        <f t="shared" si="15"/>
        <v>0.00112</v>
      </c>
    </row>
    <row r="28" ht="15.75" customHeight="1">
      <c r="A28" s="27" t="s">
        <v>550</v>
      </c>
      <c r="C28" s="27">
        <f t="shared" ref="C28:D28" si="16">C$4+1.96*C$5</f>
        <v>0.00888</v>
      </c>
      <c r="D28" s="27">
        <f t="shared" si="16"/>
        <v>0.01288</v>
      </c>
    </row>
    <row r="29" ht="15.75" customHeight="1">
      <c r="A29" s="27" t="s">
        <v>551</v>
      </c>
      <c r="C29" s="27">
        <f t="shared" ref="C29:D29" si="17">C$2-C$3*C25</f>
        <v>0.12144</v>
      </c>
      <c r="D29" s="27">
        <f t="shared" si="17"/>
        <v>0.08143</v>
      </c>
    </row>
    <row r="30" ht="15.75" customHeight="1">
      <c r="B30" s="27" t="s">
        <v>553</v>
      </c>
      <c r="C30" s="27">
        <f t="shared" ref="C30:D30" si="18">C$2-C$3*C27</f>
        <v>0.1705632</v>
      </c>
      <c r="D30" s="27">
        <f t="shared" si="18"/>
        <v>0.1138288</v>
      </c>
    </row>
    <row r="31" ht="15.75" customHeight="1">
      <c r="B31" s="27" t="s">
        <v>553</v>
      </c>
      <c r="C31" s="27">
        <f t="shared" ref="C31:D31" si="19">C$2-C$3*C28</f>
        <v>0.0865968</v>
      </c>
      <c r="D31" s="27">
        <f t="shared" si="19"/>
        <v>0.0490312</v>
      </c>
    </row>
    <row r="32" ht="15.75" customHeight="1">
      <c r="A32" s="27" t="s">
        <v>554</v>
      </c>
      <c r="C32" s="27">
        <f t="shared" ref="C32:D32" si="20">C$2+C$3*C$4</f>
        <v>0.17142</v>
      </c>
      <c r="D32" s="27">
        <f t="shared" si="20"/>
        <v>0.15857</v>
      </c>
    </row>
    <row r="33" ht="15.75" customHeight="1">
      <c r="B33" s="27" t="s">
        <v>553</v>
      </c>
      <c r="C33" s="27">
        <f t="shared" ref="C33:D33" si="21">C$2+C$3*C27</f>
        <v>0.1294368</v>
      </c>
      <c r="D33" s="27">
        <f t="shared" si="21"/>
        <v>0.1261712</v>
      </c>
    </row>
    <row r="34" ht="15.75" customHeight="1">
      <c r="B34" s="27" t="s">
        <v>553</v>
      </c>
      <c r="C34" s="27">
        <f t="shared" ref="C34:D34" si="22">C$2+C$3*C28</f>
        <v>0.2134032</v>
      </c>
      <c r="D34" s="27">
        <f t="shared" si="22"/>
        <v>0.1909688</v>
      </c>
    </row>
    <row r="35" ht="15.75" customHeight="1">
      <c r="A35" s="27" t="s">
        <v>556</v>
      </c>
      <c r="C35" s="27">
        <f t="shared" ref="C35:D35" si="23">(C32*(1-C29))/(C29*(1-C32))</f>
        <v>1.496706733</v>
      </c>
      <c r="D35" s="27">
        <f t="shared" si="23"/>
        <v>2.125841382</v>
      </c>
    </row>
    <row r="36" ht="15.75" customHeight="1">
      <c r="B36" s="27" t="s">
        <v>553</v>
      </c>
      <c r="C36" s="27">
        <f t="shared" ref="C36:D36" si="24">(C33*(1-C30))/(C30*(1-C33))</f>
        <v>0.723028518</v>
      </c>
      <c r="D36" s="27">
        <f t="shared" si="24"/>
        <v>1.12408552</v>
      </c>
    </row>
    <row r="37" ht="15.75" customHeight="1">
      <c r="B37" s="27" t="s">
        <v>553</v>
      </c>
      <c r="C37" s="27">
        <f t="shared" ref="C37:D37" si="25">(C34*(1-C31))/(C31*(1-C34))</f>
        <v>2.86160336</v>
      </c>
      <c r="D37" s="27">
        <f t="shared" si="25"/>
        <v>4.578159245</v>
      </c>
    </row>
    <row r="38" ht="15.75" customHeight="1">
      <c r="A38" s="27" t="s">
        <v>558</v>
      </c>
      <c r="C38" s="3">
        <f t="shared" ref="C38:D38" si="26">SQRT(C35)</f>
        <v>1.223399662</v>
      </c>
      <c r="D38" s="3">
        <f t="shared" si="26"/>
        <v>1.458026537</v>
      </c>
    </row>
    <row r="39" ht="15.75" customHeight="1">
      <c r="B39" s="27" t="s">
        <v>553</v>
      </c>
      <c r="C39" s="3">
        <f t="shared" ref="C39:D39" si="27">SQRT(C36)</f>
        <v>0.8503108361</v>
      </c>
      <c r="D39" s="3">
        <f t="shared" si="27"/>
        <v>1.060228994</v>
      </c>
    </row>
    <row r="40" ht="15.75" customHeight="1">
      <c r="B40" s="27" t="s">
        <v>553</v>
      </c>
      <c r="C40" s="3">
        <f t="shared" ref="C40:D40" si="28">SQRT(C37)</f>
        <v>1.691627429</v>
      </c>
      <c r="D40" s="3">
        <f t="shared" si="28"/>
        <v>2.139663348</v>
      </c>
    </row>
    <row r="41" ht="15.75" customHeight="1"/>
    <row r="42" ht="15.75" customHeight="1">
      <c r="C42" s="27" t="s">
        <v>563</v>
      </c>
      <c r="D42" s="27" t="s">
        <v>564</v>
      </c>
    </row>
    <row r="43" ht="15.75" customHeight="1">
      <c r="A43" s="27" t="s">
        <v>541</v>
      </c>
      <c r="C43" s="27">
        <v>0.12</v>
      </c>
      <c r="D43" s="27">
        <v>0.09</v>
      </c>
    </row>
    <row r="44" ht="15.75" customHeight="1">
      <c r="A44" s="27" t="s">
        <v>543</v>
      </c>
      <c r="C44" s="27">
        <v>6.49</v>
      </c>
      <c r="D44" s="27">
        <v>4.83</v>
      </c>
    </row>
    <row r="45" ht="15.75" customHeight="1">
      <c r="A45" s="27" t="s">
        <v>545</v>
      </c>
      <c r="C45" s="27">
        <v>0.001</v>
      </c>
      <c r="D45" s="27">
        <v>0.007</v>
      </c>
    </row>
    <row r="46" ht="15.75" customHeight="1">
      <c r="A46" s="27" t="s">
        <v>547</v>
      </c>
      <c r="C46" s="27">
        <v>0.004</v>
      </c>
      <c r="D46" s="27">
        <v>0.004</v>
      </c>
    </row>
    <row r="47" ht="15.75" customHeight="1">
      <c r="A47" s="27" t="s">
        <v>548</v>
      </c>
      <c r="C47" s="27">
        <f t="shared" ref="C47:D47" si="29">C$4-1.96*C$5</f>
        <v>-0.00288</v>
      </c>
      <c r="D47" s="27">
        <f t="shared" si="29"/>
        <v>0.00112</v>
      </c>
    </row>
    <row r="48" ht="15.75" customHeight="1">
      <c r="A48" s="27" t="s">
        <v>550</v>
      </c>
      <c r="C48" s="27">
        <f t="shared" ref="C48:D48" si="30">C$4+1.96*C$5</f>
        <v>0.00888</v>
      </c>
      <c r="D48" s="27">
        <f t="shared" si="30"/>
        <v>0.01288</v>
      </c>
    </row>
    <row r="49" ht="15.75" customHeight="1">
      <c r="A49" s="27" t="s">
        <v>551</v>
      </c>
      <c r="C49" s="27">
        <f t="shared" ref="C49:D49" si="31">C$2-C$3*C45</f>
        <v>0.14286</v>
      </c>
      <c r="D49" s="27">
        <f t="shared" si="31"/>
        <v>0.08143</v>
      </c>
    </row>
    <row r="50" ht="15.75" customHeight="1">
      <c r="B50" s="27" t="s">
        <v>553</v>
      </c>
      <c r="C50" s="27">
        <f t="shared" ref="C50:D50" si="32">C$2-C$3*C47</f>
        <v>0.1705632</v>
      </c>
      <c r="D50" s="27">
        <f t="shared" si="32"/>
        <v>0.1138288</v>
      </c>
    </row>
    <row r="51" ht="15.75" customHeight="1">
      <c r="B51" s="27" t="s">
        <v>553</v>
      </c>
      <c r="C51" s="27">
        <f t="shared" ref="C51:D51" si="33">C$2-C$3*C48</f>
        <v>0.0865968</v>
      </c>
      <c r="D51" s="27">
        <f t="shared" si="33"/>
        <v>0.0490312</v>
      </c>
    </row>
    <row r="52" ht="15.75" customHeight="1">
      <c r="A52" s="27" t="s">
        <v>554</v>
      </c>
      <c r="C52" s="27">
        <f t="shared" ref="C52:D52" si="34">C$2+C$3*C$4</f>
        <v>0.17142</v>
      </c>
      <c r="D52" s="27">
        <f t="shared" si="34"/>
        <v>0.15857</v>
      </c>
    </row>
    <row r="53" ht="15.75" customHeight="1">
      <c r="B53" s="27" t="s">
        <v>553</v>
      </c>
      <c r="C53" s="27">
        <f t="shared" ref="C53:D53" si="35">C$2+C$3*C47</f>
        <v>0.1294368</v>
      </c>
      <c r="D53" s="27">
        <f t="shared" si="35"/>
        <v>0.1261712</v>
      </c>
    </row>
    <row r="54" ht="15.75" customHeight="1">
      <c r="B54" s="27" t="s">
        <v>553</v>
      </c>
      <c r="C54" s="27">
        <f t="shared" ref="C54:D54" si="36">C$2+C$3*C48</f>
        <v>0.2134032</v>
      </c>
      <c r="D54" s="27">
        <f t="shared" si="36"/>
        <v>0.1909688</v>
      </c>
    </row>
    <row r="55" ht="15.75" customHeight="1">
      <c r="A55" s="27" t="s">
        <v>556</v>
      </c>
      <c r="C55" s="27">
        <f t="shared" ref="C55:D55" si="37">(C52*(1-C49))/(C49*(1-C52))</f>
        <v>1.241275437</v>
      </c>
      <c r="D55" s="27">
        <f t="shared" si="37"/>
        <v>2.125841382</v>
      </c>
    </row>
    <row r="56" ht="15.75" customHeight="1">
      <c r="B56" s="27" t="s">
        <v>553</v>
      </c>
      <c r="C56" s="27">
        <f t="shared" ref="C56:D56" si="38">(C53*(1-C50))/(C50*(1-C53))</f>
        <v>0.723028518</v>
      </c>
      <c r="D56" s="27">
        <f t="shared" si="38"/>
        <v>1.12408552</v>
      </c>
    </row>
    <row r="57" ht="15.75" customHeight="1">
      <c r="B57" s="27" t="s">
        <v>553</v>
      </c>
      <c r="C57" s="27">
        <f t="shared" ref="C57:D57" si="39">(C54*(1-C51))/(C51*(1-C54))</f>
        <v>2.86160336</v>
      </c>
      <c r="D57" s="27">
        <f t="shared" si="39"/>
        <v>4.578159245</v>
      </c>
    </row>
    <row r="58" ht="15.75" customHeight="1">
      <c r="A58" s="27" t="s">
        <v>558</v>
      </c>
      <c r="C58" s="27">
        <f t="shared" ref="C58:D58" si="40">SQRT(C55)</f>
        <v>1.114125414</v>
      </c>
      <c r="D58" s="27">
        <f t="shared" si="40"/>
        <v>1.458026537</v>
      </c>
    </row>
    <row r="59" ht="15.75" customHeight="1">
      <c r="B59" s="27" t="s">
        <v>553</v>
      </c>
      <c r="C59" s="27">
        <f t="shared" ref="C59:D59" si="41">SQRT(C56)</f>
        <v>0.8503108361</v>
      </c>
      <c r="D59" s="27">
        <f t="shared" si="41"/>
        <v>1.060228994</v>
      </c>
    </row>
    <row r="60" ht="15.75" customHeight="1">
      <c r="B60" s="27" t="s">
        <v>553</v>
      </c>
      <c r="C60" s="27">
        <f t="shared" ref="C60:D60" si="42">SQRT(C57)</f>
        <v>1.691627429</v>
      </c>
      <c r="D60" s="27">
        <f t="shared" si="42"/>
        <v>2.139663348</v>
      </c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9.14"/>
    <col customWidth="1" min="2" max="3" width="11.14"/>
    <col customWidth="1" min="4" max="4" width="17.57"/>
    <col customWidth="1" min="5" max="6" width="19.71"/>
    <col customWidth="1" min="7" max="7" width="64.71"/>
    <col customWidth="1" min="8" max="8" width="19.71"/>
    <col customWidth="1" min="9" max="9" width="21.29"/>
    <col customWidth="1" min="10" max="10" width="17.0"/>
    <col customWidth="1" min="11" max="12" width="20.14"/>
    <col customWidth="1" min="13" max="14" width="20.86"/>
    <col customWidth="1" min="15" max="17" width="14.14"/>
    <col customWidth="1" min="18" max="36" width="9.14"/>
    <col customWidth="1" min="37" max="38" width="8.29"/>
    <col customWidth="1" min="39" max="39" width="14.71"/>
    <col customWidth="1" min="40" max="40" width="13.43"/>
    <col customWidth="1" min="41" max="47" width="10.86"/>
    <col customWidth="1" min="48" max="48" width="9.14"/>
    <col customWidth="1" min="49" max="51" width="9.71"/>
    <col customWidth="1" min="52" max="63" width="9.14"/>
  </cols>
  <sheetData>
    <row r="1" ht="93.0" customHeight="1">
      <c r="A1" s="2" t="s">
        <v>0</v>
      </c>
      <c r="B1" s="2" t="s">
        <v>1</v>
      </c>
      <c r="C1" s="1" t="s">
        <v>2</v>
      </c>
      <c r="D1" s="2" t="s">
        <v>3</v>
      </c>
      <c r="E1" s="2" t="s">
        <v>445</v>
      </c>
      <c r="F1" s="2" t="s">
        <v>5</v>
      </c>
      <c r="G1" s="2" t="s">
        <v>6</v>
      </c>
      <c r="H1" s="2" t="s">
        <v>565</v>
      </c>
      <c r="I1" s="2" t="s">
        <v>7</v>
      </c>
      <c r="J1" s="2" t="s">
        <v>13</v>
      </c>
      <c r="K1" s="2" t="s">
        <v>566</v>
      </c>
      <c r="L1" s="2" t="s">
        <v>448</v>
      </c>
      <c r="M1" s="2" t="s">
        <v>449</v>
      </c>
      <c r="N1" s="2" t="s">
        <v>450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567</v>
      </c>
      <c r="AO1" s="2" t="s">
        <v>568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569</v>
      </c>
      <c r="AW1" s="2" t="s">
        <v>570</v>
      </c>
      <c r="AX1" s="2" t="s">
        <v>571</v>
      </c>
      <c r="AY1" s="2" t="s">
        <v>572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451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452</v>
      </c>
      <c r="BJ1" s="2" t="s">
        <v>61</v>
      </c>
      <c r="BK1" s="2" t="s">
        <v>62</v>
      </c>
    </row>
    <row r="2">
      <c r="A2" s="3">
        <v>2019.0</v>
      </c>
      <c r="B2" s="4" t="s">
        <v>386</v>
      </c>
      <c r="C2" s="28" t="s">
        <v>477</v>
      </c>
      <c r="D2" s="4" t="s">
        <v>573</v>
      </c>
      <c r="E2" s="3" t="s">
        <v>90</v>
      </c>
      <c r="F2" s="4" t="s">
        <v>573</v>
      </c>
      <c r="G2" s="4" t="s">
        <v>574</v>
      </c>
      <c r="H2" s="4" t="s">
        <v>427</v>
      </c>
      <c r="I2" s="4" t="s">
        <v>427</v>
      </c>
      <c r="J2" s="3" t="s">
        <v>126</v>
      </c>
      <c r="K2" s="3" t="s">
        <v>575</v>
      </c>
      <c r="L2" s="27" t="s">
        <v>576</v>
      </c>
      <c r="M2" s="3" t="s">
        <v>577</v>
      </c>
      <c r="N2" s="3" t="s">
        <v>431</v>
      </c>
      <c r="O2" s="3">
        <v>12204.0</v>
      </c>
      <c r="P2" s="3" t="s">
        <v>73</v>
      </c>
      <c r="Q2" s="3" t="s">
        <v>478</v>
      </c>
      <c r="R2" s="3">
        <v>40255.0</v>
      </c>
      <c r="S2" s="3">
        <v>9784.0</v>
      </c>
      <c r="T2" s="3">
        <v>30471.0</v>
      </c>
      <c r="U2" s="3" t="s">
        <v>73</v>
      </c>
      <c r="V2" s="3"/>
      <c r="W2" s="3">
        <v>2.0</v>
      </c>
      <c r="X2" s="3">
        <v>0.01</v>
      </c>
      <c r="Y2" s="3">
        <v>0.102</v>
      </c>
      <c r="Z2" s="3">
        <v>48.726</v>
      </c>
      <c r="AA2" s="3" t="s">
        <v>119</v>
      </c>
      <c r="AB2" s="3" t="s">
        <v>78</v>
      </c>
      <c r="AC2" s="3"/>
      <c r="AD2" s="3"/>
      <c r="AE2" s="3" t="s">
        <v>98</v>
      </c>
      <c r="AF2" s="3" t="s">
        <v>80</v>
      </c>
      <c r="AG2" s="3">
        <v>-0.065</v>
      </c>
      <c r="AH2" s="3"/>
      <c r="AI2" s="3"/>
      <c r="AJ2" s="3">
        <v>0.71</v>
      </c>
      <c r="AK2" s="3"/>
      <c r="AL2" s="3">
        <v>0.174</v>
      </c>
      <c r="AM2" s="3"/>
      <c r="AN2" s="3"/>
      <c r="AO2" s="3"/>
      <c r="AP2" s="3"/>
      <c r="AQ2" s="3"/>
      <c r="AR2" s="3"/>
      <c r="AS2" s="3">
        <f t="shared" ref="AS2:AS9" si="1">EXP(AG2)</f>
        <v>0.9370674634</v>
      </c>
      <c r="AT2" s="3">
        <f t="shared" ref="AT2:AT9" si="2">EXP(AG2-1.96*AL2)</f>
        <v>0.6662835156</v>
      </c>
      <c r="AU2" s="3">
        <f t="shared" ref="AU2:AU9" si="3">EXP(AG2+1.96*AL2)</f>
        <v>1.317900579</v>
      </c>
      <c r="AV2" s="29" t="s">
        <v>83</v>
      </c>
      <c r="AW2" s="6">
        <f t="shared" ref="AW2:AW9" si="4">EXP(AG2)</f>
        <v>0.9370674634</v>
      </c>
      <c r="AX2" s="6">
        <f t="shared" ref="AX2:AX9" si="5">EXP(AG2-1.96*AL2)</f>
        <v>0.6662835156</v>
      </c>
      <c r="AY2" s="6">
        <f t="shared" ref="AY2:AY9" si="6">EXP(AG2+1.96*AL2)</f>
        <v>1.317900579</v>
      </c>
      <c r="AZ2" s="3"/>
      <c r="BA2" s="3"/>
      <c r="BB2" s="3"/>
      <c r="BC2" s="3"/>
      <c r="BD2" s="3"/>
      <c r="BF2" s="3"/>
    </row>
    <row r="3">
      <c r="A3" s="3">
        <v>2019.0</v>
      </c>
      <c r="B3" s="4" t="s">
        <v>386</v>
      </c>
      <c r="C3" s="4"/>
      <c r="D3" s="4" t="s">
        <v>573</v>
      </c>
      <c r="E3" s="3" t="s">
        <v>90</v>
      </c>
      <c r="F3" s="4" t="s">
        <v>573</v>
      </c>
      <c r="G3" s="4" t="s">
        <v>578</v>
      </c>
      <c r="H3" s="4" t="s">
        <v>427</v>
      </c>
      <c r="I3" s="4" t="s">
        <v>427</v>
      </c>
      <c r="J3" s="3" t="s">
        <v>126</v>
      </c>
      <c r="K3" s="3" t="s">
        <v>575</v>
      </c>
      <c r="L3" s="27" t="s">
        <v>576</v>
      </c>
      <c r="M3" s="3" t="s">
        <v>577</v>
      </c>
      <c r="N3" s="3" t="s">
        <v>431</v>
      </c>
      <c r="O3" s="3">
        <v>12204.0</v>
      </c>
      <c r="P3" s="3" t="s">
        <v>73</v>
      </c>
      <c r="Q3" s="3" t="s">
        <v>478</v>
      </c>
      <c r="R3" s="3">
        <v>40255.0</v>
      </c>
      <c r="S3" s="3">
        <v>9784.0</v>
      </c>
      <c r="T3" s="3">
        <v>30471.0</v>
      </c>
      <c r="U3" s="3" t="s">
        <v>73</v>
      </c>
      <c r="V3" s="3"/>
      <c r="W3" s="3">
        <v>3.0</v>
      </c>
      <c r="X3" s="3">
        <v>0.01</v>
      </c>
      <c r="Y3" s="3">
        <v>0.056</v>
      </c>
      <c r="Z3" s="3">
        <v>50.828</v>
      </c>
      <c r="AA3" s="3" t="s">
        <v>119</v>
      </c>
      <c r="AB3" s="3" t="s">
        <v>78</v>
      </c>
      <c r="AC3" s="3"/>
      <c r="AD3" s="3"/>
      <c r="AE3" s="3" t="s">
        <v>98</v>
      </c>
      <c r="AF3" s="3" t="s">
        <v>80</v>
      </c>
      <c r="AG3" s="3">
        <v>-0.077</v>
      </c>
      <c r="AH3" s="3"/>
      <c r="AI3" s="3"/>
      <c r="AJ3" s="3">
        <v>0.542</v>
      </c>
      <c r="AK3" s="4" t="s">
        <v>579</v>
      </c>
      <c r="AL3" s="3">
        <v>0.127</v>
      </c>
      <c r="AM3" s="4"/>
      <c r="AN3" s="4"/>
      <c r="AO3" s="4"/>
      <c r="AP3" s="4"/>
      <c r="AQ3" s="4"/>
      <c r="AR3" s="4"/>
      <c r="AS3" s="3">
        <f t="shared" si="1"/>
        <v>0.9258898536</v>
      </c>
      <c r="AT3" s="3">
        <f t="shared" si="2"/>
        <v>0.7218629342</v>
      </c>
      <c r="AU3" s="3">
        <f t="shared" si="3"/>
        <v>1.187582823</v>
      </c>
      <c r="AV3" s="29" t="s">
        <v>83</v>
      </c>
      <c r="AW3" s="6">
        <f t="shared" si="4"/>
        <v>0.9258898536</v>
      </c>
      <c r="AX3" s="6">
        <f t="shared" si="5"/>
        <v>0.7218629342</v>
      </c>
      <c r="AY3" s="6">
        <f t="shared" si="6"/>
        <v>1.187582823</v>
      </c>
      <c r="AZ3" s="29">
        <v>0.042988020278823</v>
      </c>
      <c r="BA3" s="29">
        <v>0.59877193902657</v>
      </c>
      <c r="BB3" s="29" t="s">
        <v>80</v>
      </c>
      <c r="BC3" s="29">
        <v>-0.412587640055153</v>
      </c>
      <c r="BD3" s="29">
        <v>0.476932197134148</v>
      </c>
      <c r="BE3" s="29"/>
      <c r="BF3" s="29">
        <v>0.545970637418865</v>
      </c>
      <c r="BG3" s="29" t="s">
        <v>80</v>
      </c>
      <c r="BH3" s="29">
        <v>-0.0309497336222621</v>
      </c>
      <c r="BI3" s="29">
        <v>0.142938433951062</v>
      </c>
      <c r="BJ3" s="29"/>
      <c r="BK3" s="29">
        <v>0.82857859897482</v>
      </c>
    </row>
    <row r="4">
      <c r="A4" s="3">
        <v>2019.0</v>
      </c>
      <c r="B4" s="4" t="s">
        <v>386</v>
      </c>
      <c r="C4" s="3"/>
      <c r="D4" s="4" t="s">
        <v>573</v>
      </c>
      <c r="E4" s="3" t="s">
        <v>90</v>
      </c>
      <c r="F4" s="4" t="s">
        <v>573</v>
      </c>
      <c r="G4" s="4" t="s">
        <v>580</v>
      </c>
      <c r="H4" s="4" t="s">
        <v>427</v>
      </c>
      <c r="I4" s="4" t="s">
        <v>427</v>
      </c>
      <c r="J4" s="3" t="s">
        <v>126</v>
      </c>
      <c r="K4" s="3" t="s">
        <v>575</v>
      </c>
      <c r="L4" s="27" t="s">
        <v>576</v>
      </c>
      <c r="M4" s="3" t="s">
        <v>577</v>
      </c>
      <c r="N4" s="3" t="s">
        <v>431</v>
      </c>
      <c r="O4" s="3">
        <v>18191.0</v>
      </c>
      <c r="P4" s="3" t="s">
        <v>73</v>
      </c>
      <c r="Q4" s="3" t="s">
        <v>478</v>
      </c>
      <c r="R4" s="3">
        <f t="shared" ref="R4:R5" si="7">S4+T4</f>
        <v>40255</v>
      </c>
      <c r="S4" s="3">
        <v>9784.0</v>
      </c>
      <c r="T4" s="3">
        <v>30471.0</v>
      </c>
      <c r="U4" s="3" t="s">
        <v>73</v>
      </c>
      <c r="V4" s="3"/>
      <c r="W4" s="3">
        <v>2.0</v>
      </c>
      <c r="X4" s="3">
        <v>0.01</v>
      </c>
      <c r="Y4" s="3">
        <v>-0.034</v>
      </c>
      <c r="Z4" s="3">
        <v>35.472</v>
      </c>
      <c r="AA4" s="3" t="s">
        <v>119</v>
      </c>
      <c r="AB4" s="3" t="s">
        <v>78</v>
      </c>
      <c r="AC4" s="3"/>
      <c r="AD4" s="3"/>
      <c r="AE4" s="3" t="s">
        <v>98</v>
      </c>
      <c r="AF4" s="3" t="s">
        <v>80</v>
      </c>
      <c r="AG4" s="3">
        <v>0.195</v>
      </c>
      <c r="AH4" s="3"/>
      <c r="AI4" s="3"/>
      <c r="AJ4" s="3">
        <v>0.424</v>
      </c>
      <c r="AK4" s="4"/>
      <c r="AL4" s="3">
        <v>0.244</v>
      </c>
      <c r="AM4" s="4"/>
      <c r="AN4" s="4"/>
      <c r="AO4" s="4"/>
      <c r="AP4" s="4"/>
      <c r="AQ4" s="4"/>
      <c r="AR4" s="4"/>
      <c r="AS4" s="3">
        <f t="shared" si="1"/>
        <v>1.215310986</v>
      </c>
      <c r="AT4" s="3">
        <f t="shared" si="2"/>
        <v>0.7533389648</v>
      </c>
      <c r="AU4" s="3">
        <f t="shared" si="3"/>
        <v>1.960579318</v>
      </c>
      <c r="AV4" s="29" t="s">
        <v>83</v>
      </c>
      <c r="AW4" s="6">
        <f t="shared" si="4"/>
        <v>1.215310986</v>
      </c>
      <c r="AX4" s="6">
        <f t="shared" si="5"/>
        <v>0.7533389648</v>
      </c>
      <c r="AY4" s="6">
        <f t="shared" si="6"/>
        <v>1.960579318</v>
      </c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</row>
    <row r="5">
      <c r="A5" s="3">
        <v>2019.0</v>
      </c>
      <c r="B5" s="4" t="s">
        <v>386</v>
      </c>
      <c r="C5" s="4"/>
      <c r="D5" s="4" t="s">
        <v>573</v>
      </c>
      <c r="E5" s="3" t="s">
        <v>90</v>
      </c>
      <c r="F5" s="4" t="s">
        <v>573</v>
      </c>
      <c r="G5" s="4" t="s">
        <v>581</v>
      </c>
      <c r="H5" s="4" t="s">
        <v>427</v>
      </c>
      <c r="I5" s="4" t="s">
        <v>427</v>
      </c>
      <c r="J5" s="3" t="s">
        <v>126</v>
      </c>
      <c r="K5" s="3" t="s">
        <v>575</v>
      </c>
      <c r="L5" s="27" t="s">
        <v>576</v>
      </c>
      <c r="M5" s="3" t="s">
        <v>577</v>
      </c>
      <c r="N5" s="3" t="s">
        <v>431</v>
      </c>
      <c r="O5" s="3">
        <v>18191.0</v>
      </c>
      <c r="P5" s="3" t="s">
        <v>73</v>
      </c>
      <c r="Q5" s="3" t="s">
        <v>478</v>
      </c>
      <c r="R5" s="3">
        <f t="shared" si="7"/>
        <v>40255</v>
      </c>
      <c r="S5" s="3">
        <v>9784.0</v>
      </c>
      <c r="T5" s="3">
        <v>30471.0</v>
      </c>
      <c r="U5" s="3" t="s">
        <v>73</v>
      </c>
      <c r="V5" s="3"/>
      <c r="W5" s="3">
        <v>3.0</v>
      </c>
      <c r="X5" s="3">
        <v>0.01</v>
      </c>
      <c r="Y5" s="3">
        <v>-0.048</v>
      </c>
      <c r="Z5" s="3">
        <v>30.945</v>
      </c>
      <c r="AA5" s="3" t="s">
        <v>119</v>
      </c>
      <c r="AB5" s="3" t="s">
        <v>78</v>
      </c>
      <c r="AC5" s="3"/>
      <c r="AD5" s="3"/>
      <c r="AE5" s="3" t="s">
        <v>98</v>
      </c>
      <c r="AF5" s="3" t="s">
        <v>80</v>
      </c>
      <c r="AG5" s="3">
        <v>0.127</v>
      </c>
      <c r="AH5" s="3"/>
      <c r="AI5" s="3"/>
      <c r="AJ5" s="3">
        <v>0.522</v>
      </c>
      <c r="AK5" s="4" t="s">
        <v>582</v>
      </c>
      <c r="AL5" s="3">
        <v>0.198</v>
      </c>
      <c r="AM5" s="4"/>
      <c r="AN5" s="4"/>
      <c r="AO5" s="4"/>
      <c r="AP5" s="4"/>
      <c r="AQ5" s="4"/>
      <c r="AR5" s="4"/>
      <c r="AS5" s="3">
        <f t="shared" si="1"/>
        <v>1.135417018</v>
      </c>
      <c r="AT5" s="3">
        <f t="shared" si="2"/>
        <v>0.7702192996</v>
      </c>
      <c r="AU5" s="3">
        <f t="shared" si="3"/>
        <v>1.673772398</v>
      </c>
      <c r="AV5" s="29" t="s">
        <v>83</v>
      </c>
      <c r="AW5" s="6">
        <f t="shared" si="4"/>
        <v>1.135417018</v>
      </c>
      <c r="AX5" s="6">
        <f t="shared" si="5"/>
        <v>0.7702192996</v>
      </c>
      <c r="AY5" s="6">
        <f t="shared" si="6"/>
        <v>1.673772398</v>
      </c>
      <c r="AZ5" s="29">
        <v>0.0163190702826033</v>
      </c>
      <c r="BA5" s="29">
        <v>0.713677363598565</v>
      </c>
      <c r="BB5" s="29" t="s">
        <v>80</v>
      </c>
      <c r="BC5" s="29">
        <v>-0.0535617388088734</v>
      </c>
      <c r="BD5" s="29">
        <v>0.423592388255156</v>
      </c>
      <c r="BE5" s="29"/>
      <c r="BF5" s="29">
        <v>0.919926663841504</v>
      </c>
      <c r="BG5" s="29" t="s">
        <v>80</v>
      </c>
      <c r="BH5" s="29">
        <v>0.168640322413175</v>
      </c>
      <c r="BI5" s="29">
        <v>0.230247239097041</v>
      </c>
      <c r="BJ5" s="29"/>
      <c r="BK5" s="29">
        <v>0.463905260214485</v>
      </c>
    </row>
    <row r="6">
      <c r="A6" s="3">
        <v>2019.0</v>
      </c>
      <c r="B6" s="4" t="s">
        <v>386</v>
      </c>
      <c r="C6" s="4"/>
      <c r="D6" s="4" t="s">
        <v>573</v>
      </c>
      <c r="E6" s="3" t="s">
        <v>90</v>
      </c>
      <c r="F6" s="4" t="s">
        <v>573</v>
      </c>
      <c r="G6" s="4" t="s">
        <v>574</v>
      </c>
      <c r="H6" s="4" t="s">
        <v>383</v>
      </c>
      <c r="I6" s="4" t="s">
        <v>383</v>
      </c>
      <c r="J6" s="3" t="s">
        <v>126</v>
      </c>
      <c r="K6" s="3" t="s">
        <v>575</v>
      </c>
      <c r="L6" s="27" t="s">
        <v>576</v>
      </c>
      <c r="M6" s="3" t="s">
        <v>502</v>
      </c>
      <c r="N6" s="3" t="s">
        <v>431</v>
      </c>
      <c r="O6" s="3">
        <v>12204.0</v>
      </c>
      <c r="P6" s="3" t="s">
        <v>73</v>
      </c>
      <c r="Q6" s="3" t="s">
        <v>245</v>
      </c>
      <c r="R6" s="3">
        <v>82315.0</v>
      </c>
      <c r="S6" s="3" t="s">
        <v>117</v>
      </c>
      <c r="T6" s="3" t="s">
        <v>117</v>
      </c>
      <c r="U6" s="3" t="s">
        <v>73</v>
      </c>
      <c r="V6" s="3"/>
      <c r="W6" s="3">
        <v>2.0</v>
      </c>
      <c r="X6" s="3">
        <v>0.01</v>
      </c>
      <c r="Y6" s="3">
        <v>0.053</v>
      </c>
      <c r="Z6" s="3">
        <v>48.726</v>
      </c>
      <c r="AA6" s="3" t="s">
        <v>119</v>
      </c>
      <c r="AB6" s="3" t="s">
        <v>78</v>
      </c>
      <c r="AC6" s="3"/>
      <c r="AD6" s="3"/>
      <c r="AE6" s="3" t="s">
        <v>98</v>
      </c>
      <c r="AF6" s="3" t="s">
        <v>80</v>
      </c>
      <c r="AG6" s="3">
        <v>-0.029</v>
      </c>
      <c r="AH6" s="3"/>
      <c r="AI6" s="3"/>
      <c r="AJ6" s="3">
        <v>0.732</v>
      </c>
      <c r="AK6" s="4"/>
      <c r="AL6" s="3">
        <v>0.084</v>
      </c>
      <c r="AM6" s="4"/>
      <c r="AN6" s="4"/>
      <c r="AO6" s="4"/>
      <c r="AP6" s="4"/>
      <c r="AQ6" s="4"/>
      <c r="AR6" s="4"/>
      <c r="AS6" s="3">
        <f t="shared" si="1"/>
        <v>0.9714164645</v>
      </c>
      <c r="AT6" s="3">
        <f t="shared" si="2"/>
        <v>0.8239544745</v>
      </c>
      <c r="AU6" s="3">
        <f t="shared" si="3"/>
        <v>1.145269522</v>
      </c>
      <c r="AV6" s="29" t="s">
        <v>83</v>
      </c>
      <c r="AW6" s="6">
        <f t="shared" si="4"/>
        <v>0.9714164645</v>
      </c>
      <c r="AX6" s="6">
        <f t="shared" si="5"/>
        <v>0.8239544745</v>
      </c>
      <c r="AY6" s="6">
        <f t="shared" si="6"/>
        <v>1.145269522</v>
      </c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</row>
    <row r="7">
      <c r="A7" s="3">
        <v>2019.0</v>
      </c>
      <c r="B7" s="4" t="s">
        <v>386</v>
      </c>
      <c r="C7" s="4"/>
      <c r="D7" s="4" t="s">
        <v>573</v>
      </c>
      <c r="E7" s="3" t="s">
        <v>90</v>
      </c>
      <c r="F7" s="4" t="s">
        <v>573</v>
      </c>
      <c r="G7" s="4" t="s">
        <v>578</v>
      </c>
      <c r="H7" s="4" t="s">
        <v>383</v>
      </c>
      <c r="I7" s="4" t="s">
        <v>383</v>
      </c>
      <c r="J7" s="3" t="s">
        <v>126</v>
      </c>
      <c r="K7" s="3" t="s">
        <v>575</v>
      </c>
      <c r="L7" s="27" t="s">
        <v>576</v>
      </c>
      <c r="M7" s="3" t="s">
        <v>502</v>
      </c>
      <c r="N7" s="3" t="s">
        <v>431</v>
      </c>
      <c r="O7" s="3">
        <v>12204.0</v>
      </c>
      <c r="P7" s="3" t="s">
        <v>73</v>
      </c>
      <c r="Q7" s="3" t="s">
        <v>245</v>
      </c>
      <c r="R7" s="3">
        <v>82315.0</v>
      </c>
      <c r="S7" s="3" t="s">
        <v>117</v>
      </c>
      <c r="T7" s="3" t="s">
        <v>117</v>
      </c>
      <c r="U7" s="3" t="s">
        <v>73</v>
      </c>
      <c r="V7" s="3"/>
      <c r="W7" s="3">
        <v>3.0</v>
      </c>
      <c r="X7" s="3">
        <v>0.01</v>
      </c>
      <c r="Y7" s="3">
        <v>0.054</v>
      </c>
      <c r="Z7" s="3">
        <v>50.828</v>
      </c>
      <c r="AA7" s="3" t="s">
        <v>119</v>
      </c>
      <c r="AB7" s="3" t="s">
        <v>78</v>
      </c>
      <c r="AC7" s="3"/>
      <c r="AD7" s="3"/>
      <c r="AE7" s="3" t="s">
        <v>98</v>
      </c>
      <c r="AF7" s="3" t="s">
        <v>80</v>
      </c>
      <c r="AG7" s="3">
        <v>-0.059</v>
      </c>
      <c r="AH7" s="3"/>
      <c r="AI7" s="3"/>
      <c r="AJ7" s="3">
        <v>0.328</v>
      </c>
      <c r="AK7" s="4" t="s">
        <v>583</v>
      </c>
      <c r="AL7" s="3">
        <v>0.06</v>
      </c>
      <c r="AM7" s="4"/>
      <c r="AN7" s="4"/>
      <c r="AO7" s="4"/>
      <c r="AP7" s="4"/>
      <c r="AQ7" s="4"/>
      <c r="AR7" s="4"/>
      <c r="AS7" s="3">
        <f t="shared" si="1"/>
        <v>0.9427067692</v>
      </c>
      <c r="AT7" s="3">
        <f t="shared" si="2"/>
        <v>0.8381149635</v>
      </c>
      <c r="AU7" s="3">
        <f t="shared" si="3"/>
        <v>1.060351015</v>
      </c>
      <c r="AV7" s="29" t="s">
        <v>83</v>
      </c>
      <c r="AW7" s="6">
        <f t="shared" si="4"/>
        <v>0.9427067692</v>
      </c>
      <c r="AX7" s="6">
        <f t="shared" si="5"/>
        <v>0.8381149635</v>
      </c>
      <c r="AY7" s="6">
        <f t="shared" si="6"/>
        <v>1.060351015</v>
      </c>
      <c r="AZ7" s="29">
        <v>0.0240088799570573</v>
      </c>
      <c r="BA7" s="29">
        <v>0.547767780362645</v>
      </c>
      <c r="BB7" s="29" t="s">
        <v>80</v>
      </c>
      <c r="BC7" s="29">
        <v>-0.245645684072553</v>
      </c>
      <c r="BD7" s="29">
        <v>0.225253289778355</v>
      </c>
      <c r="BE7" s="29"/>
      <c r="BF7" s="29">
        <v>0.472448240729666</v>
      </c>
      <c r="BG7" s="29" t="s">
        <v>80</v>
      </c>
      <c r="BH7" s="29">
        <v>-0.0831708872002112</v>
      </c>
      <c r="BI7" s="29">
        <v>0.0683603694631948</v>
      </c>
      <c r="BJ7" s="29"/>
      <c r="BK7" s="29">
        <v>0.223736053431447</v>
      </c>
    </row>
    <row r="8">
      <c r="A8" s="3">
        <v>2019.0</v>
      </c>
      <c r="B8" s="4" t="s">
        <v>386</v>
      </c>
      <c r="C8" s="4"/>
      <c r="D8" s="4" t="s">
        <v>573</v>
      </c>
      <c r="E8" s="3" t="s">
        <v>90</v>
      </c>
      <c r="F8" s="4" t="s">
        <v>573</v>
      </c>
      <c r="G8" s="4" t="s">
        <v>580</v>
      </c>
      <c r="H8" s="4" t="s">
        <v>383</v>
      </c>
      <c r="I8" s="4" t="s">
        <v>383</v>
      </c>
      <c r="J8" s="3" t="s">
        <v>126</v>
      </c>
      <c r="K8" s="3" t="s">
        <v>575</v>
      </c>
      <c r="L8" s="27" t="s">
        <v>576</v>
      </c>
      <c r="M8" s="3" t="s">
        <v>502</v>
      </c>
      <c r="N8" s="3" t="s">
        <v>431</v>
      </c>
      <c r="O8" s="3">
        <v>18191.0</v>
      </c>
      <c r="P8" s="3" t="s">
        <v>73</v>
      </c>
      <c r="Q8" s="3" t="s">
        <v>245</v>
      </c>
      <c r="R8" s="3">
        <v>82315.0</v>
      </c>
      <c r="S8" s="3" t="s">
        <v>117</v>
      </c>
      <c r="T8" s="3" t="s">
        <v>117</v>
      </c>
      <c r="U8" s="3" t="s">
        <v>73</v>
      </c>
      <c r="V8" s="3"/>
      <c r="W8" s="3">
        <v>2.0</v>
      </c>
      <c r="X8" s="3">
        <v>0.01</v>
      </c>
      <c r="Y8" s="3">
        <v>0.033</v>
      </c>
      <c r="Z8" s="3">
        <v>35.472</v>
      </c>
      <c r="AA8" s="3" t="s">
        <v>119</v>
      </c>
      <c r="AB8" s="3" t="s">
        <v>78</v>
      </c>
      <c r="AC8" s="3"/>
      <c r="AD8" s="3"/>
      <c r="AE8" s="3" t="s">
        <v>98</v>
      </c>
      <c r="AF8" s="3" t="s">
        <v>80</v>
      </c>
      <c r="AG8" s="3">
        <v>0.264</v>
      </c>
      <c r="AH8" s="3"/>
      <c r="AI8" s="3"/>
      <c r="AJ8" s="3">
        <v>0.095</v>
      </c>
      <c r="AK8" s="4"/>
      <c r="AL8" s="3">
        <v>0.158</v>
      </c>
      <c r="AM8" s="4"/>
      <c r="AN8" s="4"/>
      <c r="AO8" s="4"/>
      <c r="AP8" s="4"/>
      <c r="AQ8" s="4"/>
      <c r="AR8" s="4"/>
      <c r="AS8" s="3">
        <f t="shared" si="1"/>
        <v>1.302128196</v>
      </c>
      <c r="AT8" s="3">
        <f t="shared" si="2"/>
        <v>0.9553476245</v>
      </c>
      <c r="AU8" s="3">
        <f t="shared" si="3"/>
        <v>1.774786262</v>
      </c>
      <c r="AV8" s="29" t="s">
        <v>83</v>
      </c>
      <c r="AW8" s="6">
        <f t="shared" si="4"/>
        <v>1.302128196</v>
      </c>
      <c r="AX8" s="6">
        <f t="shared" si="5"/>
        <v>0.9553476245</v>
      </c>
      <c r="AY8" s="6">
        <f t="shared" si="6"/>
        <v>1.774786262</v>
      </c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</row>
    <row r="9">
      <c r="A9" s="3">
        <v>2019.0</v>
      </c>
      <c r="B9" s="4" t="s">
        <v>386</v>
      </c>
      <c r="C9" s="28" t="s">
        <v>477</v>
      </c>
      <c r="D9" s="4" t="s">
        <v>573</v>
      </c>
      <c r="E9" s="3" t="s">
        <v>90</v>
      </c>
      <c r="F9" s="4" t="s">
        <v>573</v>
      </c>
      <c r="G9" s="4" t="s">
        <v>581</v>
      </c>
      <c r="H9" s="4" t="s">
        <v>383</v>
      </c>
      <c r="I9" s="4" t="s">
        <v>383</v>
      </c>
      <c r="J9" s="3" t="s">
        <v>126</v>
      </c>
      <c r="K9" s="3" t="s">
        <v>575</v>
      </c>
      <c r="L9" s="27" t="s">
        <v>576</v>
      </c>
      <c r="M9" s="3" t="s">
        <v>502</v>
      </c>
      <c r="N9" s="3" t="s">
        <v>431</v>
      </c>
      <c r="O9" s="3">
        <v>18191.0</v>
      </c>
      <c r="P9" s="3" t="s">
        <v>73</v>
      </c>
      <c r="Q9" s="3" t="s">
        <v>245</v>
      </c>
      <c r="R9" s="3">
        <v>82315.0</v>
      </c>
      <c r="S9" s="3" t="s">
        <v>117</v>
      </c>
      <c r="T9" s="3" t="s">
        <v>117</v>
      </c>
      <c r="U9" s="3" t="s">
        <v>73</v>
      </c>
      <c r="V9" s="3"/>
      <c r="W9" s="3">
        <v>3.0</v>
      </c>
      <c r="X9" s="3">
        <v>0.01</v>
      </c>
      <c r="Y9" s="3">
        <v>0.019</v>
      </c>
      <c r="Z9" s="3">
        <v>30.945</v>
      </c>
      <c r="AA9" s="3" t="s">
        <v>119</v>
      </c>
      <c r="AB9" s="3" t="s">
        <v>78</v>
      </c>
      <c r="AC9" s="3"/>
      <c r="AD9" s="3"/>
      <c r="AE9" s="3" t="s">
        <v>98</v>
      </c>
      <c r="AF9" s="3" t="s">
        <v>80</v>
      </c>
      <c r="AG9" s="3">
        <v>0.163</v>
      </c>
      <c r="AH9" s="3"/>
      <c r="AI9" s="3"/>
      <c r="AJ9" s="3">
        <v>0.23</v>
      </c>
      <c r="AK9" s="4" t="s">
        <v>584</v>
      </c>
      <c r="AL9" s="3">
        <v>0.135</v>
      </c>
      <c r="AM9" s="4"/>
      <c r="AN9" s="4"/>
      <c r="AO9" s="4"/>
      <c r="AP9" s="4"/>
      <c r="AQ9" s="4"/>
      <c r="AR9" s="4"/>
      <c r="AS9" s="3">
        <f t="shared" si="1"/>
        <v>1.17703669</v>
      </c>
      <c r="AT9" s="3">
        <f t="shared" si="2"/>
        <v>0.9033908357</v>
      </c>
      <c r="AU9" s="3">
        <f t="shared" si="3"/>
        <v>1.533572529</v>
      </c>
      <c r="AV9" s="29" t="s">
        <v>83</v>
      </c>
      <c r="AW9" s="6">
        <f t="shared" si="4"/>
        <v>1.17703669</v>
      </c>
      <c r="AX9" s="6">
        <f t="shared" si="5"/>
        <v>0.9033908357</v>
      </c>
      <c r="AY9" s="6">
        <f t="shared" si="6"/>
        <v>1.533572529</v>
      </c>
      <c r="AZ9" s="29">
        <v>0.0232050242862894</v>
      </c>
      <c r="BA9" s="29">
        <v>0.497796380852751</v>
      </c>
      <c r="BB9" s="29" t="s">
        <v>80</v>
      </c>
      <c r="BC9" s="29">
        <v>-0.0958830376173454</v>
      </c>
      <c r="BD9" s="29">
        <v>0.290077150650102</v>
      </c>
      <c r="BE9" s="29"/>
      <c r="BF9" s="29">
        <v>0.796767183994971</v>
      </c>
      <c r="BG9" s="29" t="s">
        <v>80</v>
      </c>
      <c r="BH9" s="29">
        <v>0.0770774378233172</v>
      </c>
      <c r="BI9" s="29">
        <v>0.119562171745883</v>
      </c>
      <c r="BJ9" s="29"/>
      <c r="BK9" s="29">
        <v>0.51914489665377</v>
      </c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</row>
  </sheetData>
  <autoFilter ref="$A$1:$BK$220"/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9.14"/>
    <col customWidth="1" min="2" max="2" width="17.71"/>
    <col customWidth="1" min="3" max="3" width="10.71"/>
    <col customWidth="1" min="4" max="4" width="14.14"/>
    <col customWidth="1" min="5" max="5" width="33.43"/>
    <col customWidth="1" min="6" max="6" width="20.14"/>
    <col customWidth="1" min="7" max="7" width="34.43"/>
    <col customWidth="1" min="8" max="8" width="13.71"/>
    <col customWidth="1" min="9" max="9" width="28.29"/>
    <col customWidth="1" min="10" max="10" width="21.14"/>
    <col customWidth="1" min="11" max="11" width="9.14"/>
    <col customWidth="1" min="12" max="12" width="16.43"/>
    <col customWidth="1" min="13" max="13" width="27.14"/>
    <col customWidth="1" min="14" max="14" width="9.29"/>
    <col customWidth="1" min="15" max="15" width="9.14"/>
    <col customWidth="1" min="16" max="16" width="33.57"/>
    <col customWidth="1" min="17" max="19" width="9.29"/>
    <col customWidth="1" min="20" max="21" width="9.14"/>
    <col customWidth="1" min="22" max="22" width="9.29"/>
    <col customWidth="1" min="23" max="31" width="9.14"/>
    <col customWidth="1" min="32" max="35" width="9.29"/>
    <col customWidth="1" min="36" max="47" width="9.14"/>
    <col customWidth="1" min="48" max="50" width="9.29"/>
    <col customWidth="1" min="51" max="51" width="9.14"/>
  </cols>
  <sheetData>
    <row r="1" ht="67.5" customHeight="1">
      <c r="A1" s="1" t="s">
        <v>0</v>
      </c>
      <c r="B1" s="2" t="s">
        <v>1</v>
      </c>
      <c r="C1" s="1" t="s">
        <v>2</v>
      </c>
      <c r="D1" s="2" t="s">
        <v>445</v>
      </c>
      <c r="E1" s="2" t="s">
        <v>6</v>
      </c>
      <c r="F1" s="2" t="s">
        <v>7</v>
      </c>
      <c r="G1" s="2" t="s">
        <v>585</v>
      </c>
      <c r="H1" s="2" t="s">
        <v>10</v>
      </c>
      <c r="I1" s="2" t="s">
        <v>586</v>
      </c>
      <c r="J1" s="2" t="s">
        <v>12</v>
      </c>
      <c r="K1" s="2" t="s">
        <v>5</v>
      </c>
      <c r="L1" s="2" t="s">
        <v>446</v>
      </c>
      <c r="M1" s="2" t="s">
        <v>587</v>
      </c>
      <c r="N1" s="2" t="s">
        <v>14</v>
      </c>
      <c r="O1" s="2" t="s">
        <v>15</v>
      </c>
      <c r="P1" s="2" t="s">
        <v>512</v>
      </c>
      <c r="Q1" s="1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588</v>
      </c>
      <c r="X1" s="2" t="s">
        <v>589</v>
      </c>
      <c r="Y1" s="2" t="s">
        <v>590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34</v>
      </c>
      <c r="AI1" s="2" t="s">
        <v>35</v>
      </c>
      <c r="AJ1" s="2" t="s">
        <v>591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48</v>
      </c>
      <c r="AW1" s="2" t="s">
        <v>49</v>
      </c>
      <c r="AX1" s="2" t="s">
        <v>50</v>
      </c>
      <c r="AY1" s="1"/>
    </row>
    <row r="2" ht="17.25" customHeight="1">
      <c r="A2" s="3">
        <v>2020.0</v>
      </c>
      <c r="B2" s="4" t="s">
        <v>63</v>
      </c>
      <c r="C2" s="5" t="s">
        <v>64</v>
      </c>
      <c r="D2" s="3" t="s">
        <v>470</v>
      </c>
      <c r="E2" s="4" t="s">
        <v>592</v>
      </c>
      <c r="F2" s="4" t="s">
        <v>69</v>
      </c>
      <c r="G2" s="4" t="s">
        <v>593</v>
      </c>
      <c r="H2" s="4" t="s">
        <v>71</v>
      </c>
      <c r="I2" s="4" t="s">
        <v>70</v>
      </c>
      <c r="J2" s="4" t="s">
        <v>71</v>
      </c>
      <c r="K2" s="4" t="s">
        <v>68</v>
      </c>
      <c r="L2" s="4" t="s">
        <v>69</v>
      </c>
      <c r="M2" s="3" t="s">
        <v>72</v>
      </c>
      <c r="N2" s="3">
        <v>8867.0</v>
      </c>
      <c r="O2" s="3" t="s">
        <v>594</v>
      </c>
      <c r="P2" s="3" t="s">
        <v>595</v>
      </c>
      <c r="Q2" s="3">
        <v>9738.0</v>
      </c>
      <c r="R2" s="3">
        <v>1169.0</v>
      </c>
      <c r="S2" s="3">
        <v>8569.0</v>
      </c>
      <c r="T2" s="3" t="s">
        <v>594</v>
      </c>
      <c r="U2" s="3" t="s">
        <v>76</v>
      </c>
      <c r="V2" s="3">
        <v>32.0</v>
      </c>
      <c r="W2" s="3" t="s">
        <v>64</v>
      </c>
      <c r="X2" s="3" t="s">
        <v>596</v>
      </c>
      <c r="Y2" s="3" t="s">
        <v>66</v>
      </c>
      <c r="Z2" s="3" t="s">
        <v>597</v>
      </c>
      <c r="AA2" s="3" t="s">
        <v>78</v>
      </c>
      <c r="AB2" s="3">
        <v>5.96</v>
      </c>
      <c r="AC2" s="3"/>
      <c r="AD2" s="3" t="s">
        <v>79</v>
      </c>
      <c r="AE2" s="3" t="s">
        <v>80</v>
      </c>
      <c r="AF2" s="3">
        <v>0.007</v>
      </c>
      <c r="AG2" s="3"/>
      <c r="AH2" s="3"/>
      <c r="AI2" s="3" t="s">
        <v>598</v>
      </c>
      <c r="AJ2" s="3"/>
      <c r="AK2" s="3">
        <v>0.004</v>
      </c>
      <c r="AL2" s="3" t="s">
        <v>82</v>
      </c>
      <c r="AM2" s="3"/>
      <c r="AN2" s="3"/>
      <c r="AO2" s="3"/>
      <c r="AP2" s="3"/>
      <c r="AQ2" s="3"/>
      <c r="AR2" s="3"/>
      <c r="AS2" s="3"/>
      <c r="AT2" s="3"/>
      <c r="AU2" s="3" t="s">
        <v>83</v>
      </c>
      <c r="AV2" s="3">
        <v>1.4580265366674074</v>
      </c>
      <c r="AW2" s="3">
        <v>1.0602289941904044</v>
      </c>
      <c r="AX2" s="3">
        <v>2.139663348485325</v>
      </c>
      <c r="AY2" s="3"/>
    </row>
    <row r="3" ht="17.25" customHeight="1">
      <c r="A3" s="3">
        <v>2020.0</v>
      </c>
      <c r="B3" s="4" t="s">
        <v>63</v>
      </c>
      <c r="C3" s="5" t="s">
        <v>64</v>
      </c>
      <c r="D3" s="3" t="s">
        <v>470</v>
      </c>
      <c r="E3" s="4" t="s">
        <v>599</v>
      </c>
      <c r="F3" s="4" t="s">
        <v>69</v>
      </c>
      <c r="G3" s="4" t="s">
        <v>600</v>
      </c>
      <c r="H3" s="4" t="s">
        <v>85</v>
      </c>
      <c r="I3" s="4" t="s">
        <v>84</v>
      </c>
      <c r="J3" s="4" t="s">
        <v>85</v>
      </c>
      <c r="K3" s="4" t="s">
        <v>68</v>
      </c>
      <c r="L3" s="4" t="s">
        <v>69</v>
      </c>
      <c r="M3" s="3" t="s">
        <v>72</v>
      </c>
      <c r="N3" s="3">
        <v>4928.0</v>
      </c>
      <c r="O3" s="3" t="s">
        <v>594</v>
      </c>
      <c r="P3" s="3" t="s">
        <v>595</v>
      </c>
      <c r="Q3" s="3">
        <v>4928.0</v>
      </c>
      <c r="R3" s="3">
        <v>739.0</v>
      </c>
      <c r="S3" s="3">
        <v>4189.0</v>
      </c>
      <c r="T3" s="3" t="s">
        <v>594</v>
      </c>
      <c r="U3" s="3" t="s">
        <v>87</v>
      </c>
      <c r="V3" s="3">
        <v>32.0</v>
      </c>
      <c r="W3" s="3" t="s">
        <v>64</v>
      </c>
      <c r="X3" s="3" t="s">
        <v>596</v>
      </c>
      <c r="Y3" s="3" t="s">
        <v>66</v>
      </c>
      <c r="Z3" s="3" t="s">
        <v>597</v>
      </c>
      <c r="AA3" s="3" t="s">
        <v>78</v>
      </c>
      <c r="AB3" s="3">
        <v>7.66</v>
      </c>
      <c r="AC3" s="3"/>
      <c r="AD3" s="3" t="s">
        <v>79</v>
      </c>
      <c r="AE3" s="3" t="s">
        <v>80</v>
      </c>
      <c r="AF3" s="3">
        <v>0.004</v>
      </c>
      <c r="AG3" s="3"/>
      <c r="AH3" s="3"/>
      <c r="AI3" s="3" t="s">
        <v>88</v>
      </c>
      <c r="AJ3" s="3"/>
      <c r="AK3" s="3">
        <v>0.004</v>
      </c>
      <c r="AL3" s="3" t="s">
        <v>82</v>
      </c>
      <c r="AM3" s="3"/>
      <c r="AN3" s="3"/>
      <c r="AO3" s="3"/>
      <c r="AP3" s="3"/>
      <c r="AQ3" s="3"/>
      <c r="AR3" s="3"/>
      <c r="AS3" s="3"/>
      <c r="AT3" s="3"/>
      <c r="AU3" s="3" t="s">
        <v>83</v>
      </c>
      <c r="AV3" s="3">
        <v>1.223399662004018</v>
      </c>
      <c r="AW3" s="3">
        <v>0.8503108360817396</v>
      </c>
      <c r="AX3" s="3">
        <v>1.6916274292989193</v>
      </c>
      <c r="AY3" s="3"/>
    </row>
    <row r="4" ht="17.25" customHeight="1">
      <c r="A4" s="3">
        <v>2018.0</v>
      </c>
      <c r="B4" s="4" t="s">
        <v>196</v>
      </c>
      <c r="C4" s="5" t="s">
        <v>64</v>
      </c>
      <c r="D4" s="3" t="s">
        <v>470</v>
      </c>
      <c r="E4" s="4" t="s">
        <v>67</v>
      </c>
      <c r="F4" s="4" t="s">
        <v>69</v>
      </c>
      <c r="G4" s="4" t="s">
        <v>209</v>
      </c>
      <c r="H4" s="4" t="s">
        <v>210</v>
      </c>
      <c r="I4" s="4" t="s">
        <v>601</v>
      </c>
      <c r="J4" s="4" t="s">
        <v>85</v>
      </c>
      <c r="K4" s="4" t="s">
        <v>68</v>
      </c>
      <c r="L4" s="4" t="s">
        <v>69</v>
      </c>
      <c r="M4" s="3" t="s">
        <v>72</v>
      </c>
      <c r="N4" s="3">
        <v>5437.0</v>
      </c>
      <c r="O4" s="3" t="s">
        <v>594</v>
      </c>
      <c r="P4" s="3" t="s">
        <v>198</v>
      </c>
      <c r="Q4" s="3">
        <v>5477.0</v>
      </c>
      <c r="R4" s="3" t="s">
        <v>117</v>
      </c>
      <c r="S4" s="3" t="s">
        <v>117</v>
      </c>
      <c r="T4" s="3" t="s">
        <v>594</v>
      </c>
      <c r="U4" s="3" t="s">
        <v>199</v>
      </c>
      <c r="V4" s="3">
        <v>31.0</v>
      </c>
      <c r="W4" s="3" t="s">
        <v>64</v>
      </c>
      <c r="X4" s="3" t="s">
        <v>596</v>
      </c>
      <c r="Y4" s="3" t="s">
        <v>66</v>
      </c>
      <c r="Z4" s="3" t="s">
        <v>77</v>
      </c>
      <c r="AA4" s="3" t="s">
        <v>78</v>
      </c>
      <c r="AB4" s="3">
        <v>6.8</v>
      </c>
      <c r="AC4" s="3"/>
      <c r="AD4" s="3" t="s">
        <v>79</v>
      </c>
      <c r="AE4" s="3" t="s">
        <v>80</v>
      </c>
      <c r="AF4" s="3">
        <v>0.0148</v>
      </c>
      <c r="AG4" s="3"/>
      <c r="AH4" s="3"/>
      <c r="AI4" s="3"/>
      <c r="AJ4" s="3"/>
      <c r="AK4" s="3">
        <v>0.0267</v>
      </c>
      <c r="AL4" s="3">
        <f>AF4*AB4</f>
        <v>0.10064</v>
      </c>
      <c r="AM4" s="3">
        <f>(AF4-1.96*AK4)*AB4</f>
        <v>-0.2552176</v>
      </c>
      <c r="AN4" s="3">
        <f>(AF4+1.96*AK4)*AB4</f>
        <v>0.4564976</v>
      </c>
      <c r="AO4" s="3">
        <f t="shared" ref="AO4:AQ4" si="1">AL4*1.81</f>
        <v>0.1821584</v>
      </c>
      <c r="AP4" s="3">
        <f t="shared" si="1"/>
        <v>-0.461943856</v>
      </c>
      <c r="AQ4" s="3">
        <f t="shared" si="1"/>
        <v>0.826260656</v>
      </c>
      <c r="AR4" s="3">
        <f t="shared" ref="AR4:AT4" si="2">EXP(AO4)</f>
        <v>1.199804228</v>
      </c>
      <c r="AS4" s="3">
        <f t="shared" si="2"/>
        <v>0.6300577129</v>
      </c>
      <c r="AT4" s="3">
        <f t="shared" si="2"/>
        <v>2.284759246</v>
      </c>
      <c r="AU4" s="3" t="s">
        <v>83</v>
      </c>
      <c r="AV4" s="3">
        <v>1.1998042278184695</v>
      </c>
      <c r="AW4" s="3">
        <v>0.6300577129091467</v>
      </c>
      <c r="AX4" s="3">
        <v>2.2847592460131536</v>
      </c>
      <c r="AY4" s="3"/>
    </row>
    <row r="5" ht="17.25" customHeight="1">
      <c r="A5" s="3">
        <v>2021.0</v>
      </c>
      <c r="B5" s="4" t="s">
        <v>112</v>
      </c>
      <c r="C5" s="4"/>
      <c r="D5" s="3" t="s">
        <v>66</v>
      </c>
      <c r="E5" s="4" t="s">
        <v>67</v>
      </c>
      <c r="F5" s="4" t="s">
        <v>125</v>
      </c>
      <c r="G5" s="4" t="s">
        <v>114</v>
      </c>
      <c r="H5" s="4" t="s">
        <v>115</v>
      </c>
      <c r="I5" s="4" t="s">
        <v>114</v>
      </c>
      <c r="J5" s="4" t="s">
        <v>115</v>
      </c>
      <c r="K5" s="4" t="s">
        <v>68</v>
      </c>
      <c r="L5" s="4" t="s">
        <v>69</v>
      </c>
      <c r="M5" s="3" t="s">
        <v>126</v>
      </c>
      <c r="N5" s="3">
        <v>339224.0</v>
      </c>
      <c r="O5" s="3" t="s">
        <v>75</v>
      </c>
      <c r="P5" s="3" t="s">
        <v>116</v>
      </c>
      <c r="Q5" s="3">
        <v>124274.0</v>
      </c>
      <c r="R5" s="3">
        <v>2238.0</v>
      </c>
      <c r="S5" s="3">
        <v>122036.0</v>
      </c>
      <c r="T5" s="3" t="s">
        <v>75</v>
      </c>
      <c r="U5" s="3"/>
      <c r="V5" s="3">
        <v>72.0</v>
      </c>
      <c r="W5" s="3" t="s">
        <v>64</v>
      </c>
      <c r="X5" s="3" t="s">
        <v>596</v>
      </c>
      <c r="Y5" s="3" t="s">
        <v>66</v>
      </c>
      <c r="Z5" s="3" t="s">
        <v>97</v>
      </c>
      <c r="AA5" s="3" t="s">
        <v>78</v>
      </c>
      <c r="AB5" s="3"/>
      <c r="AC5" s="3"/>
      <c r="AD5" s="3"/>
      <c r="AE5" s="3" t="s">
        <v>83</v>
      </c>
      <c r="AF5" s="3">
        <v>1.65</v>
      </c>
      <c r="AG5" s="3">
        <v>1.07</v>
      </c>
      <c r="AH5" s="3">
        <v>2.55</v>
      </c>
      <c r="AI5" s="3">
        <v>0.02</v>
      </c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83</v>
      </c>
      <c r="AV5" s="3">
        <v>1.6916274292989193</v>
      </c>
      <c r="AW5" s="3">
        <v>1.6916274292989193</v>
      </c>
      <c r="AX5" s="3">
        <v>1.6916274292989193</v>
      </c>
      <c r="AY5" s="3"/>
    </row>
    <row r="6" ht="17.25" customHeight="1">
      <c r="A6" s="3">
        <v>2021.0</v>
      </c>
      <c r="B6" s="4" t="s">
        <v>112</v>
      </c>
      <c r="C6" s="3"/>
      <c r="D6" s="3" t="s">
        <v>602</v>
      </c>
      <c r="E6" s="4" t="s">
        <v>67</v>
      </c>
      <c r="F6" s="4" t="s">
        <v>125</v>
      </c>
      <c r="G6" s="4" t="s">
        <v>92</v>
      </c>
      <c r="H6" s="3" t="s">
        <v>93</v>
      </c>
      <c r="I6" s="4" t="s">
        <v>114</v>
      </c>
      <c r="J6" s="4" t="s">
        <v>115</v>
      </c>
      <c r="K6" s="4" t="s">
        <v>68</v>
      </c>
      <c r="L6" s="4" t="s">
        <v>69</v>
      </c>
      <c r="M6" s="3" t="s">
        <v>72</v>
      </c>
      <c r="N6" s="3">
        <v>339224.0</v>
      </c>
      <c r="O6" s="3" t="s">
        <v>75</v>
      </c>
      <c r="P6" s="3" t="s">
        <v>116</v>
      </c>
      <c r="Q6" s="3">
        <v>145667.0</v>
      </c>
      <c r="R6" s="3">
        <v>2641.0</v>
      </c>
      <c r="S6" s="3">
        <v>143026.0</v>
      </c>
      <c r="T6" s="3" t="s">
        <v>75</v>
      </c>
      <c r="U6" s="3" t="s">
        <v>118</v>
      </c>
      <c r="V6" s="3">
        <v>72.0</v>
      </c>
      <c r="W6" s="3" t="s">
        <v>64</v>
      </c>
      <c r="X6" s="3" t="s">
        <v>596</v>
      </c>
      <c r="Y6" s="3" t="s">
        <v>602</v>
      </c>
      <c r="Z6" s="3" t="s">
        <v>97</v>
      </c>
      <c r="AA6" s="3" t="s">
        <v>78</v>
      </c>
      <c r="AB6" s="3"/>
      <c r="AC6" s="3"/>
      <c r="AD6" s="3"/>
      <c r="AE6" s="3" t="s">
        <v>83</v>
      </c>
      <c r="AF6" s="3">
        <v>1.87</v>
      </c>
      <c r="AG6" s="3">
        <v>0.79</v>
      </c>
      <c r="AH6" s="3">
        <v>4.43</v>
      </c>
      <c r="AI6" s="8">
        <v>0.158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83</v>
      </c>
      <c r="AV6" s="3">
        <v>1.87</v>
      </c>
      <c r="AW6" s="3">
        <v>0.79</v>
      </c>
      <c r="AX6" s="3">
        <v>4.43</v>
      </c>
      <c r="AY6" s="3"/>
    </row>
    <row r="7" ht="17.25" customHeight="1">
      <c r="A7" s="3">
        <v>2021.0</v>
      </c>
      <c r="B7" s="4" t="s">
        <v>112</v>
      </c>
      <c r="C7" s="3"/>
      <c r="D7" s="3" t="s">
        <v>66</v>
      </c>
      <c r="E7" s="4" t="s">
        <v>67</v>
      </c>
      <c r="F7" s="4" t="s">
        <v>91</v>
      </c>
      <c r="G7" s="4" t="s">
        <v>114</v>
      </c>
      <c r="H7" s="4" t="s">
        <v>115</v>
      </c>
      <c r="I7" s="4" t="s">
        <v>114</v>
      </c>
      <c r="J7" s="4" t="s">
        <v>115</v>
      </c>
      <c r="K7" s="4" t="s">
        <v>68</v>
      </c>
      <c r="L7" s="4" t="s">
        <v>69</v>
      </c>
      <c r="M7" s="3" t="s">
        <v>126</v>
      </c>
      <c r="N7" s="3">
        <v>339224.0</v>
      </c>
      <c r="O7" s="3" t="s">
        <v>75</v>
      </c>
      <c r="P7" s="3" t="s">
        <v>116</v>
      </c>
      <c r="Q7" s="3">
        <v>124203.0</v>
      </c>
      <c r="R7" s="3">
        <v>29594.0</v>
      </c>
      <c r="S7" s="3">
        <v>94609.0</v>
      </c>
      <c r="T7" s="3" t="s">
        <v>75</v>
      </c>
      <c r="U7" s="3"/>
      <c r="V7" s="3">
        <v>72.0</v>
      </c>
      <c r="W7" s="3" t="s">
        <v>64</v>
      </c>
      <c r="X7" s="3" t="s">
        <v>596</v>
      </c>
      <c r="Y7" s="3" t="s">
        <v>66</v>
      </c>
      <c r="Z7" s="3" t="s">
        <v>97</v>
      </c>
      <c r="AA7" s="3" t="s">
        <v>78</v>
      </c>
      <c r="AB7" s="3"/>
      <c r="AC7" s="3"/>
      <c r="AD7" s="3" t="s">
        <v>127</v>
      </c>
      <c r="AE7" s="3" t="s">
        <v>83</v>
      </c>
      <c r="AF7" s="3">
        <v>1.2</v>
      </c>
      <c r="AG7" s="3">
        <v>1.05</v>
      </c>
      <c r="AH7" s="3">
        <v>1.37</v>
      </c>
      <c r="AI7" s="3">
        <v>0.0091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83</v>
      </c>
      <c r="AV7" s="3">
        <v>1.2</v>
      </c>
      <c r="AW7" s="3">
        <v>1.05</v>
      </c>
      <c r="AX7" s="3">
        <v>1.37</v>
      </c>
      <c r="AY7" s="3"/>
    </row>
    <row r="8" ht="17.25" customHeight="1">
      <c r="A8" s="3">
        <v>2021.0</v>
      </c>
      <c r="B8" s="4" t="s">
        <v>112</v>
      </c>
      <c r="C8" s="3"/>
      <c r="D8" s="3" t="s">
        <v>602</v>
      </c>
      <c r="E8" s="4" t="s">
        <v>67</v>
      </c>
      <c r="F8" s="4" t="s">
        <v>91</v>
      </c>
      <c r="G8" s="4" t="s">
        <v>92</v>
      </c>
      <c r="H8" s="3" t="s">
        <v>93</v>
      </c>
      <c r="I8" s="4" t="s">
        <v>114</v>
      </c>
      <c r="J8" s="4" t="s">
        <v>115</v>
      </c>
      <c r="K8" s="4" t="s">
        <v>68</v>
      </c>
      <c r="L8" s="4" t="s">
        <v>69</v>
      </c>
      <c r="M8" s="3" t="s">
        <v>72</v>
      </c>
      <c r="N8" s="3">
        <v>339224.0</v>
      </c>
      <c r="O8" s="3" t="s">
        <v>75</v>
      </c>
      <c r="P8" s="3" t="s">
        <v>116</v>
      </c>
      <c r="Q8" s="3">
        <v>145583.0</v>
      </c>
      <c r="R8" s="3">
        <v>34739.0</v>
      </c>
      <c r="S8" s="3">
        <v>110844.0</v>
      </c>
      <c r="T8" s="3" t="s">
        <v>75</v>
      </c>
      <c r="U8" s="3" t="s">
        <v>118</v>
      </c>
      <c r="V8" s="3">
        <v>72.0</v>
      </c>
      <c r="W8" s="3" t="s">
        <v>64</v>
      </c>
      <c r="X8" s="3" t="s">
        <v>596</v>
      </c>
      <c r="Y8" s="3" t="s">
        <v>602</v>
      </c>
      <c r="Z8" s="3" t="s">
        <v>97</v>
      </c>
      <c r="AA8" s="3" t="s">
        <v>78</v>
      </c>
      <c r="AB8" s="3"/>
      <c r="AC8" s="3"/>
      <c r="AD8" s="3"/>
      <c r="AE8" s="3" t="s">
        <v>83</v>
      </c>
      <c r="AF8" s="3">
        <v>1.12</v>
      </c>
      <c r="AG8" s="3">
        <v>0.82</v>
      </c>
      <c r="AH8" s="3">
        <v>1.52</v>
      </c>
      <c r="AI8" s="8">
        <v>0.47</v>
      </c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 t="s">
        <v>83</v>
      </c>
      <c r="AV8" s="3">
        <v>1.12</v>
      </c>
      <c r="AW8" s="3">
        <v>0.82</v>
      </c>
      <c r="AX8" s="3">
        <v>1.52</v>
      </c>
      <c r="AY8" s="3"/>
    </row>
    <row r="9" ht="17.25" customHeight="1">
      <c r="A9" s="3">
        <v>2021.0</v>
      </c>
      <c r="B9" s="4" t="s">
        <v>112</v>
      </c>
      <c r="C9" s="3"/>
      <c r="D9" s="3" t="s">
        <v>66</v>
      </c>
      <c r="E9" s="4" t="s">
        <v>67</v>
      </c>
      <c r="F9" s="4" t="s">
        <v>128</v>
      </c>
      <c r="G9" s="4" t="s">
        <v>114</v>
      </c>
      <c r="H9" s="4" t="s">
        <v>115</v>
      </c>
      <c r="I9" s="4" t="s">
        <v>114</v>
      </c>
      <c r="J9" s="4" t="s">
        <v>115</v>
      </c>
      <c r="K9" s="4" t="s">
        <v>68</v>
      </c>
      <c r="L9" s="3" t="s">
        <v>69</v>
      </c>
      <c r="M9" s="3" t="s">
        <v>126</v>
      </c>
      <c r="N9" s="3">
        <v>339224.0</v>
      </c>
      <c r="O9" s="3" t="s">
        <v>75</v>
      </c>
      <c r="P9" s="3" t="s">
        <v>116</v>
      </c>
      <c r="Q9" s="3">
        <v>124274.0</v>
      </c>
      <c r="R9" s="3">
        <v>1514.0</v>
      </c>
      <c r="S9" s="3">
        <v>122760.0</v>
      </c>
      <c r="T9" s="3" t="s">
        <v>75</v>
      </c>
      <c r="U9" s="3" t="s">
        <v>118</v>
      </c>
      <c r="V9" s="3">
        <v>72.0</v>
      </c>
      <c r="W9" s="3" t="s">
        <v>64</v>
      </c>
      <c r="X9" s="3" t="s">
        <v>596</v>
      </c>
      <c r="Y9" s="3" t="s">
        <v>66</v>
      </c>
      <c r="Z9" s="3" t="s">
        <v>97</v>
      </c>
      <c r="AA9" s="3" t="s">
        <v>78</v>
      </c>
      <c r="AB9" s="3"/>
      <c r="AC9" s="3"/>
      <c r="AD9" s="3" t="s">
        <v>127</v>
      </c>
      <c r="AE9" s="3" t="s">
        <v>83</v>
      </c>
      <c r="AF9" s="3">
        <v>1.85</v>
      </c>
      <c r="AG9" s="3">
        <v>1.09</v>
      </c>
      <c r="AH9" s="3">
        <v>3.14</v>
      </c>
      <c r="AI9" s="3">
        <v>0.02</v>
      </c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 t="s">
        <v>83</v>
      </c>
      <c r="AV9" s="3">
        <v>1.85</v>
      </c>
      <c r="AW9" s="3">
        <v>1.09</v>
      </c>
      <c r="AX9" s="3">
        <v>3.14</v>
      </c>
      <c r="AY9" s="3"/>
    </row>
    <row r="10" ht="17.25" customHeight="1">
      <c r="A10" s="3">
        <v>2021.0</v>
      </c>
      <c r="B10" s="4" t="s">
        <v>112</v>
      </c>
      <c r="C10" s="3"/>
      <c r="D10" s="3" t="s">
        <v>602</v>
      </c>
      <c r="E10" s="4" t="s">
        <v>67</v>
      </c>
      <c r="F10" s="4" t="s">
        <v>128</v>
      </c>
      <c r="G10" s="4" t="s">
        <v>92</v>
      </c>
      <c r="H10" s="3" t="s">
        <v>93</v>
      </c>
      <c r="I10" s="4" t="s">
        <v>114</v>
      </c>
      <c r="J10" s="4" t="s">
        <v>115</v>
      </c>
      <c r="K10" s="4" t="s">
        <v>68</v>
      </c>
      <c r="L10" s="3" t="s">
        <v>69</v>
      </c>
      <c r="M10" s="3" t="s">
        <v>72</v>
      </c>
      <c r="N10" s="3">
        <v>339224.0</v>
      </c>
      <c r="O10" s="3" t="s">
        <v>75</v>
      </c>
      <c r="P10" s="3" t="s">
        <v>116</v>
      </c>
      <c r="Q10" s="3">
        <v>145667.0</v>
      </c>
      <c r="R10" s="3">
        <v>1787.0</v>
      </c>
      <c r="S10" s="3">
        <v>143880.0</v>
      </c>
      <c r="T10" s="3" t="s">
        <v>75</v>
      </c>
      <c r="U10" s="3" t="s">
        <v>118</v>
      </c>
      <c r="V10" s="3">
        <v>72.0</v>
      </c>
      <c r="W10" s="3" t="s">
        <v>64</v>
      </c>
      <c r="X10" s="3" t="s">
        <v>596</v>
      </c>
      <c r="Y10" s="3" t="s">
        <v>602</v>
      </c>
      <c r="Z10" s="3" t="s">
        <v>97</v>
      </c>
      <c r="AA10" s="3" t="s">
        <v>78</v>
      </c>
      <c r="AB10" s="3"/>
      <c r="AC10" s="3"/>
      <c r="AD10" s="3"/>
      <c r="AE10" s="3" t="s">
        <v>83</v>
      </c>
      <c r="AF10" s="3">
        <v>1.69</v>
      </c>
      <c r="AG10" s="3">
        <v>0.59</v>
      </c>
      <c r="AH10" s="3">
        <v>4.83</v>
      </c>
      <c r="AI10" s="8">
        <v>0.329</v>
      </c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 t="s">
        <v>83</v>
      </c>
      <c r="AV10" s="3">
        <v>1.69</v>
      </c>
      <c r="AW10" s="3">
        <v>0.59</v>
      </c>
      <c r="AX10" s="3">
        <v>4.83</v>
      </c>
      <c r="AY10" s="3"/>
    </row>
    <row r="11" ht="17.25" customHeight="1">
      <c r="A11" s="3">
        <v>2021.0</v>
      </c>
      <c r="B11" s="4" t="s">
        <v>112</v>
      </c>
      <c r="C11" s="3"/>
      <c r="D11" s="3" t="s">
        <v>66</v>
      </c>
      <c r="E11" s="4" t="s">
        <v>67</v>
      </c>
      <c r="F11" s="4" t="s">
        <v>129</v>
      </c>
      <c r="G11" s="4" t="s">
        <v>114</v>
      </c>
      <c r="H11" s="4" t="s">
        <v>115</v>
      </c>
      <c r="I11" s="4" t="s">
        <v>114</v>
      </c>
      <c r="J11" s="4" t="s">
        <v>115</v>
      </c>
      <c r="K11" s="4" t="s">
        <v>68</v>
      </c>
      <c r="L11" s="3" t="s">
        <v>69</v>
      </c>
      <c r="M11" s="3" t="s">
        <v>126</v>
      </c>
      <c r="N11" s="3">
        <v>339224.0</v>
      </c>
      <c r="O11" s="3" t="s">
        <v>75</v>
      </c>
      <c r="P11" s="3" t="s">
        <v>116</v>
      </c>
      <c r="Q11" s="3">
        <v>124203.0</v>
      </c>
      <c r="R11" s="3">
        <v>4695.0</v>
      </c>
      <c r="S11" s="3">
        <v>119508.0</v>
      </c>
      <c r="T11" s="3" t="s">
        <v>75</v>
      </c>
      <c r="U11" s="3" t="s">
        <v>118</v>
      </c>
      <c r="V11" s="3">
        <v>72.0</v>
      </c>
      <c r="W11" s="3" t="s">
        <v>64</v>
      </c>
      <c r="X11" s="3" t="s">
        <v>596</v>
      </c>
      <c r="Y11" s="3" t="s">
        <v>66</v>
      </c>
      <c r="Z11" s="3" t="s">
        <v>97</v>
      </c>
      <c r="AA11" s="3" t="s">
        <v>78</v>
      </c>
      <c r="AB11" s="3"/>
      <c r="AC11" s="3"/>
      <c r="AD11" s="3" t="s">
        <v>127</v>
      </c>
      <c r="AE11" s="3" t="s">
        <v>83</v>
      </c>
      <c r="AF11" s="3">
        <v>1.29</v>
      </c>
      <c r="AG11" s="3">
        <v>0.97</v>
      </c>
      <c r="AH11" s="3">
        <v>1.71</v>
      </c>
      <c r="AI11" s="3">
        <v>0.08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 t="s">
        <v>83</v>
      </c>
      <c r="AV11" s="3">
        <v>1.29</v>
      </c>
      <c r="AW11" s="3">
        <v>0.97</v>
      </c>
      <c r="AX11" s="3">
        <v>1.71</v>
      </c>
      <c r="AY11" s="3"/>
    </row>
    <row r="12" ht="17.25" customHeight="1">
      <c r="A12" s="3">
        <v>2021.0</v>
      </c>
      <c r="B12" s="4" t="s">
        <v>112</v>
      </c>
      <c r="C12" s="3"/>
      <c r="D12" s="3" t="s">
        <v>602</v>
      </c>
      <c r="E12" s="4" t="s">
        <v>67</v>
      </c>
      <c r="F12" s="4" t="s">
        <v>129</v>
      </c>
      <c r="G12" s="4" t="s">
        <v>92</v>
      </c>
      <c r="H12" s="3" t="s">
        <v>93</v>
      </c>
      <c r="I12" s="4" t="s">
        <v>114</v>
      </c>
      <c r="J12" s="4" t="s">
        <v>115</v>
      </c>
      <c r="K12" s="4" t="s">
        <v>68</v>
      </c>
      <c r="L12" s="3" t="s">
        <v>69</v>
      </c>
      <c r="M12" s="3" t="s">
        <v>72</v>
      </c>
      <c r="N12" s="3">
        <v>339224.0</v>
      </c>
      <c r="O12" s="3" t="s">
        <v>75</v>
      </c>
      <c r="P12" s="3" t="s">
        <v>116</v>
      </c>
      <c r="Q12" s="3">
        <v>145583.0</v>
      </c>
      <c r="R12" s="3">
        <v>5483.0</v>
      </c>
      <c r="S12" s="3">
        <v>140100.0</v>
      </c>
      <c r="T12" s="3" t="s">
        <v>75</v>
      </c>
      <c r="U12" s="3" t="s">
        <v>118</v>
      </c>
      <c r="V12" s="3">
        <v>72.0</v>
      </c>
      <c r="W12" s="3" t="s">
        <v>64</v>
      </c>
      <c r="X12" s="3" t="s">
        <v>596</v>
      </c>
      <c r="Y12" s="3" t="s">
        <v>602</v>
      </c>
      <c r="Z12" s="3" t="s">
        <v>97</v>
      </c>
      <c r="AA12" s="3" t="s">
        <v>78</v>
      </c>
      <c r="AB12" s="3"/>
      <c r="AC12" s="3"/>
      <c r="AD12" s="3"/>
      <c r="AE12" s="3" t="s">
        <v>83</v>
      </c>
      <c r="AF12" s="3">
        <v>0.97</v>
      </c>
      <c r="AG12" s="3">
        <v>0.57</v>
      </c>
      <c r="AH12" s="3">
        <v>1.62</v>
      </c>
      <c r="AI12" s="8">
        <v>0.893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 t="s">
        <v>83</v>
      </c>
      <c r="AV12" s="3">
        <v>0.97</v>
      </c>
      <c r="AW12" s="3">
        <v>0.57</v>
      </c>
      <c r="AX12" s="3">
        <v>1.62</v>
      </c>
      <c r="AY12" s="3"/>
    </row>
    <row r="13" ht="17.25" customHeight="1">
      <c r="A13" s="3">
        <v>2021.0</v>
      </c>
      <c r="B13" s="4" t="s">
        <v>112</v>
      </c>
      <c r="C13" s="3"/>
      <c r="D13" s="3" t="s">
        <v>66</v>
      </c>
      <c r="E13" s="4" t="s">
        <v>67</v>
      </c>
      <c r="F13" s="4" t="s">
        <v>130</v>
      </c>
      <c r="G13" s="4" t="s">
        <v>114</v>
      </c>
      <c r="H13" s="4" t="s">
        <v>115</v>
      </c>
      <c r="I13" s="4" t="s">
        <v>114</v>
      </c>
      <c r="J13" s="4" t="s">
        <v>115</v>
      </c>
      <c r="K13" s="4" t="s">
        <v>68</v>
      </c>
      <c r="L13" s="4" t="s">
        <v>69</v>
      </c>
      <c r="M13" s="3" t="s">
        <v>126</v>
      </c>
      <c r="N13" s="3">
        <v>339224.0</v>
      </c>
      <c r="O13" s="3" t="s">
        <v>75</v>
      </c>
      <c r="P13" s="3" t="s">
        <v>116</v>
      </c>
      <c r="Q13" s="3">
        <v>124203.0</v>
      </c>
      <c r="R13" s="3">
        <v>2508.0</v>
      </c>
      <c r="S13" s="3">
        <v>121695.0</v>
      </c>
      <c r="T13" s="3" t="s">
        <v>75</v>
      </c>
      <c r="U13" s="3" t="s">
        <v>118</v>
      </c>
      <c r="V13" s="3">
        <v>72.0</v>
      </c>
      <c r="W13" s="3" t="s">
        <v>64</v>
      </c>
      <c r="X13" s="3" t="s">
        <v>596</v>
      </c>
      <c r="Y13" s="3" t="s">
        <v>66</v>
      </c>
      <c r="Z13" s="3" t="s">
        <v>97</v>
      </c>
      <c r="AA13" s="3" t="s">
        <v>78</v>
      </c>
      <c r="AB13" s="3"/>
      <c r="AC13" s="3"/>
      <c r="AD13" s="3" t="s">
        <v>127</v>
      </c>
      <c r="AE13" s="3" t="s">
        <v>83</v>
      </c>
      <c r="AF13" s="3">
        <v>2.05</v>
      </c>
      <c r="AG13" s="3">
        <v>1.4</v>
      </c>
      <c r="AH13" s="3">
        <v>3.01</v>
      </c>
      <c r="AI13" s="3">
        <v>2.4E-4</v>
      </c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 t="s">
        <v>83</v>
      </c>
      <c r="AV13" s="3">
        <v>2.05</v>
      </c>
      <c r="AW13" s="3">
        <v>1.4</v>
      </c>
      <c r="AX13" s="3">
        <v>3.01</v>
      </c>
      <c r="AY13" s="3"/>
    </row>
    <row r="14" ht="17.25" customHeight="1">
      <c r="A14" s="3">
        <v>2021.0</v>
      </c>
      <c r="B14" s="4" t="s">
        <v>112</v>
      </c>
      <c r="C14" s="3"/>
      <c r="D14" s="3" t="s">
        <v>66</v>
      </c>
      <c r="E14" s="4" t="s">
        <v>67</v>
      </c>
      <c r="F14" s="4" t="s">
        <v>131</v>
      </c>
      <c r="G14" s="4" t="s">
        <v>114</v>
      </c>
      <c r="H14" s="4" t="s">
        <v>115</v>
      </c>
      <c r="I14" s="4" t="s">
        <v>114</v>
      </c>
      <c r="J14" s="4" t="s">
        <v>115</v>
      </c>
      <c r="K14" s="4" t="s">
        <v>68</v>
      </c>
      <c r="L14" s="4" t="s">
        <v>69</v>
      </c>
      <c r="M14" s="3" t="s">
        <v>126</v>
      </c>
      <c r="N14" s="3">
        <v>339224.0</v>
      </c>
      <c r="O14" s="3" t="s">
        <v>75</v>
      </c>
      <c r="P14" s="3" t="s">
        <v>116</v>
      </c>
      <c r="Q14" s="3">
        <v>121694.0</v>
      </c>
      <c r="R14" s="3">
        <v>27752.0</v>
      </c>
      <c r="S14" s="3">
        <v>93942.0</v>
      </c>
      <c r="T14" s="3" t="s">
        <v>75</v>
      </c>
      <c r="U14" s="3" t="s">
        <v>118</v>
      </c>
      <c r="V14" s="3">
        <v>72.0</v>
      </c>
      <c r="W14" s="3" t="s">
        <v>64</v>
      </c>
      <c r="X14" s="3" t="s">
        <v>596</v>
      </c>
      <c r="Y14" s="3" t="s">
        <v>66</v>
      </c>
      <c r="Z14" s="3" t="s">
        <v>97</v>
      </c>
      <c r="AA14" s="3" t="s">
        <v>78</v>
      </c>
      <c r="AB14" s="3"/>
      <c r="AC14" s="3"/>
      <c r="AD14" s="3" t="s">
        <v>127</v>
      </c>
      <c r="AE14" s="3" t="s">
        <v>83</v>
      </c>
      <c r="AF14" s="3">
        <v>1.13</v>
      </c>
      <c r="AG14" s="3">
        <v>0.98</v>
      </c>
      <c r="AH14" s="3">
        <v>1.31</v>
      </c>
      <c r="AI14" s="3">
        <v>0.082</v>
      </c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 t="s">
        <v>83</v>
      </c>
      <c r="AV14" s="3">
        <v>1.13</v>
      </c>
      <c r="AW14" s="3">
        <v>0.98</v>
      </c>
      <c r="AX14" s="3">
        <v>1.31</v>
      </c>
      <c r="AY14" s="3"/>
    </row>
    <row r="15" ht="17.25" customHeight="1">
      <c r="A15" s="3">
        <v>2019.0</v>
      </c>
      <c r="B15" s="4" t="s">
        <v>174</v>
      </c>
      <c r="C15" s="3"/>
      <c r="D15" s="3" t="s">
        <v>66</v>
      </c>
      <c r="E15" s="4" t="s">
        <v>67</v>
      </c>
      <c r="F15" s="4" t="s">
        <v>69</v>
      </c>
      <c r="G15" s="4" t="s">
        <v>134</v>
      </c>
      <c r="H15" s="4" t="s">
        <v>115</v>
      </c>
      <c r="I15" s="4" t="s">
        <v>134</v>
      </c>
      <c r="J15" s="4" t="s">
        <v>115</v>
      </c>
      <c r="K15" s="4" t="s">
        <v>68</v>
      </c>
      <c r="L15" s="4" t="s">
        <v>69</v>
      </c>
      <c r="M15" s="3" t="s">
        <v>126</v>
      </c>
      <c r="N15" s="3">
        <v>339224.0</v>
      </c>
      <c r="O15" s="3" t="s">
        <v>75</v>
      </c>
      <c r="P15" s="3" t="s">
        <v>102</v>
      </c>
      <c r="Q15" s="3">
        <v>261283.0</v>
      </c>
      <c r="R15" s="3">
        <v>37645.0</v>
      </c>
      <c r="S15" s="3">
        <v>223638.0</v>
      </c>
      <c r="T15" s="3" t="s">
        <v>75</v>
      </c>
      <c r="U15" s="3" t="s">
        <v>175</v>
      </c>
      <c r="V15" s="3">
        <v>73.0</v>
      </c>
      <c r="W15" s="3" t="s">
        <v>64</v>
      </c>
      <c r="X15" s="3" t="s">
        <v>596</v>
      </c>
      <c r="Y15" s="3" t="s">
        <v>66</v>
      </c>
      <c r="Z15" s="3" t="s">
        <v>97</v>
      </c>
      <c r="AA15" s="3" t="s">
        <v>78</v>
      </c>
      <c r="AB15" s="3"/>
      <c r="AC15" s="3"/>
      <c r="AD15" s="3" t="s">
        <v>603</v>
      </c>
      <c r="AE15" s="3" t="s">
        <v>83</v>
      </c>
      <c r="AF15" s="3">
        <v>1.23</v>
      </c>
      <c r="AG15" s="3">
        <v>1.1</v>
      </c>
      <c r="AH15" s="3">
        <v>1.38</v>
      </c>
      <c r="AI15" s="3">
        <v>2.0E-4</v>
      </c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 t="s">
        <v>83</v>
      </c>
      <c r="AV15" s="3">
        <v>1.23</v>
      </c>
      <c r="AW15" s="3">
        <v>1.1</v>
      </c>
      <c r="AX15" s="3">
        <v>1.38</v>
      </c>
      <c r="AY15" s="3"/>
    </row>
    <row r="16" ht="17.25" customHeight="1">
      <c r="A16" s="3">
        <v>2019.0</v>
      </c>
      <c r="B16" s="4" t="s">
        <v>174</v>
      </c>
      <c r="C16" s="5" t="s">
        <v>64</v>
      </c>
      <c r="D16" s="3" t="s">
        <v>90</v>
      </c>
      <c r="E16" s="4" t="s">
        <v>67</v>
      </c>
      <c r="F16" s="4" t="s">
        <v>69</v>
      </c>
      <c r="G16" s="4" t="s">
        <v>134</v>
      </c>
      <c r="H16" s="4" t="s">
        <v>115</v>
      </c>
      <c r="I16" s="4" t="s">
        <v>108</v>
      </c>
      <c r="J16" s="4" t="s">
        <v>109</v>
      </c>
      <c r="K16" s="4" t="s">
        <v>68</v>
      </c>
      <c r="L16" s="4" t="s">
        <v>69</v>
      </c>
      <c r="M16" s="3" t="s">
        <v>126</v>
      </c>
      <c r="N16" s="3">
        <v>339224.0</v>
      </c>
      <c r="O16" s="3" t="s">
        <v>75</v>
      </c>
      <c r="P16" s="3" t="s">
        <v>102</v>
      </c>
      <c r="Q16" s="3">
        <v>143238.0</v>
      </c>
      <c r="R16" s="3">
        <v>97647.0</v>
      </c>
      <c r="S16" s="3">
        <v>45591.0</v>
      </c>
      <c r="T16" s="3" t="s">
        <v>75</v>
      </c>
      <c r="U16" s="3" t="s">
        <v>177</v>
      </c>
      <c r="V16" s="3">
        <v>73.0</v>
      </c>
      <c r="W16" s="3" t="s">
        <v>64</v>
      </c>
      <c r="X16" s="3" t="s">
        <v>596</v>
      </c>
      <c r="Y16" s="3" t="s">
        <v>602</v>
      </c>
      <c r="Z16" s="3" t="s">
        <v>97</v>
      </c>
      <c r="AA16" s="3" t="s">
        <v>78</v>
      </c>
      <c r="AB16" s="3"/>
      <c r="AC16" s="3"/>
      <c r="AD16" s="3" t="s">
        <v>98</v>
      </c>
      <c r="AE16" s="3" t="s">
        <v>83</v>
      </c>
      <c r="AF16" s="3">
        <v>1.14</v>
      </c>
      <c r="AG16" s="3">
        <v>1.04</v>
      </c>
      <c r="AH16" s="3">
        <v>1.24</v>
      </c>
      <c r="AI16" s="3">
        <v>0.005258327</v>
      </c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 t="s">
        <v>83</v>
      </c>
      <c r="AV16" s="3">
        <v>1.14</v>
      </c>
      <c r="AW16" s="3">
        <v>1.04</v>
      </c>
      <c r="AX16" s="3">
        <v>1.24</v>
      </c>
      <c r="AY16" s="3"/>
    </row>
    <row r="17" ht="17.25" customHeight="1">
      <c r="A17" s="3">
        <v>2019.0</v>
      </c>
      <c r="B17" s="4" t="s">
        <v>174</v>
      </c>
      <c r="C17" s="3"/>
      <c r="D17" s="3" t="s">
        <v>66</v>
      </c>
      <c r="E17" s="4" t="s">
        <v>67</v>
      </c>
      <c r="F17" s="4" t="s">
        <v>178</v>
      </c>
      <c r="G17" s="4" t="s">
        <v>134</v>
      </c>
      <c r="H17" s="4" t="s">
        <v>115</v>
      </c>
      <c r="I17" s="4" t="s">
        <v>134</v>
      </c>
      <c r="J17" s="4" t="s">
        <v>115</v>
      </c>
      <c r="K17" s="4" t="s">
        <v>68</v>
      </c>
      <c r="L17" s="4" t="s">
        <v>69</v>
      </c>
      <c r="M17" s="3" t="s">
        <v>126</v>
      </c>
      <c r="N17" s="3">
        <v>339224.0</v>
      </c>
      <c r="O17" s="3" t="s">
        <v>75</v>
      </c>
      <c r="P17" s="3" t="s">
        <v>124</v>
      </c>
      <c r="Q17" s="3">
        <v>213919.0</v>
      </c>
      <c r="R17" s="3">
        <v>27277.0</v>
      </c>
      <c r="S17" s="3">
        <v>186642.0</v>
      </c>
      <c r="T17" s="3" t="s">
        <v>75</v>
      </c>
      <c r="U17" s="3" t="s">
        <v>118</v>
      </c>
      <c r="V17" s="3">
        <v>73.0</v>
      </c>
      <c r="W17" s="3" t="s">
        <v>64</v>
      </c>
      <c r="X17" s="3" t="s">
        <v>596</v>
      </c>
      <c r="Y17" s="3" t="s">
        <v>66</v>
      </c>
      <c r="Z17" s="3" t="s">
        <v>97</v>
      </c>
      <c r="AA17" s="3" t="s">
        <v>78</v>
      </c>
      <c r="AB17" s="3"/>
      <c r="AC17" s="3"/>
      <c r="AD17" s="3" t="s">
        <v>603</v>
      </c>
      <c r="AE17" s="3" t="s">
        <v>83</v>
      </c>
      <c r="AF17" s="3">
        <v>1.34</v>
      </c>
      <c r="AG17" s="3">
        <v>1.17</v>
      </c>
      <c r="AH17" s="3">
        <v>1.53</v>
      </c>
      <c r="AI17" s="3">
        <v>2.0E-4</v>
      </c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 t="s">
        <v>83</v>
      </c>
      <c r="AV17" s="3">
        <v>1.34</v>
      </c>
      <c r="AW17" s="3">
        <v>1.17</v>
      </c>
      <c r="AX17" s="3">
        <v>1.53</v>
      </c>
      <c r="AY17" s="3"/>
    </row>
    <row r="18" ht="17.25" customHeight="1">
      <c r="A18" s="3">
        <v>2019.0</v>
      </c>
      <c r="B18" s="4" t="s">
        <v>174</v>
      </c>
      <c r="C18" s="3"/>
      <c r="D18" s="3" t="s">
        <v>66</v>
      </c>
      <c r="E18" s="4" t="s">
        <v>67</v>
      </c>
      <c r="F18" s="4" t="s">
        <v>179</v>
      </c>
      <c r="G18" s="4" t="s">
        <v>134</v>
      </c>
      <c r="H18" s="4" t="s">
        <v>115</v>
      </c>
      <c r="I18" s="4" t="s">
        <v>134</v>
      </c>
      <c r="J18" s="4" t="s">
        <v>115</v>
      </c>
      <c r="K18" s="4" t="s">
        <v>68</v>
      </c>
      <c r="L18" s="4" t="s">
        <v>69</v>
      </c>
      <c r="M18" s="3" t="s">
        <v>126</v>
      </c>
      <c r="N18" s="3">
        <v>339224.0</v>
      </c>
      <c r="O18" s="3" t="s">
        <v>75</v>
      </c>
      <c r="P18" s="3" t="s">
        <v>124</v>
      </c>
      <c r="Q18" s="3">
        <v>193896.0</v>
      </c>
      <c r="R18" s="3">
        <v>7254.0</v>
      </c>
      <c r="S18" s="3">
        <v>186642.0</v>
      </c>
      <c r="T18" s="3" t="s">
        <v>75</v>
      </c>
      <c r="U18" s="3" t="s">
        <v>118</v>
      </c>
      <c r="V18" s="3">
        <v>73.0</v>
      </c>
      <c r="W18" s="3" t="s">
        <v>64</v>
      </c>
      <c r="X18" s="3" t="s">
        <v>596</v>
      </c>
      <c r="Y18" s="3" t="s">
        <v>66</v>
      </c>
      <c r="Z18" s="3" t="s">
        <v>97</v>
      </c>
      <c r="AA18" s="3" t="s">
        <v>78</v>
      </c>
      <c r="AB18" s="3"/>
      <c r="AC18" s="3"/>
      <c r="AD18" s="3" t="s">
        <v>603</v>
      </c>
      <c r="AE18" s="3" t="s">
        <v>83</v>
      </c>
      <c r="AF18" s="3">
        <v>1.06</v>
      </c>
      <c r="AG18" s="3">
        <v>0.82</v>
      </c>
      <c r="AH18" s="3">
        <v>1.37</v>
      </c>
      <c r="AI18" s="3">
        <v>0.66</v>
      </c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 t="s">
        <v>83</v>
      </c>
      <c r="AV18" s="3">
        <v>1.06</v>
      </c>
      <c r="AW18" s="3">
        <v>0.82</v>
      </c>
      <c r="AX18" s="3">
        <v>1.37</v>
      </c>
      <c r="AY18" s="3"/>
    </row>
    <row r="19" ht="17.25" customHeight="1">
      <c r="A19" s="3">
        <v>2020.0</v>
      </c>
      <c r="B19" s="4" t="s">
        <v>63</v>
      </c>
      <c r="C19" s="3"/>
      <c r="D19" s="3" t="s">
        <v>470</v>
      </c>
      <c r="E19" s="4" t="s">
        <v>592</v>
      </c>
      <c r="F19" s="3" t="s">
        <v>200</v>
      </c>
      <c r="G19" s="4" t="s">
        <v>593</v>
      </c>
      <c r="H19" s="4" t="s">
        <v>71</v>
      </c>
      <c r="I19" s="4" t="s">
        <v>70</v>
      </c>
      <c r="J19" s="4" t="s">
        <v>71</v>
      </c>
      <c r="K19" s="4" t="s">
        <v>68</v>
      </c>
      <c r="L19" s="4" t="s">
        <v>69</v>
      </c>
      <c r="M19" s="3" t="s">
        <v>72</v>
      </c>
      <c r="N19" s="3">
        <v>8867.0</v>
      </c>
      <c r="O19" s="3" t="s">
        <v>594</v>
      </c>
      <c r="P19" s="3" t="s">
        <v>595</v>
      </c>
      <c r="Q19" s="3">
        <v>9738.0</v>
      </c>
      <c r="R19" s="3"/>
      <c r="S19" s="3"/>
      <c r="T19" s="3" t="s">
        <v>594</v>
      </c>
      <c r="U19" s="3" t="s">
        <v>76</v>
      </c>
      <c r="V19" s="3">
        <v>32.0</v>
      </c>
      <c r="W19" s="3" t="s">
        <v>64</v>
      </c>
      <c r="X19" s="3" t="s">
        <v>596</v>
      </c>
      <c r="Y19" s="3" t="s">
        <v>66</v>
      </c>
      <c r="Z19" s="3" t="s">
        <v>597</v>
      </c>
      <c r="AA19" s="3" t="s">
        <v>146</v>
      </c>
      <c r="AB19" s="3">
        <v>5.96</v>
      </c>
      <c r="AC19" s="3">
        <v>1.94</v>
      </c>
      <c r="AD19" s="3" t="s">
        <v>79</v>
      </c>
      <c r="AE19" s="3" t="s">
        <v>80</v>
      </c>
      <c r="AF19" s="3">
        <v>0.053</v>
      </c>
      <c r="AG19" s="3"/>
      <c r="AH19" s="3"/>
      <c r="AI19" s="3" t="s">
        <v>81</v>
      </c>
      <c r="AJ19" s="3"/>
      <c r="AK19" s="3">
        <v>0.019</v>
      </c>
      <c r="AL19" s="3">
        <f t="shared" ref="AL19:AL20" si="5">(AF19/AC19)*AB19</f>
        <v>0.1628247423</v>
      </c>
      <c r="AM19" s="3">
        <f t="shared" ref="AM19:AM20" si="6">((AF19-1.96*AK19)/AC19)*AB19</f>
        <v>0.04841731959</v>
      </c>
      <c r="AN19" s="3">
        <f t="shared" ref="AN19:AN20" si="7">((AF19+1.96*AK19)/AC19)*AB19</f>
        <v>0.2772321649</v>
      </c>
      <c r="AO19" s="3">
        <f t="shared" ref="AO19:AQ19" si="3">AL19*1.81</f>
        <v>0.2947127835</v>
      </c>
      <c r="AP19" s="3">
        <f t="shared" si="3"/>
        <v>0.08763534845</v>
      </c>
      <c r="AQ19" s="3">
        <f t="shared" si="3"/>
        <v>0.5017902186</v>
      </c>
      <c r="AR19" s="3">
        <f t="shared" ref="AR19:AT19" si="4">EXP(AO19)</f>
        <v>1.342740646</v>
      </c>
      <c r="AS19" s="3">
        <f t="shared" si="4"/>
        <v>1.091589999</v>
      </c>
      <c r="AT19" s="3">
        <f t="shared" si="4"/>
        <v>1.651675486</v>
      </c>
      <c r="AU19" s="3" t="s">
        <v>83</v>
      </c>
      <c r="AV19" s="3">
        <v>1.3427406460355698</v>
      </c>
      <c r="AW19" s="3">
        <v>1.0915899994632745</v>
      </c>
      <c r="AX19" s="3">
        <v>1.6516754856700004</v>
      </c>
      <c r="AY19" s="3"/>
    </row>
    <row r="20" ht="17.25" customHeight="1">
      <c r="A20" s="3">
        <v>2020.0</v>
      </c>
      <c r="B20" s="3" t="s">
        <v>63</v>
      </c>
      <c r="C20" s="3"/>
      <c r="D20" s="3" t="s">
        <v>470</v>
      </c>
      <c r="E20" s="3" t="s">
        <v>599</v>
      </c>
      <c r="F20" s="3" t="s">
        <v>200</v>
      </c>
      <c r="G20" s="4" t="s">
        <v>600</v>
      </c>
      <c r="H20" s="4" t="s">
        <v>85</v>
      </c>
      <c r="I20" s="4" t="s">
        <v>84</v>
      </c>
      <c r="J20" s="4" t="s">
        <v>85</v>
      </c>
      <c r="K20" s="4" t="s">
        <v>68</v>
      </c>
      <c r="L20" s="4" t="s">
        <v>69</v>
      </c>
      <c r="M20" s="3" t="s">
        <v>126</v>
      </c>
      <c r="N20" s="3">
        <v>4928.0</v>
      </c>
      <c r="O20" s="3" t="s">
        <v>75</v>
      </c>
      <c r="P20" s="3" t="s">
        <v>604</v>
      </c>
      <c r="Q20" s="3">
        <v>4928.0</v>
      </c>
      <c r="R20" s="3"/>
      <c r="S20" s="3"/>
      <c r="T20" s="3" t="s">
        <v>75</v>
      </c>
      <c r="U20" s="3" t="s">
        <v>87</v>
      </c>
      <c r="V20" s="3">
        <v>32.0</v>
      </c>
      <c r="W20" s="3" t="s">
        <v>64</v>
      </c>
      <c r="X20" s="3" t="s">
        <v>596</v>
      </c>
      <c r="Y20" s="3" t="s">
        <v>66</v>
      </c>
      <c r="Z20" s="3" t="s">
        <v>597</v>
      </c>
      <c r="AA20" s="3" t="s">
        <v>146</v>
      </c>
      <c r="AB20" s="3">
        <v>7.66</v>
      </c>
      <c r="AC20" s="3">
        <v>4.89</v>
      </c>
      <c r="AD20" s="3" t="s">
        <v>79</v>
      </c>
      <c r="AE20" s="3" t="s">
        <v>80</v>
      </c>
      <c r="AF20" s="3">
        <v>0.019</v>
      </c>
      <c r="AG20" s="3"/>
      <c r="AH20" s="3"/>
      <c r="AI20" s="3" t="s">
        <v>88</v>
      </c>
      <c r="AJ20" s="3"/>
      <c r="AK20" s="3">
        <v>0.054</v>
      </c>
      <c r="AL20" s="3">
        <f t="shared" si="5"/>
        <v>0.02976278119</v>
      </c>
      <c r="AM20" s="3">
        <f t="shared" si="6"/>
        <v>-0.1360315746</v>
      </c>
      <c r="AN20" s="3">
        <f t="shared" si="7"/>
        <v>0.195557137</v>
      </c>
      <c r="AO20" s="3">
        <f t="shared" ref="AO20:AQ20" si="8">AL20*1.81</f>
        <v>0.05387063395</v>
      </c>
      <c r="AP20" s="3">
        <f t="shared" si="8"/>
        <v>-0.2462171501</v>
      </c>
      <c r="AQ20" s="3">
        <f t="shared" si="8"/>
        <v>0.353958418</v>
      </c>
      <c r="AR20" s="3">
        <f t="shared" ref="AR20:AT20" si="9">EXP(AO20)</f>
        <v>1.055348067</v>
      </c>
      <c r="AS20" s="3">
        <f t="shared" si="9"/>
        <v>0.7817524489</v>
      </c>
      <c r="AT20" s="3">
        <f t="shared" si="9"/>
        <v>1.424695944</v>
      </c>
      <c r="AU20" s="3" t="s">
        <v>83</v>
      </c>
      <c r="AV20" s="3">
        <f>EXP(AF20*7.14)</f>
        <v>1.145292428</v>
      </c>
      <c r="AW20" s="3">
        <f>EXP((AF20-1.96*AK20)*7.14)</f>
        <v>0.5379242113</v>
      </c>
      <c r="AX20" s="3">
        <f>EXP((AF20+1.96*AK20)*7.14)</f>
        <v>2.438437828</v>
      </c>
      <c r="AY20" s="3"/>
    </row>
    <row r="21" ht="17.25" customHeight="1">
      <c r="A21" s="3">
        <v>2021.0</v>
      </c>
      <c r="B21" s="4" t="s">
        <v>112</v>
      </c>
      <c r="C21" s="5" t="s">
        <v>64</v>
      </c>
      <c r="D21" s="3" t="s">
        <v>602</v>
      </c>
      <c r="E21" s="4" t="s">
        <v>67</v>
      </c>
      <c r="F21" s="4" t="s">
        <v>113</v>
      </c>
      <c r="G21" s="4" t="s">
        <v>92</v>
      </c>
      <c r="H21" s="3" t="s">
        <v>93</v>
      </c>
      <c r="I21" s="4" t="s">
        <v>114</v>
      </c>
      <c r="J21" s="4" t="s">
        <v>115</v>
      </c>
      <c r="K21" s="4" t="s">
        <v>68</v>
      </c>
      <c r="L21" s="4" t="s">
        <v>69</v>
      </c>
      <c r="M21" s="3" t="s">
        <v>72</v>
      </c>
      <c r="N21" s="3">
        <v>339224.0</v>
      </c>
      <c r="O21" s="3" t="s">
        <v>75</v>
      </c>
      <c r="P21" s="3" t="s">
        <v>116</v>
      </c>
      <c r="Q21" s="3">
        <v>145668.0</v>
      </c>
      <c r="R21" s="3" t="s">
        <v>117</v>
      </c>
      <c r="S21" s="3" t="s">
        <v>117</v>
      </c>
      <c r="T21" s="3" t="s">
        <v>75</v>
      </c>
      <c r="U21" s="3" t="s">
        <v>118</v>
      </c>
      <c r="V21" s="3">
        <v>72.0</v>
      </c>
      <c r="W21" s="3" t="s">
        <v>64</v>
      </c>
      <c r="X21" s="3" t="s">
        <v>596</v>
      </c>
      <c r="Y21" s="3" t="s">
        <v>602</v>
      </c>
      <c r="Z21" s="3" t="s">
        <v>97</v>
      </c>
      <c r="AA21" s="3"/>
      <c r="AB21" s="3"/>
      <c r="AC21" s="3"/>
      <c r="AD21" s="3"/>
      <c r="AE21" s="3" t="s">
        <v>80</v>
      </c>
      <c r="AF21" s="3">
        <v>0.425</v>
      </c>
      <c r="AG21" s="3"/>
      <c r="AH21" s="3"/>
      <c r="AI21" s="8">
        <v>0.145</v>
      </c>
      <c r="AJ21" s="3"/>
      <c r="AK21" s="3">
        <v>0.288</v>
      </c>
      <c r="AL21" s="3"/>
      <c r="AM21" s="3"/>
      <c r="AN21" s="3"/>
      <c r="AO21" s="3">
        <f t="shared" ref="AO21:AO23" si="11">AF21*1.81</f>
        <v>0.76925</v>
      </c>
      <c r="AP21" s="3">
        <f>(AF21-1.96*AK21)*1.81</f>
        <v>-0.2524588</v>
      </c>
      <c r="AQ21" s="3">
        <f>(AF21+1.96*AK21)*1.81</f>
        <v>1.7909588</v>
      </c>
      <c r="AR21" s="3">
        <f t="shared" ref="AR21:AT21" si="10">EXP(AO21)</f>
        <v>2.158147036</v>
      </c>
      <c r="AS21" s="3">
        <f t="shared" si="10"/>
        <v>0.77688822</v>
      </c>
      <c r="AT21" s="3">
        <f t="shared" si="10"/>
        <v>5.995197907</v>
      </c>
      <c r="AU21" s="3" t="s">
        <v>83</v>
      </c>
      <c r="AV21" s="3">
        <v>2.158147036377005</v>
      </c>
      <c r="AW21" s="3">
        <v>0.7768882199746248</v>
      </c>
      <c r="AX21" s="3">
        <v>5.995197907332124</v>
      </c>
      <c r="AY21" s="3"/>
    </row>
    <row r="22" ht="17.25" customHeight="1">
      <c r="A22" s="3">
        <v>2021.0</v>
      </c>
      <c r="B22" s="4" t="s">
        <v>112</v>
      </c>
      <c r="C22" s="3"/>
      <c r="D22" s="3" t="s">
        <v>66</v>
      </c>
      <c r="E22" s="4" t="s">
        <v>67</v>
      </c>
      <c r="F22" s="4" t="s">
        <v>113</v>
      </c>
      <c r="G22" s="4" t="s">
        <v>114</v>
      </c>
      <c r="H22" s="4" t="s">
        <v>115</v>
      </c>
      <c r="I22" s="4" t="s">
        <v>114</v>
      </c>
      <c r="J22" s="4" t="s">
        <v>115</v>
      </c>
      <c r="K22" s="4" t="s">
        <v>68</v>
      </c>
      <c r="L22" s="4" t="s">
        <v>69</v>
      </c>
      <c r="M22" s="3" t="s">
        <v>126</v>
      </c>
      <c r="N22" s="3">
        <v>339224.0</v>
      </c>
      <c r="O22" s="3" t="s">
        <v>75</v>
      </c>
      <c r="P22" s="3" t="s">
        <v>116</v>
      </c>
      <c r="Q22" s="3">
        <v>124275.0</v>
      </c>
      <c r="R22" s="3" t="s">
        <v>117</v>
      </c>
      <c r="S22" s="3" t="s">
        <v>117</v>
      </c>
      <c r="T22" s="3" t="s">
        <v>75</v>
      </c>
      <c r="U22" s="3" t="s">
        <v>118</v>
      </c>
      <c r="V22" s="3">
        <v>72.0</v>
      </c>
      <c r="W22" s="3" t="s">
        <v>64</v>
      </c>
      <c r="X22" s="3" t="s">
        <v>596</v>
      </c>
      <c r="Y22" s="3" t="s">
        <v>66</v>
      </c>
      <c r="Z22" s="3" t="s">
        <v>97</v>
      </c>
      <c r="AA22" s="3"/>
      <c r="AB22" s="3"/>
      <c r="AC22" s="3"/>
      <c r="AD22" s="3" t="s">
        <v>127</v>
      </c>
      <c r="AE22" s="3" t="s">
        <v>80</v>
      </c>
      <c r="AF22" s="3">
        <v>0.541</v>
      </c>
      <c r="AG22" s="3">
        <v>0.314</v>
      </c>
      <c r="AH22" s="3">
        <v>0.769</v>
      </c>
      <c r="AI22" s="3">
        <v>3.0E-6</v>
      </c>
      <c r="AJ22" s="3"/>
      <c r="AK22" s="3"/>
      <c r="AL22" s="3"/>
      <c r="AM22" s="3"/>
      <c r="AN22" s="3"/>
      <c r="AO22" s="3">
        <f t="shared" si="11"/>
        <v>0.97921</v>
      </c>
      <c r="AP22" s="3">
        <f t="shared" ref="AP22:AQ22" si="12">(AG22)*1.81</f>
        <v>0.56834</v>
      </c>
      <c r="AQ22" s="3">
        <f t="shared" si="12"/>
        <v>1.39189</v>
      </c>
      <c r="AR22" s="3">
        <f t="shared" ref="AR22:AT22" si="13">EXP(AO22)</f>
        <v>2.662352153</v>
      </c>
      <c r="AS22" s="3">
        <f t="shared" si="13"/>
        <v>1.765334163</v>
      </c>
      <c r="AT22" s="3">
        <f t="shared" si="13"/>
        <v>4.022445295</v>
      </c>
      <c r="AU22" s="3" t="s">
        <v>83</v>
      </c>
      <c r="AV22" s="3">
        <v>2.66235215272296</v>
      </c>
      <c r="AW22" s="3">
        <v>1.765334163099162</v>
      </c>
      <c r="AX22" s="3">
        <v>4.022445294836989</v>
      </c>
      <c r="AY22" s="3"/>
    </row>
    <row r="23" ht="17.25" customHeight="1">
      <c r="A23" s="3">
        <v>2021.0</v>
      </c>
      <c r="B23" s="4" t="s">
        <v>112</v>
      </c>
      <c r="C23" s="3"/>
      <c r="D23" s="3" t="s">
        <v>602</v>
      </c>
      <c r="E23" s="4" t="s">
        <v>67</v>
      </c>
      <c r="F23" s="4" t="s">
        <v>230</v>
      </c>
      <c r="G23" s="4" t="s">
        <v>92</v>
      </c>
      <c r="H23" s="3" t="s">
        <v>93</v>
      </c>
      <c r="I23" s="4" t="s">
        <v>114</v>
      </c>
      <c r="J23" s="4" t="s">
        <v>115</v>
      </c>
      <c r="K23" s="4" t="s">
        <v>68</v>
      </c>
      <c r="L23" s="4" t="s">
        <v>69</v>
      </c>
      <c r="M23" s="3" t="s">
        <v>72</v>
      </c>
      <c r="N23" s="3">
        <v>339224.0</v>
      </c>
      <c r="O23" s="3" t="s">
        <v>75</v>
      </c>
      <c r="P23" s="3" t="s">
        <v>116</v>
      </c>
      <c r="Q23" s="3">
        <v>145668.0</v>
      </c>
      <c r="R23" s="3" t="s">
        <v>117</v>
      </c>
      <c r="S23" s="3" t="s">
        <v>117</v>
      </c>
      <c r="T23" s="3" t="s">
        <v>75</v>
      </c>
      <c r="U23" s="3" t="s">
        <v>118</v>
      </c>
      <c r="V23" s="3">
        <v>72.0</v>
      </c>
      <c r="W23" s="3" t="s">
        <v>64</v>
      </c>
      <c r="X23" s="3" t="s">
        <v>596</v>
      </c>
      <c r="Y23" s="3" t="s">
        <v>602</v>
      </c>
      <c r="Z23" s="3" t="s">
        <v>97</v>
      </c>
      <c r="AA23" s="3"/>
      <c r="AB23" s="3"/>
      <c r="AC23" s="3"/>
      <c r="AD23" s="3"/>
      <c r="AE23" s="3" t="s">
        <v>80</v>
      </c>
      <c r="AF23" s="3">
        <v>0.23</v>
      </c>
      <c r="AG23" s="3"/>
      <c r="AH23" s="3"/>
      <c r="AI23" s="8">
        <v>0.317</v>
      </c>
      <c r="AJ23" s="3"/>
      <c r="AK23" s="3">
        <v>0.228</v>
      </c>
      <c r="AL23" s="3"/>
      <c r="AM23" s="3"/>
      <c r="AN23" s="3"/>
      <c r="AO23" s="3">
        <f t="shared" si="11"/>
        <v>0.4163</v>
      </c>
      <c r="AP23" s="3">
        <f>(AF23-1.96*AK23)*1.81</f>
        <v>-0.3925528</v>
      </c>
      <c r="AQ23" s="3">
        <f>(AF23+1.96*AK23)*1.81</f>
        <v>1.2251528</v>
      </c>
      <c r="AR23" s="3">
        <f t="shared" ref="AR23:AT23" si="14">EXP(AO23)</f>
        <v>1.516340703</v>
      </c>
      <c r="AS23" s="3">
        <f t="shared" si="14"/>
        <v>0.675330688</v>
      </c>
      <c r="AT23" s="3">
        <f t="shared" si="14"/>
        <v>3.404686279</v>
      </c>
      <c r="AU23" s="3" t="s">
        <v>83</v>
      </c>
      <c r="AV23" s="3">
        <v>1.5177363782117643</v>
      </c>
      <c r="AW23" s="3">
        <v>0.6747450791228883</v>
      </c>
      <c r="AX23" s="3">
        <v>3.4139170258814633</v>
      </c>
      <c r="AY23" s="3"/>
    </row>
    <row r="24" ht="17.25" customHeight="1">
      <c r="A24" s="12">
        <v>2024.0</v>
      </c>
      <c r="B24" s="12" t="s">
        <v>315</v>
      </c>
      <c r="C24" s="16" t="s">
        <v>64</v>
      </c>
      <c r="D24" s="12" t="s">
        <v>602</v>
      </c>
      <c r="E24" s="13" t="s">
        <v>67</v>
      </c>
      <c r="F24" s="12" t="s">
        <v>316</v>
      </c>
      <c r="G24" s="13" t="s">
        <v>270</v>
      </c>
      <c r="H24" s="12" t="s">
        <v>156</v>
      </c>
      <c r="I24" s="13" t="s">
        <v>605</v>
      </c>
      <c r="J24" s="13" t="s">
        <v>606</v>
      </c>
      <c r="K24" s="13" t="s">
        <v>68</v>
      </c>
      <c r="L24" s="13" t="s">
        <v>69</v>
      </c>
      <c r="M24" s="12" t="s">
        <v>72</v>
      </c>
      <c r="N24" s="12">
        <v>434794.0</v>
      </c>
      <c r="O24" s="12" t="s">
        <v>75</v>
      </c>
      <c r="P24" s="12" t="s">
        <v>318</v>
      </c>
      <c r="Q24" s="12">
        <v>78633.0</v>
      </c>
      <c r="R24" s="12">
        <v>9392.0</v>
      </c>
      <c r="S24" s="12">
        <v>69241.0</v>
      </c>
      <c r="T24" s="12" t="s">
        <v>75</v>
      </c>
      <c r="U24" s="12"/>
      <c r="V24" s="12">
        <v>354.0</v>
      </c>
      <c r="W24" s="12" t="s">
        <v>64</v>
      </c>
      <c r="X24" s="12" t="s">
        <v>596</v>
      </c>
      <c r="Y24" s="12" t="s">
        <v>602</v>
      </c>
      <c r="Z24" s="12" t="s">
        <v>97</v>
      </c>
      <c r="AA24" s="12" t="s">
        <v>78</v>
      </c>
      <c r="AB24" s="12"/>
      <c r="AC24" s="12"/>
      <c r="AD24" s="12"/>
      <c r="AE24" s="12" t="s">
        <v>83</v>
      </c>
      <c r="AF24" s="12">
        <v>1.12</v>
      </c>
      <c r="AG24" s="12">
        <v>0.99</v>
      </c>
      <c r="AH24" s="12">
        <v>1.27</v>
      </c>
      <c r="AI24" s="14">
        <v>0.062</v>
      </c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 t="s">
        <v>83</v>
      </c>
      <c r="AV24" s="12">
        <v>1.12</v>
      </c>
      <c r="AW24" s="12">
        <v>0.99</v>
      </c>
      <c r="AX24" s="12">
        <v>1.27</v>
      </c>
      <c r="AY24" s="12"/>
    </row>
    <row r="25" ht="17.25" customHeight="1">
      <c r="A25" s="3">
        <v>2021.0</v>
      </c>
      <c r="B25" s="4" t="s">
        <v>112</v>
      </c>
      <c r="C25" s="3"/>
      <c r="D25" s="3" t="s">
        <v>602</v>
      </c>
      <c r="E25" s="4" t="s">
        <v>67</v>
      </c>
      <c r="F25" s="4" t="s">
        <v>328</v>
      </c>
      <c r="G25" s="4" t="s">
        <v>92</v>
      </c>
      <c r="H25" s="3" t="s">
        <v>93</v>
      </c>
      <c r="I25" s="4" t="s">
        <v>114</v>
      </c>
      <c r="J25" s="4" t="s">
        <v>115</v>
      </c>
      <c r="K25" s="4" t="s">
        <v>68</v>
      </c>
      <c r="L25" s="4" t="s">
        <v>327</v>
      </c>
      <c r="M25" s="3" t="s">
        <v>126</v>
      </c>
      <c r="N25" s="3">
        <v>339224.0</v>
      </c>
      <c r="O25" s="3" t="s">
        <v>75</v>
      </c>
      <c r="P25" s="3" t="s">
        <v>116</v>
      </c>
      <c r="Q25" s="3">
        <v>96642.0</v>
      </c>
      <c r="R25" s="3">
        <v>1844.0</v>
      </c>
      <c r="S25" s="3">
        <v>94798.0</v>
      </c>
      <c r="T25" s="3" t="s">
        <v>75</v>
      </c>
      <c r="U25" s="3"/>
      <c r="V25" s="3">
        <v>72.0</v>
      </c>
      <c r="W25" s="3" t="s">
        <v>64</v>
      </c>
      <c r="X25" s="3" t="s">
        <v>596</v>
      </c>
      <c r="Y25" s="3" t="s">
        <v>602</v>
      </c>
      <c r="Z25" s="3" t="s">
        <v>97</v>
      </c>
      <c r="AA25" s="3" t="s">
        <v>78</v>
      </c>
      <c r="AB25" s="3"/>
      <c r="AC25" s="3"/>
      <c r="AD25" s="3"/>
      <c r="AE25" s="3" t="s">
        <v>83</v>
      </c>
      <c r="AF25" s="3">
        <v>1.66</v>
      </c>
      <c r="AG25" s="3">
        <v>0.65</v>
      </c>
      <c r="AH25" s="3">
        <v>4.25</v>
      </c>
      <c r="AI25" s="8">
        <v>0.295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 t="s">
        <v>83</v>
      </c>
      <c r="AV25" s="3">
        <v>1.66</v>
      </c>
      <c r="AW25" s="3">
        <v>0.65</v>
      </c>
      <c r="AX25" s="3">
        <v>4.25</v>
      </c>
      <c r="AY25" s="3"/>
    </row>
    <row r="26" ht="17.25" customHeight="1">
      <c r="A26" s="3">
        <v>2021.0</v>
      </c>
      <c r="B26" s="3" t="s">
        <v>112</v>
      </c>
      <c r="C26" s="3"/>
      <c r="D26" s="3" t="s">
        <v>66</v>
      </c>
      <c r="E26" s="3" t="s">
        <v>67</v>
      </c>
      <c r="F26" s="3" t="s">
        <v>329</v>
      </c>
      <c r="G26" s="3" t="s">
        <v>114</v>
      </c>
      <c r="H26" s="4" t="s">
        <v>115</v>
      </c>
      <c r="I26" s="3" t="s">
        <v>114</v>
      </c>
      <c r="J26" s="3" t="s">
        <v>115</v>
      </c>
      <c r="K26" s="3" t="s">
        <v>68</v>
      </c>
      <c r="L26" s="3" t="s">
        <v>327</v>
      </c>
      <c r="M26" s="3" t="s">
        <v>126</v>
      </c>
      <c r="N26" s="3">
        <v>339224.0</v>
      </c>
      <c r="O26" s="3" t="s">
        <v>75</v>
      </c>
      <c r="P26" s="3" t="s">
        <v>116</v>
      </c>
      <c r="Q26" s="3">
        <v>82447.0</v>
      </c>
      <c r="R26" s="3">
        <v>6163.0</v>
      </c>
      <c r="S26" s="3">
        <v>76284.0</v>
      </c>
      <c r="T26" s="3" t="s">
        <v>75</v>
      </c>
      <c r="U26" s="3"/>
      <c r="V26" s="3">
        <v>72.0</v>
      </c>
      <c r="W26" s="3" t="s">
        <v>64</v>
      </c>
      <c r="X26" s="3" t="s">
        <v>596</v>
      </c>
      <c r="Y26" s="3" t="s">
        <v>66</v>
      </c>
      <c r="Z26" s="3" t="s">
        <v>97</v>
      </c>
      <c r="AA26" s="3" t="s">
        <v>78</v>
      </c>
      <c r="AB26" s="3"/>
      <c r="AC26" s="3"/>
      <c r="AD26" s="3" t="s">
        <v>127</v>
      </c>
      <c r="AE26" s="3" t="s">
        <v>83</v>
      </c>
      <c r="AF26" s="3">
        <v>0.93</v>
      </c>
      <c r="AG26" s="3">
        <v>0.71</v>
      </c>
      <c r="AH26" s="3">
        <v>1.22</v>
      </c>
      <c r="AI26" s="3">
        <v>0.61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 t="s">
        <v>83</v>
      </c>
      <c r="AV26" s="3">
        <v>0.93</v>
      </c>
      <c r="AW26" s="3">
        <v>0.71</v>
      </c>
      <c r="AX26" s="3">
        <v>1.22</v>
      </c>
      <c r="AY26" s="3"/>
    </row>
    <row r="27" ht="17.25" customHeight="1">
      <c r="A27" s="3">
        <v>2021.0</v>
      </c>
      <c r="B27" s="4" t="s">
        <v>112</v>
      </c>
      <c r="C27" s="5" t="s">
        <v>64</v>
      </c>
      <c r="D27" s="3" t="s">
        <v>602</v>
      </c>
      <c r="E27" s="4" t="s">
        <v>67</v>
      </c>
      <c r="F27" s="4" t="s">
        <v>329</v>
      </c>
      <c r="G27" s="4" t="s">
        <v>92</v>
      </c>
      <c r="H27" s="3" t="s">
        <v>93</v>
      </c>
      <c r="I27" s="4" t="s">
        <v>114</v>
      </c>
      <c r="J27" s="4" t="s">
        <v>115</v>
      </c>
      <c r="K27" s="4" t="s">
        <v>68</v>
      </c>
      <c r="L27" s="4" t="s">
        <v>327</v>
      </c>
      <c r="M27" s="3" t="s">
        <v>126</v>
      </c>
      <c r="N27" s="3">
        <v>339224.0</v>
      </c>
      <c r="O27" s="3" t="s">
        <v>75</v>
      </c>
      <c r="P27" s="3" t="s">
        <v>116</v>
      </c>
      <c r="Q27" s="3">
        <v>96658.0</v>
      </c>
      <c r="R27" s="3">
        <v>7218.0</v>
      </c>
      <c r="S27" s="3">
        <v>89440.0</v>
      </c>
      <c r="T27" s="3" t="s">
        <v>75</v>
      </c>
      <c r="U27" s="3"/>
      <c r="V27" s="3">
        <v>72.0</v>
      </c>
      <c r="W27" s="3" t="s">
        <v>64</v>
      </c>
      <c r="X27" s="3" t="s">
        <v>596</v>
      </c>
      <c r="Y27" s="3" t="s">
        <v>602</v>
      </c>
      <c r="Z27" s="3" t="s">
        <v>97</v>
      </c>
      <c r="AA27" s="3" t="s">
        <v>78</v>
      </c>
      <c r="AB27" s="3"/>
      <c r="AC27" s="3"/>
      <c r="AD27" s="3"/>
      <c r="AE27" s="3" t="s">
        <v>83</v>
      </c>
      <c r="AF27" s="3">
        <v>1.12</v>
      </c>
      <c r="AG27" s="3">
        <v>0.68</v>
      </c>
      <c r="AH27" s="3">
        <v>1.85</v>
      </c>
      <c r="AI27" s="8">
        <v>0.648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 t="s">
        <v>83</v>
      </c>
      <c r="AV27" s="3">
        <v>1.12</v>
      </c>
      <c r="AW27" s="3">
        <v>0.68</v>
      </c>
      <c r="AX27" s="3">
        <v>1.85</v>
      </c>
      <c r="AY27" s="3"/>
    </row>
    <row r="28" ht="17.25" customHeight="1">
      <c r="A28" s="3">
        <v>2021.0</v>
      </c>
      <c r="B28" s="4" t="s">
        <v>112</v>
      </c>
      <c r="C28" s="3"/>
      <c r="D28" s="3" t="s">
        <v>66</v>
      </c>
      <c r="E28" s="4" t="s">
        <v>67</v>
      </c>
      <c r="F28" s="4" t="s">
        <v>328</v>
      </c>
      <c r="G28" s="4" t="s">
        <v>114</v>
      </c>
      <c r="H28" s="4" t="s">
        <v>115</v>
      </c>
      <c r="I28" s="4" t="s">
        <v>114</v>
      </c>
      <c r="J28" s="4" t="s">
        <v>115</v>
      </c>
      <c r="K28" s="4" t="s">
        <v>68</v>
      </c>
      <c r="L28" s="4" t="s">
        <v>327</v>
      </c>
      <c r="M28" s="3" t="s">
        <v>126</v>
      </c>
      <c r="N28" s="3">
        <v>339224.0</v>
      </c>
      <c r="O28" s="3" t="s">
        <v>75</v>
      </c>
      <c r="P28" s="3" t="s">
        <v>116</v>
      </c>
      <c r="Q28" s="3">
        <v>82434.0</v>
      </c>
      <c r="R28" s="3">
        <v>1573.0</v>
      </c>
      <c r="S28" s="3">
        <v>80861.0</v>
      </c>
      <c r="T28" s="3" t="s">
        <v>75</v>
      </c>
      <c r="U28" s="3"/>
      <c r="V28" s="3">
        <v>72.0</v>
      </c>
      <c r="W28" s="3" t="s">
        <v>64</v>
      </c>
      <c r="X28" s="3" t="s">
        <v>596</v>
      </c>
      <c r="Y28" s="3" t="s">
        <v>66</v>
      </c>
      <c r="Z28" s="3" t="s">
        <v>97</v>
      </c>
      <c r="AA28" s="3" t="s">
        <v>78</v>
      </c>
      <c r="AB28" s="3"/>
      <c r="AC28" s="3"/>
      <c r="AD28" s="3" t="s">
        <v>127</v>
      </c>
      <c r="AE28" s="3" t="s">
        <v>83</v>
      </c>
      <c r="AF28" s="3">
        <v>1.09</v>
      </c>
      <c r="AG28" s="3">
        <v>0.66</v>
      </c>
      <c r="AH28" s="3">
        <v>1.81</v>
      </c>
      <c r="AI28" s="3">
        <v>0.73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 t="s">
        <v>83</v>
      </c>
      <c r="AV28" s="3">
        <v>1.09</v>
      </c>
      <c r="AW28" s="3">
        <v>0.66</v>
      </c>
      <c r="AX28" s="3">
        <v>1.81</v>
      </c>
      <c r="AY28" s="3"/>
    </row>
    <row r="29" ht="17.25" customHeight="1">
      <c r="A29" s="3">
        <v>2014.0</v>
      </c>
      <c r="B29" s="4" t="s">
        <v>333</v>
      </c>
      <c r="C29" s="5" t="s">
        <v>64</v>
      </c>
      <c r="D29" s="3" t="s">
        <v>66</v>
      </c>
      <c r="E29" s="4" t="s">
        <v>67</v>
      </c>
      <c r="F29" s="4" t="s">
        <v>334</v>
      </c>
      <c r="G29" s="4" t="s">
        <v>335</v>
      </c>
      <c r="H29" s="4" t="s">
        <v>336</v>
      </c>
      <c r="I29" s="4" t="s">
        <v>335</v>
      </c>
      <c r="J29" s="4" t="s">
        <v>336</v>
      </c>
      <c r="K29" s="4" t="s">
        <v>68</v>
      </c>
      <c r="L29" s="4" t="s">
        <v>327</v>
      </c>
      <c r="M29" s="3" t="s">
        <v>213</v>
      </c>
      <c r="N29" s="3">
        <v>9608.0</v>
      </c>
      <c r="O29" s="3" t="s">
        <v>594</v>
      </c>
      <c r="P29" s="3" t="s">
        <v>607</v>
      </c>
      <c r="Q29" s="3">
        <v>9608.0</v>
      </c>
      <c r="R29" s="3" t="s">
        <v>117</v>
      </c>
      <c r="S29" s="3" t="s">
        <v>117</v>
      </c>
      <c r="T29" s="3" t="s">
        <v>594</v>
      </c>
      <c r="U29" s="3" t="s">
        <v>339</v>
      </c>
      <c r="V29" s="3">
        <v>32.0</v>
      </c>
      <c r="W29" s="3" t="s">
        <v>64</v>
      </c>
      <c r="X29" s="3" t="s">
        <v>596</v>
      </c>
      <c r="Y29" s="3" t="s">
        <v>66</v>
      </c>
      <c r="Z29" s="3" t="s">
        <v>77</v>
      </c>
      <c r="AA29" s="3" t="s">
        <v>608</v>
      </c>
      <c r="AB29" s="3">
        <v>4.54</v>
      </c>
      <c r="AC29" s="3">
        <v>2.32</v>
      </c>
      <c r="AD29" s="3" t="s">
        <v>609</v>
      </c>
      <c r="AE29" s="3" t="s">
        <v>80</v>
      </c>
      <c r="AF29" s="3">
        <v>0.09</v>
      </c>
      <c r="AG29" s="3">
        <v>-0.06</v>
      </c>
      <c r="AH29" s="3">
        <v>0.23</v>
      </c>
      <c r="AI29" s="3">
        <v>0.258</v>
      </c>
      <c r="AJ29" s="3"/>
      <c r="AK29" s="3"/>
      <c r="AL29" s="3">
        <f>(AF29/AC29)*AB29</f>
        <v>0.1761206897</v>
      </c>
      <c r="AM29" s="3">
        <f>(AG29/AC29)*AB29</f>
        <v>-0.1174137931</v>
      </c>
      <c r="AN29" s="3">
        <f>(AH29/AC29)*AB29</f>
        <v>0.4500862069</v>
      </c>
      <c r="AO29" s="3">
        <f t="shared" ref="AO29:AQ29" si="15">AL29*1.81</f>
        <v>0.3187784483</v>
      </c>
      <c r="AP29" s="3">
        <f t="shared" si="15"/>
        <v>-0.2125189655</v>
      </c>
      <c r="AQ29" s="3">
        <f t="shared" si="15"/>
        <v>0.8146560345</v>
      </c>
      <c r="AR29" s="3">
        <f t="shared" ref="AR29:AT29" si="16">EXP(AO29)</f>
        <v>1.375446559</v>
      </c>
      <c r="AS29" s="3">
        <f t="shared" si="16"/>
        <v>0.8085449817</v>
      </c>
      <c r="AT29" s="3">
        <f t="shared" si="16"/>
        <v>2.258398727</v>
      </c>
      <c r="AU29" s="3" t="s">
        <v>83</v>
      </c>
      <c r="AV29" s="3">
        <v>1.3754465585900195</v>
      </c>
      <c r="AW29" s="3">
        <v>0.8085449817022475</v>
      </c>
      <c r="AX29" s="3">
        <v>2.2583987274498103</v>
      </c>
      <c r="AY29" s="3"/>
    </row>
    <row r="30" ht="17.25" customHeight="1">
      <c r="A30" s="12">
        <v>2021.0</v>
      </c>
      <c r="B30" s="13" t="s">
        <v>112</v>
      </c>
      <c r="C30" s="16" t="s">
        <v>64</v>
      </c>
      <c r="D30" s="12" t="s">
        <v>66</v>
      </c>
      <c r="E30" s="13" t="s">
        <v>67</v>
      </c>
      <c r="F30" s="13" t="s">
        <v>340</v>
      </c>
      <c r="G30" s="13" t="s">
        <v>114</v>
      </c>
      <c r="H30" s="13" t="s">
        <v>115</v>
      </c>
      <c r="I30" s="13" t="s">
        <v>114</v>
      </c>
      <c r="J30" s="13" t="s">
        <v>115</v>
      </c>
      <c r="K30" s="13" t="s">
        <v>68</v>
      </c>
      <c r="L30" s="13" t="s">
        <v>327</v>
      </c>
      <c r="M30" s="12" t="s">
        <v>126</v>
      </c>
      <c r="N30" s="12">
        <v>339224.0</v>
      </c>
      <c r="O30" s="12" t="s">
        <v>75</v>
      </c>
      <c r="P30" s="12" t="s">
        <v>116</v>
      </c>
      <c r="Q30" s="12">
        <v>123774.0</v>
      </c>
      <c r="R30" s="12" t="s">
        <v>117</v>
      </c>
      <c r="S30" s="12" t="s">
        <v>117</v>
      </c>
      <c r="T30" s="12" t="s">
        <v>75</v>
      </c>
      <c r="U30" s="12"/>
      <c r="V30" s="12">
        <v>72.0</v>
      </c>
      <c r="W30" s="12" t="s">
        <v>64</v>
      </c>
      <c r="X30" s="12" t="s">
        <v>596</v>
      </c>
      <c r="Y30" s="12" t="s">
        <v>66</v>
      </c>
      <c r="Z30" s="12" t="s">
        <v>97</v>
      </c>
      <c r="AA30" s="12"/>
      <c r="AB30" s="12"/>
      <c r="AC30" s="12"/>
      <c r="AD30" s="12" t="s">
        <v>127</v>
      </c>
      <c r="AE30" s="12" t="s">
        <v>80</v>
      </c>
      <c r="AF30" s="12">
        <v>0.084</v>
      </c>
      <c r="AG30" s="12">
        <v>-0.131</v>
      </c>
      <c r="AH30" s="12">
        <v>0.3</v>
      </c>
      <c r="AI30" s="12">
        <v>0.44</v>
      </c>
      <c r="AJ30" s="12"/>
      <c r="AK30" s="12"/>
      <c r="AL30" s="12"/>
      <c r="AM30" s="12"/>
      <c r="AN30" s="12"/>
      <c r="AO30" s="12">
        <f>AF30*1.81</f>
        <v>0.15204</v>
      </c>
      <c r="AP30" s="12">
        <f t="shared" ref="AP30:AQ30" si="17">(AG30)*1.81</f>
        <v>-0.23711</v>
      </c>
      <c r="AQ30" s="12">
        <f t="shared" si="17"/>
        <v>0.543</v>
      </c>
      <c r="AR30" s="12">
        <f t="shared" ref="AR30:AT30" si="18">EXP(AO30)</f>
        <v>1.164206804</v>
      </c>
      <c r="AS30" s="12">
        <f t="shared" si="18"/>
        <v>0.7889045037</v>
      </c>
      <c r="AT30" s="12">
        <f t="shared" si="18"/>
        <v>1.721162613</v>
      </c>
      <c r="AU30" s="12" t="s">
        <v>83</v>
      </c>
      <c r="AV30" s="12">
        <v>1.1642068037729103</v>
      </c>
      <c r="AW30" s="12">
        <v>0.78890450374915</v>
      </c>
      <c r="AX30" s="12">
        <v>1.7211626125301187</v>
      </c>
      <c r="AY30" s="3"/>
    </row>
    <row r="31" ht="17.25" customHeight="1">
      <c r="A31" s="3">
        <v>2019.0</v>
      </c>
      <c r="B31" s="4" t="s">
        <v>376</v>
      </c>
      <c r="C31" s="3"/>
      <c r="D31" s="3" t="s">
        <v>90</v>
      </c>
      <c r="E31" s="4" t="s">
        <v>67</v>
      </c>
      <c r="F31" s="4" t="s">
        <v>377</v>
      </c>
      <c r="G31" s="4" t="s">
        <v>114</v>
      </c>
      <c r="H31" s="4" t="s">
        <v>115</v>
      </c>
      <c r="I31" s="4" t="s">
        <v>610</v>
      </c>
      <c r="J31" s="4" t="s">
        <v>611</v>
      </c>
      <c r="K31" s="4" t="s">
        <v>68</v>
      </c>
      <c r="L31" s="4" t="s">
        <v>612</v>
      </c>
      <c r="M31" s="3" t="s">
        <v>126</v>
      </c>
      <c r="N31" s="3">
        <v>155961.0</v>
      </c>
      <c r="O31" s="3" t="s">
        <v>75</v>
      </c>
      <c r="P31" s="3" t="s">
        <v>304</v>
      </c>
      <c r="Q31" s="3">
        <v>73050.0</v>
      </c>
      <c r="R31" s="3">
        <v>16991.0</v>
      </c>
      <c r="S31" s="3">
        <v>56059.0</v>
      </c>
      <c r="T31" s="3" t="s">
        <v>613</v>
      </c>
      <c r="U31" s="3" t="s">
        <v>381</v>
      </c>
      <c r="V31" s="3">
        <v>79.0</v>
      </c>
      <c r="W31" s="3" t="s">
        <v>64</v>
      </c>
      <c r="X31" s="3" t="s">
        <v>596</v>
      </c>
      <c r="Y31" s="3" t="s">
        <v>90</v>
      </c>
      <c r="Z31" s="3" t="s">
        <v>97</v>
      </c>
      <c r="AA31" s="3" t="s">
        <v>78</v>
      </c>
      <c r="AB31" s="3"/>
      <c r="AC31" s="3"/>
      <c r="AD31" s="3" t="s">
        <v>98</v>
      </c>
      <c r="AE31" s="3" t="s">
        <v>83</v>
      </c>
      <c r="AF31" s="3">
        <v>0.978</v>
      </c>
      <c r="AG31" s="3"/>
      <c r="AH31" s="3"/>
      <c r="AI31" s="3">
        <v>0.303</v>
      </c>
      <c r="AJ31" s="3"/>
      <c r="AK31" s="3">
        <v>0.02</v>
      </c>
      <c r="AL31" s="3"/>
      <c r="AM31" s="3"/>
      <c r="AN31" s="3"/>
      <c r="AO31" s="3"/>
      <c r="AP31" s="3"/>
      <c r="AQ31" s="3"/>
      <c r="AR31" s="3"/>
      <c r="AS31" s="3"/>
      <c r="AT31" s="3"/>
      <c r="AU31" s="3" t="s">
        <v>83</v>
      </c>
      <c r="AV31" s="3">
        <v>0.978</v>
      </c>
      <c r="AW31" s="3">
        <f t="shared" ref="AW31:AW39" si="19">AF31-1.96*AK31</f>
        <v>0.9388</v>
      </c>
      <c r="AX31" s="3">
        <f t="shared" ref="AX31:AX39" si="20">AF31+1.96*AK31</f>
        <v>1.0172</v>
      </c>
      <c r="AY31" s="3"/>
    </row>
    <row r="32" ht="17.25" customHeight="1">
      <c r="A32" s="3">
        <v>2019.0</v>
      </c>
      <c r="B32" s="4" t="s">
        <v>376</v>
      </c>
      <c r="C32" s="3"/>
      <c r="D32" s="3" t="s">
        <v>90</v>
      </c>
      <c r="E32" s="4" t="s">
        <v>148</v>
      </c>
      <c r="F32" s="4" t="s">
        <v>377</v>
      </c>
      <c r="G32" s="4" t="s">
        <v>114</v>
      </c>
      <c r="H32" s="4" t="s">
        <v>115</v>
      </c>
      <c r="I32" s="4" t="s">
        <v>610</v>
      </c>
      <c r="J32" s="4" t="s">
        <v>611</v>
      </c>
      <c r="K32" s="4" t="s">
        <v>614</v>
      </c>
      <c r="L32" s="4" t="s">
        <v>612</v>
      </c>
      <c r="M32" s="4" t="s">
        <v>126</v>
      </c>
      <c r="N32" s="4">
        <v>155961.0</v>
      </c>
      <c r="O32" s="4" t="s">
        <v>75</v>
      </c>
      <c r="P32" s="3" t="s">
        <v>304</v>
      </c>
      <c r="Q32" s="3">
        <v>73050.0</v>
      </c>
      <c r="R32" s="3">
        <v>16991.0</v>
      </c>
      <c r="S32" s="3">
        <v>56059.0</v>
      </c>
      <c r="T32" s="3" t="s">
        <v>613</v>
      </c>
      <c r="U32" s="3" t="s">
        <v>381</v>
      </c>
      <c r="V32" s="3">
        <v>83.0</v>
      </c>
      <c r="W32" s="3" t="s">
        <v>64</v>
      </c>
      <c r="X32" s="3" t="s">
        <v>596</v>
      </c>
      <c r="Y32" s="3" t="s">
        <v>90</v>
      </c>
      <c r="Z32" s="3" t="s">
        <v>97</v>
      </c>
      <c r="AA32" s="3" t="s">
        <v>78</v>
      </c>
      <c r="AB32" s="3"/>
      <c r="AC32" s="3"/>
      <c r="AD32" s="3" t="s">
        <v>98</v>
      </c>
      <c r="AE32" s="3" t="s">
        <v>83</v>
      </c>
      <c r="AF32" s="3">
        <v>0.995</v>
      </c>
      <c r="AG32" s="3"/>
      <c r="AH32" s="3"/>
      <c r="AI32" s="3">
        <v>0.78</v>
      </c>
      <c r="AJ32" s="3"/>
      <c r="AK32" s="3">
        <v>0.02</v>
      </c>
      <c r="AL32" s="3"/>
      <c r="AM32" s="3"/>
      <c r="AN32" s="3"/>
      <c r="AO32" s="3"/>
      <c r="AP32" s="3"/>
      <c r="AQ32" s="3"/>
      <c r="AR32" s="3"/>
      <c r="AS32" s="3"/>
      <c r="AT32" s="3"/>
      <c r="AU32" s="3" t="s">
        <v>83</v>
      </c>
      <c r="AV32" s="3">
        <v>0.995</v>
      </c>
      <c r="AW32" s="3">
        <f t="shared" si="19"/>
        <v>0.9558</v>
      </c>
      <c r="AX32" s="3">
        <f t="shared" si="20"/>
        <v>1.0342</v>
      </c>
      <c r="AY32" s="3"/>
    </row>
    <row r="33" ht="17.25" customHeight="1">
      <c r="A33" s="12">
        <v>2019.0</v>
      </c>
      <c r="B33" s="13" t="s">
        <v>376</v>
      </c>
      <c r="C33" s="16" t="s">
        <v>382</v>
      </c>
      <c r="D33" s="12" t="s">
        <v>90</v>
      </c>
      <c r="E33" s="13" t="s">
        <v>615</v>
      </c>
      <c r="F33" s="13" t="s">
        <v>377</v>
      </c>
      <c r="G33" s="13" t="s">
        <v>114</v>
      </c>
      <c r="H33" s="13" t="s">
        <v>115</v>
      </c>
      <c r="I33" s="12" t="s">
        <v>610</v>
      </c>
      <c r="J33" s="13" t="s">
        <v>611</v>
      </c>
      <c r="K33" s="13" t="s">
        <v>172</v>
      </c>
      <c r="L33" s="12" t="s">
        <v>612</v>
      </c>
      <c r="M33" s="13" t="s">
        <v>126</v>
      </c>
      <c r="N33" s="13">
        <v>155961.0</v>
      </c>
      <c r="O33" s="13" t="s">
        <v>75</v>
      </c>
      <c r="P33" s="12" t="s">
        <v>304</v>
      </c>
      <c r="Q33" s="12">
        <v>73050.0</v>
      </c>
      <c r="R33" s="12">
        <v>16991.0</v>
      </c>
      <c r="S33" s="12">
        <v>56059.0</v>
      </c>
      <c r="T33" s="12" t="s">
        <v>613</v>
      </c>
      <c r="U33" s="12" t="s">
        <v>381</v>
      </c>
      <c r="V33" s="12">
        <v>91.0</v>
      </c>
      <c r="W33" s="12" t="s">
        <v>64</v>
      </c>
      <c r="X33" s="12" t="s">
        <v>596</v>
      </c>
      <c r="Y33" s="12" t="s">
        <v>90</v>
      </c>
      <c r="Z33" s="12" t="s">
        <v>97</v>
      </c>
      <c r="AA33" s="12" t="s">
        <v>78</v>
      </c>
      <c r="AB33" s="12"/>
      <c r="AC33" s="12"/>
      <c r="AD33" s="12" t="s">
        <v>98</v>
      </c>
      <c r="AE33" s="12" t="s">
        <v>83</v>
      </c>
      <c r="AF33" s="12">
        <v>0.987</v>
      </c>
      <c r="AG33" s="12"/>
      <c r="AH33" s="12"/>
      <c r="AI33" s="12">
        <v>0.223</v>
      </c>
      <c r="AJ33" s="12"/>
      <c r="AK33" s="12">
        <v>0.01</v>
      </c>
      <c r="AL33" s="12"/>
      <c r="AM33" s="12"/>
      <c r="AN33" s="12"/>
      <c r="AO33" s="12"/>
      <c r="AP33" s="12"/>
      <c r="AQ33" s="12"/>
      <c r="AR33" s="12"/>
      <c r="AS33" s="12"/>
      <c r="AT33" s="12"/>
      <c r="AU33" s="12" t="s">
        <v>83</v>
      </c>
      <c r="AV33" s="12">
        <v>0.987</v>
      </c>
      <c r="AW33" s="12">
        <f t="shared" si="19"/>
        <v>0.9674</v>
      </c>
      <c r="AX33" s="12">
        <f t="shared" si="20"/>
        <v>1.0066</v>
      </c>
      <c r="AY33" s="3"/>
    </row>
    <row r="34" ht="17.25" customHeight="1">
      <c r="A34" s="3">
        <v>2019.0</v>
      </c>
      <c r="B34" s="3" t="s">
        <v>376</v>
      </c>
      <c r="C34" s="3"/>
      <c r="D34" s="3" t="s">
        <v>90</v>
      </c>
      <c r="E34" s="4" t="s">
        <v>67</v>
      </c>
      <c r="F34" s="4" t="s">
        <v>383</v>
      </c>
      <c r="G34" s="4" t="s">
        <v>114</v>
      </c>
      <c r="H34" s="4" t="s">
        <v>115</v>
      </c>
      <c r="I34" s="4" t="s">
        <v>384</v>
      </c>
      <c r="J34" s="4" t="s">
        <v>95</v>
      </c>
      <c r="K34" s="4" t="s">
        <v>68</v>
      </c>
      <c r="L34" s="4" t="s">
        <v>383</v>
      </c>
      <c r="M34" s="3" t="s">
        <v>126</v>
      </c>
      <c r="N34" s="3">
        <v>155961.0</v>
      </c>
      <c r="O34" s="3" t="s">
        <v>75</v>
      </c>
      <c r="P34" s="3" t="s">
        <v>385</v>
      </c>
      <c r="Q34" s="3">
        <v>77096.0</v>
      </c>
      <c r="R34" s="3">
        <v>33640.0</v>
      </c>
      <c r="S34" s="3">
        <v>43456.0</v>
      </c>
      <c r="T34" s="3" t="s">
        <v>613</v>
      </c>
      <c r="U34" s="3" t="s">
        <v>381</v>
      </c>
      <c r="V34" s="3">
        <v>79.0</v>
      </c>
      <c r="W34" s="3" t="s">
        <v>64</v>
      </c>
      <c r="X34" s="3" t="s">
        <v>596</v>
      </c>
      <c r="Y34" s="3" t="s">
        <v>90</v>
      </c>
      <c r="Z34" s="3" t="s">
        <v>97</v>
      </c>
      <c r="AA34" s="3" t="s">
        <v>78</v>
      </c>
      <c r="AB34" s="3"/>
      <c r="AC34" s="3"/>
      <c r="AD34" s="3" t="s">
        <v>98</v>
      </c>
      <c r="AE34" s="3" t="s">
        <v>83</v>
      </c>
      <c r="AF34" s="3">
        <v>0.987</v>
      </c>
      <c r="AG34" s="3"/>
      <c r="AH34" s="3"/>
      <c r="AI34" s="3">
        <v>0.436</v>
      </c>
      <c r="AJ34" s="3"/>
      <c r="AK34" s="3">
        <v>0.017</v>
      </c>
      <c r="AL34" s="3"/>
      <c r="AM34" s="3"/>
      <c r="AN34" s="3"/>
      <c r="AO34" s="3"/>
      <c r="AP34" s="3"/>
      <c r="AQ34" s="3"/>
      <c r="AR34" s="3"/>
      <c r="AS34" s="3"/>
      <c r="AT34" s="3"/>
      <c r="AU34" s="3" t="s">
        <v>83</v>
      </c>
      <c r="AV34" s="3">
        <v>0.987</v>
      </c>
      <c r="AW34" s="3">
        <f t="shared" si="19"/>
        <v>0.95368</v>
      </c>
      <c r="AX34" s="3">
        <f t="shared" si="20"/>
        <v>1.02032</v>
      </c>
      <c r="AY34" s="3"/>
    </row>
    <row r="35" ht="17.25" customHeight="1">
      <c r="A35" s="3">
        <v>2019.0</v>
      </c>
      <c r="B35" s="4" t="s">
        <v>376</v>
      </c>
      <c r="C35" s="3"/>
      <c r="D35" s="3" t="s">
        <v>90</v>
      </c>
      <c r="E35" s="4" t="s">
        <v>148</v>
      </c>
      <c r="F35" s="4" t="s">
        <v>383</v>
      </c>
      <c r="G35" s="4" t="s">
        <v>114</v>
      </c>
      <c r="H35" s="4" t="s">
        <v>115</v>
      </c>
      <c r="I35" s="3" t="s">
        <v>384</v>
      </c>
      <c r="J35" s="4" t="s">
        <v>95</v>
      </c>
      <c r="K35" s="4" t="s">
        <v>614</v>
      </c>
      <c r="L35" s="4" t="s">
        <v>383</v>
      </c>
      <c r="M35" s="4" t="s">
        <v>126</v>
      </c>
      <c r="N35" s="4">
        <v>155961.0</v>
      </c>
      <c r="O35" s="4" t="s">
        <v>75</v>
      </c>
      <c r="P35" s="3" t="s">
        <v>385</v>
      </c>
      <c r="Q35" s="3">
        <v>77096.0</v>
      </c>
      <c r="R35" s="3">
        <v>33640.0</v>
      </c>
      <c r="S35" s="3">
        <v>43456.0</v>
      </c>
      <c r="T35" s="3" t="s">
        <v>613</v>
      </c>
      <c r="U35" s="3" t="s">
        <v>381</v>
      </c>
      <c r="V35" s="3">
        <v>85.0</v>
      </c>
      <c r="W35" s="3" t="s">
        <v>64</v>
      </c>
      <c r="X35" s="3" t="s">
        <v>596</v>
      </c>
      <c r="Y35" s="3" t="s">
        <v>90</v>
      </c>
      <c r="Z35" s="3" t="s">
        <v>97</v>
      </c>
      <c r="AA35" s="3" t="s">
        <v>78</v>
      </c>
      <c r="AB35" s="3"/>
      <c r="AC35" s="3"/>
      <c r="AD35" s="3" t="s">
        <v>98</v>
      </c>
      <c r="AE35" s="3" t="s">
        <v>83</v>
      </c>
      <c r="AF35" s="3">
        <v>0.976</v>
      </c>
      <c r="AG35" s="3"/>
      <c r="AH35" s="3"/>
      <c r="AI35" s="3">
        <v>0.0974</v>
      </c>
      <c r="AJ35" s="3"/>
      <c r="AK35" s="3">
        <v>0.015</v>
      </c>
      <c r="AL35" s="3"/>
      <c r="AM35" s="3"/>
      <c r="AN35" s="3"/>
      <c r="AO35" s="3"/>
      <c r="AP35" s="3"/>
      <c r="AQ35" s="3"/>
      <c r="AR35" s="3"/>
      <c r="AS35" s="3"/>
      <c r="AT35" s="3"/>
      <c r="AU35" s="3" t="s">
        <v>83</v>
      </c>
      <c r="AV35" s="3">
        <v>0.976</v>
      </c>
      <c r="AW35" s="3">
        <f t="shared" si="19"/>
        <v>0.9466</v>
      </c>
      <c r="AX35" s="3">
        <f t="shared" si="20"/>
        <v>1.0054</v>
      </c>
      <c r="AY35" s="3"/>
    </row>
    <row r="36" ht="17.25" customHeight="1">
      <c r="A36" s="13">
        <v>2019.0</v>
      </c>
      <c r="B36" s="13" t="s">
        <v>376</v>
      </c>
      <c r="C36" s="16" t="s">
        <v>382</v>
      </c>
      <c r="D36" s="12" t="s">
        <v>90</v>
      </c>
      <c r="E36" s="13" t="s">
        <v>615</v>
      </c>
      <c r="F36" s="13" t="s">
        <v>383</v>
      </c>
      <c r="G36" s="13" t="s">
        <v>114</v>
      </c>
      <c r="H36" s="13" t="s">
        <v>115</v>
      </c>
      <c r="I36" s="12" t="s">
        <v>384</v>
      </c>
      <c r="J36" s="13" t="s">
        <v>95</v>
      </c>
      <c r="K36" s="13" t="s">
        <v>172</v>
      </c>
      <c r="L36" s="13" t="s">
        <v>383</v>
      </c>
      <c r="M36" s="13" t="s">
        <v>126</v>
      </c>
      <c r="N36" s="13">
        <v>155961.0</v>
      </c>
      <c r="O36" s="13" t="s">
        <v>75</v>
      </c>
      <c r="P36" s="12" t="s">
        <v>385</v>
      </c>
      <c r="Q36" s="12">
        <v>77096.0</v>
      </c>
      <c r="R36" s="12">
        <v>33640.0</v>
      </c>
      <c r="S36" s="12">
        <v>43456.0</v>
      </c>
      <c r="T36" s="12" t="s">
        <v>613</v>
      </c>
      <c r="U36" s="12" t="s">
        <v>381</v>
      </c>
      <c r="V36" s="12">
        <v>87.0</v>
      </c>
      <c r="W36" s="12" t="s">
        <v>64</v>
      </c>
      <c r="X36" s="12" t="s">
        <v>596</v>
      </c>
      <c r="Y36" s="12" t="s">
        <v>90</v>
      </c>
      <c r="Z36" s="12" t="s">
        <v>97</v>
      </c>
      <c r="AA36" s="12" t="s">
        <v>78</v>
      </c>
      <c r="AB36" s="12"/>
      <c r="AC36" s="12"/>
      <c r="AD36" s="12" t="s">
        <v>98</v>
      </c>
      <c r="AE36" s="12" t="s">
        <v>83</v>
      </c>
      <c r="AF36" s="12">
        <v>0.988</v>
      </c>
      <c r="AG36" s="13"/>
      <c r="AH36" s="12"/>
      <c r="AI36" s="12">
        <v>0.163</v>
      </c>
      <c r="AJ36" s="12"/>
      <c r="AK36" s="12">
        <v>0.009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 t="s">
        <v>83</v>
      </c>
      <c r="AV36" s="12">
        <v>0.988</v>
      </c>
      <c r="AW36" s="12">
        <f t="shared" si="19"/>
        <v>0.97036</v>
      </c>
      <c r="AX36" s="12">
        <f t="shared" si="20"/>
        <v>1.00564</v>
      </c>
      <c r="AY36" s="3"/>
    </row>
    <row r="37" ht="17.25" customHeight="1">
      <c r="A37" s="3">
        <v>2019.0</v>
      </c>
      <c r="B37" s="4" t="s">
        <v>376</v>
      </c>
      <c r="C37" s="3"/>
      <c r="D37" s="3" t="s">
        <v>90</v>
      </c>
      <c r="E37" s="4" t="s">
        <v>67</v>
      </c>
      <c r="F37" s="4" t="s">
        <v>419</v>
      </c>
      <c r="G37" s="4" t="s">
        <v>114</v>
      </c>
      <c r="H37" s="4" t="s">
        <v>115</v>
      </c>
      <c r="I37" s="4" t="s">
        <v>420</v>
      </c>
      <c r="J37" s="4" t="s">
        <v>616</v>
      </c>
      <c r="K37" s="4" t="s">
        <v>68</v>
      </c>
      <c r="L37" s="4" t="s">
        <v>418</v>
      </c>
      <c r="M37" s="3" t="s">
        <v>126</v>
      </c>
      <c r="N37" s="3">
        <v>155961.0</v>
      </c>
      <c r="O37" s="3" t="s">
        <v>75</v>
      </c>
      <c r="P37" s="3" t="s">
        <v>422</v>
      </c>
      <c r="Q37" s="3">
        <v>9725.0</v>
      </c>
      <c r="R37" s="3">
        <v>2688.0</v>
      </c>
      <c r="S37" s="3">
        <v>7037.0</v>
      </c>
      <c r="T37" s="3" t="s">
        <v>613</v>
      </c>
      <c r="U37" s="3" t="s">
        <v>381</v>
      </c>
      <c r="V37" s="3">
        <v>89.0</v>
      </c>
      <c r="W37" s="3" t="s">
        <v>64</v>
      </c>
      <c r="X37" s="3" t="s">
        <v>596</v>
      </c>
      <c r="Y37" s="3" t="s">
        <v>90</v>
      </c>
      <c r="Z37" s="3" t="s">
        <v>97</v>
      </c>
      <c r="AA37" s="3" t="s">
        <v>78</v>
      </c>
      <c r="AB37" s="3"/>
      <c r="AC37" s="3"/>
      <c r="AD37" s="3" t="s">
        <v>98</v>
      </c>
      <c r="AE37" s="3" t="s">
        <v>83</v>
      </c>
      <c r="AF37" s="3">
        <v>1.01</v>
      </c>
      <c r="AG37" s="3"/>
      <c r="AH37" s="3"/>
      <c r="AI37" s="3">
        <v>0.861</v>
      </c>
      <c r="AJ37" s="3"/>
      <c r="AK37" s="3">
        <v>0.05</v>
      </c>
      <c r="AL37" s="3"/>
      <c r="AM37" s="3"/>
      <c r="AN37" s="3"/>
      <c r="AO37" s="3"/>
      <c r="AP37" s="3"/>
      <c r="AQ37" s="3"/>
      <c r="AR37" s="3"/>
      <c r="AS37" s="3"/>
      <c r="AT37" s="3"/>
      <c r="AU37" s="3" t="s">
        <v>83</v>
      </c>
      <c r="AV37" s="3">
        <v>1.01</v>
      </c>
      <c r="AW37" s="3">
        <f t="shared" si="19"/>
        <v>0.912</v>
      </c>
      <c r="AX37" s="3">
        <f t="shared" si="20"/>
        <v>1.108</v>
      </c>
      <c r="AY37" s="3"/>
    </row>
    <row r="38" ht="17.25" customHeight="1">
      <c r="A38" s="3">
        <v>2019.0</v>
      </c>
      <c r="B38" s="4" t="s">
        <v>376</v>
      </c>
      <c r="C38" s="3"/>
      <c r="D38" s="3" t="s">
        <v>90</v>
      </c>
      <c r="E38" s="4" t="s">
        <v>148</v>
      </c>
      <c r="F38" s="4" t="s">
        <v>419</v>
      </c>
      <c r="G38" s="4" t="s">
        <v>114</v>
      </c>
      <c r="H38" s="4" t="s">
        <v>115</v>
      </c>
      <c r="I38" s="3" t="s">
        <v>420</v>
      </c>
      <c r="J38" s="3" t="s">
        <v>616</v>
      </c>
      <c r="K38" s="4" t="s">
        <v>614</v>
      </c>
      <c r="L38" s="4" t="s">
        <v>418</v>
      </c>
      <c r="M38" s="4" t="s">
        <v>126</v>
      </c>
      <c r="N38" s="4">
        <v>155961.0</v>
      </c>
      <c r="O38" s="4" t="s">
        <v>75</v>
      </c>
      <c r="P38" s="3" t="s">
        <v>422</v>
      </c>
      <c r="Q38" s="3">
        <v>9725.0</v>
      </c>
      <c r="R38" s="3">
        <v>2688.0</v>
      </c>
      <c r="S38" s="3">
        <v>7037.0</v>
      </c>
      <c r="T38" s="3" t="s">
        <v>613</v>
      </c>
      <c r="U38" s="3" t="s">
        <v>381</v>
      </c>
      <c r="V38" s="3">
        <v>91.0</v>
      </c>
      <c r="W38" s="3" t="s">
        <v>64</v>
      </c>
      <c r="X38" s="3" t="s">
        <v>596</v>
      </c>
      <c r="Y38" s="3" t="s">
        <v>90</v>
      </c>
      <c r="Z38" s="3" t="s">
        <v>97</v>
      </c>
      <c r="AA38" s="3" t="s">
        <v>78</v>
      </c>
      <c r="AB38" s="3"/>
      <c r="AC38" s="3"/>
      <c r="AD38" s="3" t="s">
        <v>98</v>
      </c>
      <c r="AE38" s="3" t="s">
        <v>83</v>
      </c>
      <c r="AF38" s="3">
        <v>0.99</v>
      </c>
      <c r="AG38" s="3"/>
      <c r="AH38" s="3"/>
      <c r="AI38" s="3">
        <v>0.741</v>
      </c>
      <c r="AJ38" s="3"/>
      <c r="AK38" s="3">
        <v>0.05</v>
      </c>
      <c r="AL38" s="3"/>
      <c r="AM38" s="3"/>
      <c r="AN38" s="3"/>
      <c r="AO38" s="3"/>
      <c r="AP38" s="3"/>
      <c r="AQ38" s="3"/>
      <c r="AR38" s="3"/>
      <c r="AS38" s="3"/>
      <c r="AT38" s="3"/>
      <c r="AU38" s="3" t="s">
        <v>83</v>
      </c>
      <c r="AV38" s="3">
        <v>0.99</v>
      </c>
      <c r="AW38" s="3">
        <f t="shared" si="19"/>
        <v>0.892</v>
      </c>
      <c r="AX38" s="3">
        <f t="shared" si="20"/>
        <v>1.088</v>
      </c>
      <c r="AY38" s="3"/>
    </row>
    <row r="39" ht="17.25" customHeight="1">
      <c r="A39" s="12">
        <v>2019.0</v>
      </c>
      <c r="B39" s="13" t="s">
        <v>376</v>
      </c>
      <c r="C39" s="16" t="s">
        <v>382</v>
      </c>
      <c r="D39" s="12" t="s">
        <v>90</v>
      </c>
      <c r="E39" s="13" t="s">
        <v>615</v>
      </c>
      <c r="F39" s="13" t="s">
        <v>419</v>
      </c>
      <c r="G39" s="13" t="s">
        <v>114</v>
      </c>
      <c r="H39" s="13" t="s">
        <v>115</v>
      </c>
      <c r="I39" s="12" t="s">
        <v>420</v>
      </c>
      <c r="J39" s="12" t="s">
        <v>616</v>
      </c>
      <c r="K39" s="13" t="s">
        <v>172</v>
      </c>
      <c r="L39" s="12" t="s">
        <v>418</v>
      </c>
      <c r="M39" s="13" t="s">
        <v>126</v>
      </c>
      <c r="N39" s="13">
        <v>155961.0</v>
      </c>
      <c r="O39" s="13" t="s">
        <v>75</v>
      </c>
      <c r="P39" s="12" t="s">
        <v>422</v>
      </c>
      <c r="Q39" s="12">
        <v>9725.0</v>
      </c>
      <c r="R39" s="12">
        <v>2688.0</v>
      </c>
      <c r="S39" s="12">
        <v>7037.0</v>
      </c>
      <c r="T39" s="12" t="s">
        <v>613</v>
      </c>
      <c r="U39" s="12" t="s">
        <v>381</v>
      </c>
      <c r="V39" s="12">
        <v>96.0</v>
      </c>
      <c r="W39" s="12" t="s">
        <v>64</v>
      </c>
      <c r="X39" s="12" t="s">
        <v>596</v>
      </c>
      <c r="Y39" s="12" t="s">
        <v>90</v>
      </c>
      <c r="Z39" s="12" t="s">
        <v>97</v>
      </c>
      <c r="AA39" s="12" t="s">
        <v>78</v>
      </c>
      <c r="AB39" s="12"/>
      <c r="AC39" s="12"/>
      <c r="AD39" s="12" t="s">
        <v>98</v>
      </c>
      <c r="AE39" s="12" t="s">
        <v>83</v>
      </c>
      <c r="AF39" s="12">
        <v>0.99</v>
      </c>
      <c r="AG39" s="12"/>
      <c r="AH39" s="12"/>
      <c r="AI39" s="12">
        <v>0.585</v>
      </c>
      <c r="AJ39" s="12"/>
      <c r="AK39" s="12">
        <v>0.03</v>
      </c>
      <c r="AL39" s="12"/>
      <c r="AM39" s="12"/>
      <c r="AN39" s="12"/>
      <c r="AO39" s="12"/>
      <c r="AP39" s="12"/>
      <c r="AQ39" s="12"/>
      <c r="AR39" s="12"/>
      <c r="AS39" s="12"/>
      <c r="AT39" s="12"/>
      <c r="AU39" s="12" t="s">
        <v>83</v>
      </c>
      <c r="AV39" s="12">
        <v>0.99</v>
      </c>
      <c r="AW39" s="12">
        <f t="shared" si="19"/>
        <v>0.9312</v>
      </c>
      <c r="AX39" s="12">
        <f t="shared" si="20"/>
        <v>1.0488</v>
      </c>
      <c r="AY39" s="3"/>
    </row>
    <row r="40" ht="17.25" customHeight="1">
      <c r="A40" s="3">
        <v>2020.0</v>
      </c>
      <c r="B40" s="4" t="s">
        <v>63</v>
      </c>
      <c r="C40" s="5" t="s">
        <v>64</v>
      </c>
      <c r="D40" s="3" t="s">
        <v>470</v>
      </c>
      <c r="E40" s="4" t="s">
        <v>592</v>
      </c>
      <c r="F40" s="4" t="s">
        <v>69</v>
      </c>
      <c r="G40" s="4" t="s">
        <v>593</v>
      </c>
      <c r="H40" s="4" t="s">
        <v>71</v>
      </c>
      <c r="I40" s="4" t="s">
        <v>70</v>
      </c>
      <c r="J40" s="4" t="s">
        <v>71</v>
      </c>
      <c r="K40" s="4" t="s">
        <v>68</v>
      </c>
      <c r="L40" s="4" t="s">
        <v>69</v>
      </c>
      <c r="M40" s="3" t="s">
        <v>72</v>
      </c>
      <c r="N40" s="3">
        <v>8867.0</v>
      </c>
      <c r="O40" s="3" t="s">
        <v>594</v>
      </c>
      <c r="P40" s="3" t="s">
        <v>595</v>
      </c>
      <c r="Q40" s="3">
        <v>9738.0</v>
      </c>
      <c r="R40" s="3">
        <v>1169.0</v>
      </c>
      <c r="S40" s="3">
        <v>8569.0</v>
      </c>
      <c r="T40" s="3" t="s">
        <v>594</v>
      </c>
      <c r="U40" s="3" t="s">
        <v>76</v>
      </c>
      <c r="V40" s="3">
        <v>32.0</v>
      </c>
      <c r="W40" s="3" t="s">
        <v>64</v>
      </c>
      <c r="X40" s="3" t="s">
        <v>617</v>
      </c>
      <c r="Y40" s="3" t="s">
        <v>66</v>
      </c>
      <c r="Z40" s="3" t="s">
        <v>597</v>
      </c>
      <c r="AA40" s="3" t="s">
        <v>78</v>
      </c>
      <c r="AB40" s="3">
        <v>4.83</v>
      </c>
      <c r="AC40" s="3"/>
      <c r="AD40" s="3" t="s">
        <v>79</v>
      </c>
      <c r="AE40" s="3" t="s">
        <v>80</v>
      </c>
      <c r="AF40" s="3">
        <v>0.007</v>
      </c>
      <c r="AG40" s="3"/>
      <c r="AH40" s="3"/>
      <c r="AI40" s="3" t="s">
        <v>618</v>
      </c>
      <c r="AJ40" s="3"/>
      <c r="AK40" s="3">
        <v>0.004</v>
      </c>
      <c r="AL40" s="3" t="s">
        <v>82</v>
      </c>
      <c r="AM40" s="3"/>
      <c r="AN40" s="3"/>
      <c r="AO40" s="3"/>
      <c r="AP40" s="3"/>
      <c r="AQ40" s="3"/>
      <c r="AR40" s="3"/>
      <c r="AS40" s="3"/>
      <c r="AT40" s="3"/>
      <c r="AU40" s="3" t="s">
        <v>83</v>
      </c>
      <c r="AV40" s="3">
        <v>1.4580265366674074</v>
      </c>
      <c r="AW40" s="3">
        <v>1.0602289941904044</v>
      </c>
      <c r="AX40" s="3">
        <v>2.139663348485325</v>
      </c>
      <c r="AY40" s="3"/>
    </row>
    <row r="41" ht="17.25" customHeight="1">
      <c r="A41" s="3">
        <v>2020.0</v>
      </c>
      <c r="B41" s="4" t="s">
        <v>63</v>
      </c>
      <c r="C41" s="5" t="s">
        <v>64</v>
      </c>
      <c r="D41" s="3" t="s">
        <v>470</v>
      </c>
      <c r="E41" s="4" t="s">
        <v>599</v>
      </c>
      <c r="F41" s="4" t="s">
        <v>69</v>
      </c>
      <c r="G41" s="4" t="s">
        <v>600</v>
      </c>
      <c r="H41" s="4" t="s">
        <v>85</v>
      </c>
      <c r="I41" s="4" t="s">
        <v>84</v>
      </c>
      <c r="J41" s="4" t="s">
        <v>85</v>
      </c>
      <c r="K41" s="4" t="s">
        <v>68</v>
      </c>
      <c r="L41" s="4" t="s">
        <v>69</v>
      </c>
      <c r="M41" s="3" t="s">
        <v>72</v>
      </c>
      <c r="N41" s="3">
        <v>4928.0</v>
      </c>
      <c r="O41" s="3" t="s">
        <v>594</v>
      </c>
      <c r="P41" s="3" t="s">
        <v>595</v>
      </c>
      <c r="Q41" s="3">
        <v>4928.0</v>
      </c>
      <c r="R41" s="3">
        <v>739.0</v>
      </c>
      <c r="S41" s="3">
        <v>4189.0</v>
      </c>
      <c r="T41" s="3" t="s">
        <v>594</v>
      </c>
      <c r="U41" s="3" t="s">
        <v>87</v>
      </c>
      <c r="V41" s="3">
        <v>32.0</v>
      </c>
      <c r="W41" s="3" t="s">
        <v>64</v>
      </c>
      <c r="X41" s="3" t="s">
        <v>617</v>
      </c>
      <c r="Y41" s="3" t="s">
        <v>66</v>
      </c>
      <c r="Z41" s="3" t="s">
        <v>597</v>
      </c>
      <c r="AA41" s="3" t="s">
        <v>78</v>
      </c>
      <c r="AB41" s="3">
        <v>6.49</v>
      </c>
      <c r="AC41" s="3"/>
      <c r="AD41" s="3" t="s">
        <v>79</v>
      </c>
      <c r="AE41" s="3" t="s">
        <v>80</v>
      </c>
      <c r="AF41" s="3">
        <v>0.001</v>
      </c>
      <c r="AG41" s="3"/>
      <c r="AH41" s="3"/>
      <c r="AI41" s="3" t="s">
        <v>88</v>
      </c>
      <c r="AJ41" s="3"/>
      <c r="AK41" s="3">
        <v>0.004</v>
      </c>
      <c r="AL41" s="3" t="s">
        <v>82</v>
      </c>
      <c r="AM41" s="3"/>
      <c r="AN41" s="3"/>
      <c r="AO41" s="3"/>
      <c r="AP41" s="3"/>
      <c r="AQ41" s="3"/>
      <c r="AR41" s="3"/>
      <c r="AS41" s="3"/>
      <c r="AT41" s="3"/>
      <c r="AU41" s="3" t="s">
        <v>83</v>
      </c>
      <c r="AV41" s="3">
        <v>1.1141254135460832</v>
      </c>
      <c r="AW41" s="3">
        <v>0.8503108360817396</v>
      </c>
      <c r="AX41" s="3">
        <v>1.6916274292989193</v>
      </c>
      <c r="AY41" s="3"/>
    </row>
    <row r="42" ht="17.25" customHeight="1">
      <c r="A42" s="3">
        <v>2018.0</v>
      </c>
      <c r="B42" s="4" t="s">
        <v>196</v>
      </c>
      <c r="C42" s="5" t="s">
        <v>64</v>
      </c>
      <c r="D42" s="3" t="s">
        <v>470</v>
      </c>
      <c r="E42" s="4" t="s">
        <v>67</v>
      </c>
      <c r="F42" s="4" t="s">
        <v>69</v>
      </c>
      <c r="G42" s="4" t="s">
        <v>209</v>
      </c>
      <c r="H42" s="4" t="s">
        <v>210</v>
      </c>
      <c r="I42" s="4" t="s">
        <v>601</v>
      </c>
      <c r="J42" s="4" t="s">
        <v>85</v>
      </c>
      <c r="K42" s="4" t="s">
        <v>68</v>
      </c>
      <c r="L42" s="4" t="s">
        <v>69</v>
      </c>
      <c r="M42" s="3" t="s">
        <v>72</v>
      </c>
      <c r="N42" s="3">
        <v>5437.0</v>
      </c>
      <c r="O42" s="3" t="s">
        <v>594</v>
      </c>
      <c r="P42" s="3" t="s">
        <v>198</v>
      </c>
      <c r="Q42" s="3">
        <v>5477.0</v>
      </c>
      <c r="R42" s="3" t="s">
        <v>117</v>
      </c>
      <c r="S42" s="3" t="s">
        <v>117</v>
      </c>
      <c r="T42" s="3" t="s">
        <v>594</v>
      </c>
      <c r="U42" s="3" t="s">
        <v>199</v>
      </c>
      <c r="V42" s="3">
        <v>31.0</v>
      </c>
      <c r="W42" s="3" t="s">
        <v>64</v>
      </c>
      <c r="X42" s="3" t="s">
        <v>617</v>
      </c>
      <c r="Y42" s="3"/>
      <c r="Z42" s="3" t="s">
        <v>77</v>
      </c>
      <c r="AA42" s="3" t="s">
        <v>78</v>
      </c>
      <c r="AB42" s="3">
        <v>6.8</v>
      </c>
      <c r="AC42" s="3"/>
      <c r="AD42" s="3" t="s">
        <v>79</v>
      </c>
      <c r="AE42" s="3" t="s">
        <v>80</v>
      </c>
      <c r="AF42" s="3">
        <v>-0.00903</v>
      </c>
      <c r="AG42" s="3"/>
      <c r="AH42" s="3"/>
      <c r="AI42" s="3"/>
      <c r="AJ42" s="3"/>
      <c r="AK42" s="3">
        <v>0.026</v>
      </c>
      <c r="AL42" s="3">
        <f>AF42*AB42</f>
        <v>-0.061404</v>
      </c>
      <c r="AM42" s="3">
        <f>(AF42-1.96*AK42)*AB42</f>
        <v>-0.407932</v>
      </c>
      <c r="AN42" s="3">
        <f>(AF42+1.96*AK42)*AB42</f>
        <v>0.285124</v>
      </c>
      <c r="AO42" s="3">
        <f t="shared" ref="AO42:AQ42" si="21">AL42*1.81</f>
        <v>-0.11114124</v>
      </c>
      <c r="AP42" s="3">
        <f t="shared" si="21"/>
        <v>-0.73835692</v>
      </c>
      <c r="AQ42" s="3">
        <f t="shared" si="21"/>
        <v>0.51607444</v>
      </c>
      <c r="AR42" s="3">
        <f t="shared" ref="AR42:AT42" si="22">EXP(AO42)</f>
        <v>0.8948123567</v>
      </c>
      <c r="AS42" s="3">
        <f t="shared" si="22"/>
        <v>0.4778984962</v>
      </c>
      <c r="AT42" s="3">
        <f t="shared" si="22"/>
        <v>1.675437692</v>
      </c>
      <c r="AU42" s="3" t="s">
        <v>83</v>
      </c>
      <c r="AV42" s="3">
        <v>0.8948123567061611</v>
      </c>
      <c r="AW42" s="3">
        <v>0.4778984962412817</v>
      </c>
      <c r="AX42" s="3">
        <v>1.6754376923374572</v>
      </c>
      <c r="AY42" s="3"/>
    </row>
    <row r="43" ht="17.25" customHeight="1">
      <c r="A43" s="3">
        <v>2021.0</v>
      </c>
      <c r="B43" s="4" t="s">
        <v>112</v>
      </c>
      <c r="C43" s="4"/>
      <c r="D43" s="3" t="s">
        <v>66</v>
      </c>
      <c r="E43" s="4" t="s">
        <v>67</v>
      </c>
      <c r="F43" s="4" t="s">
        <v>125</v>
      </c>
      <c r="G43" s="4" t="s">
        <v>114</v>
      </c>
      <c r="H43" s="4" t="s">
        <v>115</v>
      </c>
      <c r="I43" s="4" t="s">
        <v>114</v>
      </c>
      <c r="J43" s="4" t="s">
        <v>115</v>
      </c>
      <c r="K43" s="4" t="s">
        <v>68</v>
      </c>
      <c r="L43" s="4" t="s">
        <v>69</v>
      </c>
      <c r="M43" s="3" t="s">
        <v>126</v>
      </c>
      <c r="N43" s="3">
        <v>339224.0</v>
      </c>
      <c r="O43" s="3" t="s">
        <v>75</v>
      </c>
      <c r="P43" s="3" t="s">
        <v>116</v>
      </c>
      <c r="Q43" s="3">
        <v>124274.0</v>
      </c>
      <c r="R43" s="3">
        <v>2238.0</v>
      </c>
      <c r="S43" s="3">
        <v>122036.0</v>
      </c>
      <c r="T43" s="3" t="s">
        <v>75</v>
      </c>
      <c r="U43" s="3"/>
      <c r="V43" s="3">
        <v>72.0</v>
      </c>
      <c r="W43" s="3" t="s">
        <v>64</v>
      </c>
      <c r="X43" s="3" t="s">
        <v>617</v>
      </c>
      <c r="Y43" s="3" t="s">
        <v>66</v>
      </c>
      <c r="Z43" s="3" t="s">
        <v>97</v>
      </c>
      <c r="AA43" s="3" t="s">
        <v>78</v>
      </c>
      <c r="AB43" s="3"/>
      <c r="AC43" s="3"/>
      <c r="AD43" s="3" t="s">
        <v>127</v>
      </c>
      <c r="AE43" s="3" t="s">
        <v>83</v>
      </c>
      <c r="AF43" s="3">
        <v>0.00903</v>
      </c>
      <c r="AG43" s="3">
        <v>0.8</v>
      </c>
      <c r="AH43" s="3">
        <v>2.6</v>
      </c>
      <c r="AI43" s="3">
        <v>0.22</v>
      </c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 t="s">
        <v>83</v>
      </c>
      <c r="AV43" s="3">
        <v>1.44</v>
      </c>
      <c r="AW43" s="3">
        <v>0.8</v>
      </c>
      <c r="AX43" s="3">
        <v>2.6</v>
      </c>
      <c r="AY43" s="3"/>
    </row>
    <row r="44" ht="17.25" customHeight="1">
      <c r="A44" s="3">
        <v>2021.0</v>
      </c>
      <c r="B44" s="4" t="s">
        <v>112</v>
      </c>
      <c r="C44" s="3"/>
      <c r="D44" s="3" t="s">
        <v>602</v>
      </c>
      <c r="E44" s="4" t="s">
        <v>67</v>
      </c>
      <c r="F44" s="4" t="s">
        <v>125</v>
      </c>
      <c r="G44" s="4" t="s">
        <v>92</v>
      </c>
      <c r="H44" s="3" t="s">
        <v>93</v>
      </c>
      <c r="I44" s="4" t="s">
        <v>114</v>
      </c>
      <c r="J44" s="4" t="s">
        <v>115</v>
      </c>
      <c r="K44" s="4" t="s">
        <v>68</v>
      </c>
      <c r="L44" s="4" t="s">
        <v>69</v>
      </c>
      <c r="M44" s="3" t="s">
        <v>72</v>
      </c>
      <c r="N44" s="3">
        <v>339224.0</v>
      </c>
      <c r="O44" s="3" t="s">
        <v>75</v>
      </c>
      <c r="P44" s="3" t="s">
        <v>116</v>
      </c>
      <c r="Q44" s="3">
        <v>145667.0</v>
      </c>
      <c r="R44" s="3">
        <v>2641.0</v>
      </c>
      <c r="S44" s="3">
        <v>143026.0</v>
      </c>
      <c r="T44" s="3" t="s">
        <v>75</v>
      </c>
      <c r="U44" s="3" t="s">
        <v>118</v>
      </c>
      <c r="V44" s="3">
        <v>72.0</v>
      </c>
      <c r="W44" s="3" t="s">
        <v>64</v>
      </c>
      <c r="X44" s="3" t="s">
        <v>617</v>
      </c>
      <c r="Y44" s="3" t="s">
        <v>602</v>
      </c>
      <c r="Z44" s="3" t="s">
        <v>97</v>
      </c>
      <c r="AA44" s="3" t="s">
        <v>78</v>
      </c>
      <c r="AB44" s="3"/>
      <c r="AC44" s="3"/>
      <c r="AD44" s="3"/>
      <c r="AE44" s="3" t="s">
        <v>83</v>
      </c>
      <c r="AF44" s="3">
        <v>1.01</v>
      </c>
      <c r="AG44" s="3">
        <v>0.36</v>
      </c>
      <c r="AH44" s="3">
        <v>2.83</v>
      </c>
      <c r="AI44" s="8">
        <v>0.989</v>
      </c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 t="s">
        <v>83</v>
      </c>
      <c r="AV44" s="3">
        <v>1.01</v>
      </c>
      <c r="AW44" s="3">
        <v>0.36</v>
      </c>
      <c r="AX44" s="3">
        <v>2.83</v>
      </c>
      <c r="AY44" s="3"/>
    </row>
    <row r="45" ht="17.25" customHeight="1">
      <c r="A45" s="3">
        <v>2021.0</v>
      </c>
      <c r="B45" s="4" t="s">
        <v>112</v>
      </c>
      <c r="C45" s="3"/>
      <c r="D45" s="3" t="s">
        <v>66</v>
      </c>
      <c r="E45" s="4" t="s">
        <v>67</v>
      </c>
      <c r="F45" s="4" t="s">
        <v>91</v>
      </c>
      <c r="G45" s="4" t="s">
        <v>114</v>
      </c>
      <c r="H45" s="4" t="s">
        <v>115</v>
      </c>
      <c r="I45" s="4" t="s">
        <v>114</v>
      </c>
      <c r="J45" s="4" t="s">
        <v>115</v>
      </c>
      <c r="K45" s="4" t="s">
        <v>68</v>
      </c>
      <c r="L45" s="4" t="s">
        <v>69</v>
      </c>
      <c r="M45" s="3" t="s">
        <v>126</v>
      </c>
      <c r="N45" s="3">
        <v>339224.0</v>
      </c>
      <c r="O45" s="3" t="s">
        <v>75</v>
      </c>
      <c r="P45" s="3" t="s">
        <v>116</v>
      </c>
      <c r="Q45" s="3">
        <v>124203.0</v>
      </c>
      <c r="R45" s="3">
        <v>29594.0</v>
      </c>
      <c r="S45" s="3">
        <v>94609.0</v>
      </c>
      <c r="T45" s="3" t="s">
        <v>75</v>
      </c>
      <c r="U45" s="3"/>
      <c r="V45" s="3">
        <v>72.0</v>
      </c>
      <c r="W45" s="3" t="s">
        <v>64</v>
      </c>
      <c r="X45" s="3" t="s">
        <v>617</v>
      </c>
      <c r="Y45" s="3" t="s">
        <v>66</v>
      </c>
      <c r="Z45" s="3" t="s">
        <v>97</v>
      </c>
      <c r="AA45" s="3" t="s">
        <v>78</v>
      </c>
      <c r="AB45" s="3"/>
      <c r="AC45" s="3"/>
      <c r="AD45" s="3" t="s">
        <v>127</v>
      </c>
      <c r="AE45" s="3" t="s">
        <v>83</v>
      </c>
      <c r="AF45" s="3">
        <v>1.07</v>
      </c>
      <c r="AG45" s="3">
        <v>0.88</v>
      </c>
      <c r="AH45" s="3">
        <v>1.29</v>
      </c>
      <c r="AI45" s="3">
        <v>0.51</v>
      </c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 t="s">
        <v>83</v>
      </c>
      <c r="AV45" s="3">
        <v>1.07</v>
      </c>
      <c r="AW45" s="3">
        <v>0.88</v>
      </c>
      <c r="AX45" s="3">
        <v>1.29</v>
      </c>
      <c r="AY45" s="3"/>
    </row>
    <row r="46" ht="17.25" customHeight="1">
      <c r="A46" s="3">
        <v>2021.0</v>
      </c>
      <c r="B46" s="4" t="s">
        <v>112</v>
      </c>
      <c r="C46" s="3"/>
      <c r="D46" s="3" t="s">
        <v>602</v>
      </c>
      <c r="E46" s="4" t="s">
        <v>67</v>
      </c>
      <c r="F46" s="4" t="s">
        <v>91</v>
      </c>
      <c r="G46" s="4" t="s">
        <v>92</v>
      </c>
      <c r="H46" s="3" t="s">
        <v>93</v>
      </c>
      <c r="I46" s="4" t="s">
        <v>114</v>
      </c>
      <c r="J46" s="4" t="s">
        <v>115</v>
      </c>
      <c r="K46" s="4" t="s">
        <v>68</v>
      </c>
      <c r="L46" s="4" t="s">
        <v>69</v>
      </c>
      <c r="M46" s="3" t="s">
        <v>72</v>
      </c>
      <c r="N46" s="3">
        <v>339224.0</v>
      </c>
      <c r="O46" s="3" t="s">
        <v>75</v>
      </c>
      <c r="P46" s="3" t="s">
        <v>116</v>
      </c>
      <c r="Q46" s="3">
        <v>145583.0</v>
      </c>
      <c r="R46" s="3">
        <v>34739.0</v>
      </c>
      <c r="S46" s="3">
        <v>110844.0</v>
      </c>
      <c r="T46" s="3" t="s">
        <v>75</v>
      </c>
      <c r="U46" s="3" t="s">
        <v>118</v>
      </c>
      <c r="V46" s="3">
        <v>72.0</v>
      </c>
      <c r="W46" s="3" t="s">
        <v>64</v>
      </c>
      <c r="X46" s="3" t="s">
        <v>617</v>
      </c>
      <c r="Y46" s="3" t="s">
        <v>602</v>
      </c>
      <c r="Z46" s="3" t="s">
        <v>97</v>
      </c>
      <c r="AA46" s="3" t="s">
        <v>78</v>
      </c>
      <c r="AB46" s="3"/>
      <c r="AC46" s="3"/>
      <c r="AD46" s="3"/>
      <c r="AE46" s="3" t="s">
        <v>83</v>
      </c>
      <c r="AF46" s="3">
        <v>1.29</v>
      </c>
      <c r="AG46" s="3">
        <v>0.89</v>
      </c>
      <c r="AH46" s="3">
        <v>1.87</v>
      </c>
      <c r="AI46" s="8">
        <v>0.181</v>
      </c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 t="s">
        <v>83</v>
      </c>
      <c r="AV46" s="3">
        <v>1.29</v>
      </c>
      <c r="AW46" s="3">
        <v>0.89</v>
      </c>
      <c r="AX46" s="3">
        <v>1.87</v>
      </c>
      <c r="AY46" s="3"/>
    </row>
    <row r="47" ht="17.25" customHeight="1">
      <c r="A47" s="3">
        <v>2021.0</v>
      </c>
      <c r="B47" s="4" t="s">
        <v>112</v>
      </c>
      <c r="C47" s="3"/>
      <c r="D47" s="3" t="s">
        <v>66</v>
      </c>
      <c r="E47" s="4" t="s">
        <v>67</v>
      </c>
      <c r="F47" s="4" t="s">
        <v>128</v>
      </c>
      <c r="G47" s="4" t="s">
        <v>114</v>
      </c>
      <c r="H47" s="4" t="s">
        <v>115</v>
      </c>
      <c r="I47" s="4" t="s">
        <v>114</v>
      </c>
      <c r="J47" s="4" t="s">
        <v>115</v>
      </c>
      <c r="K47" s="4" t="s">
        <v>68</v>
      </c>
      <c r="L47" s="3" t="s">
        <v>69</v>
      </c>
      <c r="M47" s="3" t="s">
        <v>126</v>
      </c>
      <c r="N47" s="3">
        <v>339224.0</v>
      </c>
      <c r="O47" s="3" t="s">
        <v>75</v>
      </c>
      <c r="P47" s="3" t="s">
        <v>116</v>
      </c>
      <c r="Q47" s="3">
        <v>124274.0</v>
      </c>
      <c r="R47" s="3">
        <v>1514.0</v>
      </c>
      <c r="S47" s="3">
        <v>122760.0</v>
      </c>
      <c r="T47" s="3" t="s">
        <v>75</v>
      </c>
      <c r="U47" s="3" t="s">
        <v>118</v>
      </c>
      <c r="V47" s="3">
        <v>72.0</v>
      </c>
      <c r="W47" s="3" t="s">
        <v>64</v>
      </c>
      <c r="X47" s="3" t="s">
        <v>617</v>
      </c>
      <c r="Y47" s="3" t="s">
        <v>66</v>
      </c>
      <c r="Z47" s="3" t="s">
        <v>97</v>
      </c>
      <c r="AA47" s="3" t="s">
        <v>78</v>
      </c>
      <c r="AB47" s="3"/>
      <c r="AC47" s="3"/>
      <c r="AD47" s="3" t="s">
        <v>127</v>
      </c>
      <c r="AE47" s="3" t="s">
        <v>83</v>
      </c>
      <c r="AF47" s="3">
        <v>1.86</v>
      </c>
      <c r="AG47" s="3">
        <v>0.92</v>
      </c>
      <c r="AH47" s="3">
        <v>3.77</v>
      </c>
      <c r="AI47" s="3">
        <v>0.08</v>
      </c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 t="s">
        <v>83</v>
      </c>
      <c r="AV47" s="3">
        <v>1.86</v>
      </c>
      <c r="AW47" s="3">
        <v>0.92</v>
      </c>
      <c r="AX47" s="3">
        <v>3.77</v>
      </c>
      <c r="AY47" s="3"/>
    </row>
    <row r="48" ht="17.25" customHeight="1">
      <c r="A48" s="3">
        <v>2021.0</v>
      </c>
      <c r="B48" s="4" t="s">
        <v>112</v>
      </c>
      <c r="C48" s="3"/>
      <c r="D48" s="3" t="s">
        <v>602</v>
      </c>
      <c r="E48" s="4" t="s">
        <v>67</v>
      </c>
      <c r="F48" s="4" t="s">
        <v>128</v>
      </c>
      <c r="G48" s="4" t="s">
        <v>92</v>
      </c>
      <c r="H48" s="3" t="s">
        <v>93</v>
      </c>
      <c r="I48" s="4" t="s">
        <v>114</v>
      </c>
      <c r="J48" s="4" t="s">
        <v>115</v>
      </c>
      <c r="K48" s="4" t="s">
        <v>68</v>
      </c>
      <c r="L48" s="3" t="s">
        <v>69</v>
      </c>
      <c r="M48" s="3" t="s">
        <v>72</v>
      </c>
      <c r="N48" s="3">
        <v>339224.0</v>
      </c>
      <c r="O48" s="3" t="s">
        <v>75</v>
      </c>
      <c r="P48" s="3" t="s">
        <v>116</v>
      </c>
      <c r="Q48" s="3">
        <v>145667.0</v>
      </c>
      <c r="R48" s="3">
        <v>1787.0</v>
      </c>
      <c r="S48" s="3">
        <v>143880.0</v>
      </c>
      <c r="T48" s="3" t="s">
        <v>75</v>
      </c>
      <c r="U48" s="3" t="s">
        <v>118</v>
      </c>
      <c r="V48" s="3">
        <v>72.0</v>
      </c>
      <c r="W48" s="3" t="s">
        <v>64</v>
      </c>
      <c r="X48" s="3" t="s">
        <v>617</v>
      </c>
      <c r="Y48" s="3" t="s">
        <v>602</v>
      </c>
      <c r="Z48" s="3" t="s">
        <v>97</v>
      </c>
      <c r="AA48" s="3" t="s">
        <v>78</v>
      </c>
      <c r="AB48" s="3"/>
      <c r="AC48" s="3"/>
      <c r="AD48" s="3"/>
      <c r="AE48" s="3" t="s">
        <v>83</v>
      </c>
      <c r="AF48" s="3">
        <v>1.1</v>
      </c>
      <c r="AG48" s="3">
        <v>0.32</v>
      </c>
      <c r="AH48" s="3">
        <v>3.83</v>
      </c>
      <c r="AI48" s="8">
        <v>0.882</v>
      </c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 t="s">
        <v>83</v>
      </c>
      <c r="AV48" s="3">
        <v>1.1</v>
      </c>
      <c r="AW48" s="3">
        <v>0.32</v>
      </c>
      <c r="AX48" s="3">
        <v>3.83</v>
      </c>
      <c r="AY48" s="3"/>
    </row>
    <row r="49" ht="17.25" customHeight="1">
      <c r="A49" s="3">
        <v>2021.0</v>
      </c>
      <c r="B49" s="4" t="s">
        <v>112</v>
      </c>
      <c r="C49" s="3"/>
      <c r="D49" s="3" t="s">
        <v>66</v>
      </c>
      <c r="E49" s="4" t="s">
        <v>67</v>
      </c>
      <c r="F49" s="4" t="s">
        <v>129</v>
      </c>
      <c r="G49" s="4" t="s">
        <v>114</v>
      </c>
      <c r="H49" s="4" t="s">
        <v>115</v>
      </c>
      <c r="I49" s="4" t="s">
        <v>114</v>
      </c>
      <c r="J49" s="4" t="s">
        <v>115</v>
      </c>
      <c r="K49" s="4" t="s">
        <v>68</v>
      </c>
      <c r="L49" s="3" t="s">
        <v>69</v>
      </c>
      <c r="M49" s="3" t="s">
        <v>126</v>
      </c>
      <c r="N49" s="3">
        <v>339224.0</v>
      </c>
      <c r="O49" s="3" t="s">
        <v>75</v>
      </c>
      <c r="P49" s="3" t="s">
        <v>116</v>
      </c>
      <c r="Q49" s="3">
        <v>124203.0</v>
      </c>
      <c r="R49" s="3">
        <v>4695.0</v>
      </c>
      <c r="S49" s="3">
        <v>119508.0</v>
      </c>
      <c r="T49" s="3" t="s">
        <v>75</v>
      </c>
      <c r="U49" s="3" t="s">
        <v>118</v>
      </c>
      <c r="V49" s="3">
        <v>72.0</v>
      </c>
      <c r="W49" s="3" t="s">
        <v>64</v>
      </c>
      <c r="X49" s="3" t="s">
        <v>617</v>
      </c>
      <c r="Y49" s="3" t="s">
        <v>66</v>
      </c>
      <c r="Z49" s="3" t="s">
        <v>97</v>
      </c>
      <c r="AA49" s="3" t="s">
        <v>78</v>
      </c>
      <c r="AB49" s="3"/>
      <c r="AC49" s="3"/>
      <c r="AD49" s="3" t="s">
        <v>127</v>
      </c>
      <c r="AE49" s="3" t="s">
        <v>83</v>
      </c>
      <c r="AF49" s="3">
        <v>1.33</v>
      </c>
      <c r="AG49" s="3">
        <v>0.82</v>
      </c>
      <c r="AH49" s="3">
        <v>2.15</v>
      </c>
      <c r="AI49" s="3">
        <v>0.25</v>
      </c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 t="s">
        <v>83</v>
      </c>
      <c r="AV49" s="3">
        <v>1.33</v>
      </c>
      <c r="AW49" s="3">
        <v>0.82</v>
      </c>
      <c r="AX49" s="3">
        <v>2.15</v>
      </c>
      <c r="AY49" s="3"/>
    </row>
    <row r="50" ht="17.25" customHeight="1">
      <c r="A50" s="3">
        <v>2021.0</v>
      </c>
      <c r="B50" s="4" t="s">
        <v>112</v>
      </c>
      <c r="C50" s="3"/>
      <c r="D50" s="3" t="s">
        <v>602</v>
      </c>
      <c r="E50" s="4" t="s">
        <v>67</v>
      </c>
      <c r="F50" s="4" t="s">
        <v>129</v>
      </c>
      <c r="G50" s="4" t="s">
        <v>92</v>
      </c>
      <c r="H50" s="3" t="s">
        <v>93</v>
      </c>
      <c r="I50" s="4" t="s">
        <v>114</v>
      </c>
      <c r="J50" s="4" t="s">
        <v>115</v>
      </c>
      <c r="K50" s="4" t="s">
        <v>68</v>
      </c>
      <c r="L50" s="3" t="s">
        <v>69</v>
      </c>
      <c r="M50" s="3" t="s">
        <v>72</v>
      </c>
      <c r="N50" s="3">
        <v>339224.0</v>
      </c>
      <c r="O50" s="3" t="s">
        <v>75</v>
      </c>
      <c r="P50" s="3" t="s">
        <v>116</v>
      </c>
      <c r="Q50" s="3">
        <v>145583.0</v>
      </c>
      <c r="R50" s="3">
        <v>5483.0</v>
      </c>
      <c r="S50" s="3">
        <v>140100.0</v>
      </c>
      <c r="T50" s="3" t="s">
        <v>75</v>
      </c>
      <c r="U50" s="3" t="s">
        <v>118</v>
      </c>
      <c r="V50" s="3">
        <v>72.0</v>
      </c>
      <c r="W50" s="3" t="s">
        <v>64</v>
      </c>
      <c r="X50" s="3" t="s">
        <v>617</v>
      </c>
      <c r="Y50" s="3" t="s">
        <v>602</v>
      </c>
      <c r="Z50" s="3" t="s">
        <v>97</v>
      </c>
      <c r="AA50" s="3" t="s">
        <v>78</v>
      </c>
      <c r="AB50" s="3"/>
      <c r="AC50" s="3"/>
      <c r="AD50" s="3"/>
      <c r="AE50" s="3" t="s">
        <v>83</v>
      </c>
      <c r="AF50" s="3">
        <v>2.49</v>
      </c>
      <c r="AG50" s="3">
        <v>1.03</v>
      </c>
      <c r="AH50" s="3">
        <v>6.03</v>
      </c>
      <c r="AI50" s="8">
        <v>0.0476</v>
      </c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 t="s">
        <v>83</v>
      </c>
      <c r="AV50" s="3">
        <v>2.49</v>
      </c>
      <c r="AW50" s="3">
        <v>1.03</v>
      </c>
      <c r="AX50" s="3">
        <v>6.03</v>
      </c>
      <c r="AY50" s="3"/>
    </row>
    <row r="51" ht="17.25" customHeight="1">
      <c r="A51" s="3">
        <v>2021.0</v>
      </c>
      <c r="B51" s="4" t="s">
        <v>112</v>
      </c>
      <c r="C51" s="3"/>
      <c r="D51" s="3" t="s">
        <v>66</v>
      </c>
      <c r="E51" s="4" t="s">
        <v>67</v>
      </c>
      <c r="F51" s="4" t="s">
        <v>130</v>
      </c>
      <c r="G51" s="4" t="s">
        <v>114</v>
      </c>
      <c r="H51" s="4" t="s">
        <v>115</v>
      </c>
      <c r="I51" s="4" t="s">
        <v>114</v>
      </c>
      <c r="J51" s="4" t="s">
        <v>115</v>
      </c>
      <c r="K51" s="4" t="s">
        <v>68</v>
      </c>
      <c r="L51" s="4" t="s">
        <v>69</v>
      </c>
      <c r="M51" s="3" t="s">
        <v>126</v>
      </c>
      <c r="N51" s="3">
        <v>339224.0</v>
      </c>
      <c r="O51" s="3" t="s">
        <v>75</v>
      </c>
      <c r="P51" s="3" t="s">
        <v>116</v>
      </c>
      <c r="Q51" s="3">
        <v>124203.0</v>
      </c>
      <c r="R51" s="3">
        <v>2508.0</v>
      </c>
      <c r="S51" s="3">
        <v>121695.0</v>
      </c>
      <c r="T51" s="3" t="s">
        <v>75</v>
      </c>
      <c r="U51" s="3" t="s">
        <v>118</v>
      </c>
      <c r="V51" s="3">
        <v>72.0</v>
      </c>
      <c r="W51" s="3" t="s">
        <v>64</v>
      </c>
      <c r="X51" s="3" t="s">
        <v>617</v>
      </c>
      <c r="Y51" s="3" t="s">
        <v>66</v>
      </c>
      <c r="Z51" s="3" t="s">
        <v>97</v>
      </c>
      <c r="AA51" s="3" t="s">
        <v>78</v>
      </c>
      <c r="AB51" s="3"/>
      <c r="AC51" s="3"/>
      <c r="AD51" s="3" t="s">
        <v>127</v>
      </c>
      <c r="AE51" s="3" t="s">
        <v>83</v>
      </c>
      <c r="AF51" s="3">
        <v>2.76</v>
      </c>
      <c r="AG51" s="3">
        <v>1.43</v>
      </c>
      <c r="AH51" s="3">
        <v>5.33</v>
      </c>
      <c r="AI51" s="3">
        <v>0.0025</v>
      </c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 t="s">
        <v>83</v>
      </c>
      <c r="AV51" s="3">
        <v>2.76</v>
      </c>
      <c r="AW51" s="3">
        <v>1.43</v>
      </c>
      <c r="AX51" s="3">
        <v>5.33</v>
      </c>
      <c r="AY51" s="3"/>
    </row>
    <row r="52" ht="17.25" customHeight="1">
      <c r="A52" s="3">
        <v>2021.0</v>
      </c>
      <c r="B52" s="4" t="s">
        <v>112</v>
      </c>
      <c r="C52" s="3"/>
      <c r="D52" s="3" t="s">
        <v>66</v>
      </c>
      <c r="E52" s="4" t="s">
        <v>67</v>
      </c>
      <c r="F52" s="4" t="s">
        <v>131</v>
      </c>
      <c r="G52" s="4" t="s">
        <v>114</v>
      </c>
      <c r="H52" s="4" t="s">
        <v>115</v>
      </c>
      <c r="I52" s="4" t="s">
        <v>114</v>
      </c>
      <c r="J52" s="4" t="s">
        <v>115</v>
      </c>
      <c r="K52" s="4" t="s">
        <v>68</v>
      </c>
      <c r="L52" s="4" t="s">
        <v>69</v>
      </c>
      <c r="M52" s="3" t="s">
        <v>126</v>
      </c>
      <c r="N52" s="3">
        <v>339224.0</v>
      </c>
      <c r="O52" s="3" t="s">
        <v>75</v>
      </c>
      <c r="P52" s="3" t="s">
        <v>116</v>
      </c>
      <c r="Q52" s="3">
        <v>121694.0</v>
      </c>
      <c r="R52" s="3">
        <v>27752.0</v>
      </c>
      <c r="S52" s="3">
        <v>93942.0</v>
      </c>
      <c r="T52" s="3" t="s">
        <v>75</v>
      </c>
      <c r="U52" s="3" t="s">
        <v>118</v>
      </c>
      <c r="V52" s="3">
        <v>72.0</v>
      </c>
      <c r="W52" s="3" t="s">
        <v>64</v>
      </c>
      <c r="X52" s="3" t="s">
        <v>617</v>
      </c>
      <c r="Y52" s="3" t="s">
        <v>66</v>
      </c>
      <c r="Z52" s="3" t="s">
        <v>97</v>
      </c>
      <c r="AA52" s="3" t="s">
        <v>78</v>
      </c>
      <c r="AB52" s="3"/>
      <c r="AC52" s="3"/>
      <c r="AD52" s="3" t="s">
        <v>127</v>
      </c>
      <c r="AE52" s="3" t="s">
        <v>83</v>
      </c>
      <c r="AF52" s="3">
        <v>1.01</v>
      </c>
      <c r="AG52" s="3">
        <v>0.83</v>
      </c>
      <c r="AH52" s="3">
        <v>1.24</v>
      </c>
      <c r="AI52" s="3">
        <v>0.88</v>
      </c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 t="s">
        <v>83</v>
      </c>
      <c r="AV52" s="3">
        <v>1.01</v>
      </c>
      <c r="AW52" s="3">
        <v>0.83</v>
      </c>
      <c r="AX52" s="3">
        <v>1.24</v>
      </c>
      <c r="AY52" s="3"/>
    </row>
    <row r="53" ht="17.25" customHeight="1">
      <c r="A53" s="3">
        <v>2019.0</v>
      </c>
      <c r="B53" s="4" t="s">
        <v>174</v>
      </c>
      <c r="C53" s="3"/>
      <c r="D53" s="3" t="s">
        <v>66</v>
      </c>
      <c r="E53" s="4" t="s">
        <v>67</v>
      </c>
      <c r="F53" s="4" t="s">
        <v>69</v>
      </c>
      <c r="G53" s="4" t="s">
        <v>134</v>
      </c>
      <c r="H53" s="4" t="s">
        <v>115</v>
      </c>
      <c r="I53" s="4" t="s">
        <v>134</v>
      </c>
      <c r="J53" s="4" t="s">
        <v>115</v>
      </c>
      <c r="K53" s="4" t="s">
        <v>68</v>
      </c>
      <c r="L53" s="4" t="s">
        <v>69</v>
      </c>
      <c r="M53" s="3" t="s">
        <v>126</v>
      </c>
      <c r="N53" s="3">
        <v>339224.0</v>
      </c>
      <c r="O53" s="3" t="s">
        <v>75</v>
      </c>
      <c r="P53" s="3" t="s">
        <v>102</v>
      </c>
      <c r="Q53" s="3">
        <v>261283.0</v>
      </c>
      <c r="R53" s="3">
        <v>37645.0</v>
      </c>
      <c r="S53" s="3">
        <v>223638.0</v>
      </c>
      <c r="T53" s="3" t="s">
        <v>75</v>
      </c>
      <c r="U53" s="3" t="s">
        <v>175</v>
      </c>
      <c r="V53" s="3">
        <v>73.0</v>
      </c>
      <c r="W53" s="3" t="s">
        <v>64</v>
      </c>
      <c r="X53" s="3" t="s">
        <v>617</v>
      </c>
      <c r="Y53" s="3" t="s">
        <v>66</v>
      </c>
      <c r="Z53" s="3" t="s">
        <v>97</v>
      </c>
      <c r="AA53" s="3" t="s">
        <v>78</v>
      </c>
      <c r="AB53" s="3"/>
      <c r="AC53" s="3"/>
      <c r="AD53" s="3" t="s">
        <v>603</v>
      </c>
      <c r="AE53" s="3" t="s">
        <v>83</v>
      </c>
      <c r="AF53" s="3">
        <v>1.11</v>
      </c>
      <c r="AG53" s="3">
        <v>0.98</v>
      </c>
      <c r="AH53" s="3">
        <v>1.26</v>
      </c>
      <c r="AI53" s="3">
        <v>0.09</v>
      </c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 t="s">
        <v>83</v>
      </c>
      <c r="AV53" s="3">
        <v>1.11</v>
      </c>
      <c r="AW53" s="3">
        <v>0.98</v>
      </c>
      <c r="AX53" s="3">
        <v>1.26</v>
      </c>
      <c r="AY53" s="3"/>
    </row>
    <row r="54" ht="17.25" customHeight="1">
      <c r="A54" s="3">
        <v>2019.0</v>
      </c>
      <c r="B54" s="4" t="s">
        <v>174</v>
      </c>
      <c r="C54" s="5" t="s">
        <v>64</v>
      </c>
      <c r="D54" s="3" t="s">
        <v>90</v>
      </c>
      <c r="E54" s="4" t="s">
        <v>67</v>
      </c>
      <c r="F54" s="4" t="s">
        <v>69</v>
      </c>
      <c r="G54" s="4" t="s">
        <v>134</v>
      </c>
      <c r="H54" s="4" t="s">
        <v>115</v>
      </c>
      <c r="I54" s="4" t="s">
        <v>108</v>
      </c>
      <c r="J54" s="4" t="s">
        <v>109</v>
      </c>
      <c r="K54" s="4" t="s">
        <v>68</v>
      </c>
      <c r="L54" s="4" t="s">
        <v>69</v>
      </c>
      <c r="M54" s="3" t="s">
        <v>126</v>
      </c>
      <c r="N54" s="3">
        <v>339224.0</v>
      </c>
      <c r="O54" s="3" t="s">
        <v>75</v>
      </c>
      <c r="P54" s="3" t="s">
        <v>102</v>
      </c>
      <c r="Q54" s="3">
        <v>143238.0</v>
      </c>
      <c r="R54" s="3">
        <v>97647.0</v>
      </c>
      <c r="S54" s="3">
        <v>45591.0</v>
      </c>
      <c r="T54" s="3" t="s">
        <v>75</v>
      </c>
      <c r="U54" s="3" t="s">
        <v>177</v>
      </c>
      <c r="V54" s="3">
        <v>73.0</v>
      </c>
      <c r="W54" s="3" t="s">
        <v>64</v>
      </c>
      <c r="X54" s="3" t="s">
        <v>617</v>
      </c>
      <c r="Y54" s="3" t="s">
        <v>602</v>
      </c>
      <c r="Z54" s="3" t="s">
        <v>97</v>
      </c>
      <c r="AA54" s="3" t="s">
        <v>78</v>
      </c>
      <c r="AB54" s="3"/>
      <c r="AC54" s="3"/>
      <c r="AD54" s="3" t="s">
        <v>98</v>
      </c>
      <c r="AE54" s="3" t="s">
        <v>83</v>
      </c>
      <c r="AF54" s="3">
        <v>1.1</v>
      </c>
      <c r="AG54" s="3">
        <v>0.98</v>
      </c>
      <c r="AH54" s="3">
        <v>1.22</v>
      </c>
      <c r="AI54" s="3">
        <v>0.1</v>
      </c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 t="s">
        <v>83</v>
      </c>
      <c r="AV54" s="3">
        <v>1.1</v>
      </c>
      <c r="AW54" s="3">
        <v>0.98</v>
      </c>
      <c r="AX54" s="3">
        <v>1.22</v>
      </c>
      <c r="AY54" s="3"/>
    </row>
    <row r="55" ht="17.25" customHeight="1">
      <c r="A55" s="3">
        <v>2019.0</v>
      </c>
      <c r="B55" s="4" t="s">
        <v>174</v>
      </c>
      <c r="C55" s="3"/>
      <c r="D55" s="3" t="s">
        <v>66</v>
      </c>
      <c r="E55" s="4" t="s">
        <v>67</v>
      </c>
      <c r="F55" s="4" t="s">
        <v>178</v>
      </c>
      <c r="G55" s="4" t="s">
        <v>134</v>
      </c>
      <c r="H55" s="4" t="s">
        <v>115</v>
      </c>
      <c r="I55" s="4" t="s">
        <v>134</v>
      </c>
      <c r="J55" s="4" t="s">
        <v>115</v>
      </c>
      <c r="K55" s="4" t="s">
        <v>68</v>
      </c>
      <c r="L55" s="4" t="s">
        <v>69</v>
      </c>
      <c r="M55" s="3" t="s">
        <v>126</v>
      </c>
      <c r="N55" s="3">
        <v>339224.0</v>
      </c>
      <c r="O55" s="3" t="s">
        <v>75</v>
      </c>
      <c r="P55" s="3" t="s">
        <v>124</v>
      </c>
      <c r="Q55" s="3">
        <v>213919.0</v>
      </c>
      <c r="R55" s="3">
        <v>27277.0</v>
      </c>
      <c r="S55" s="3">
        <v>186642.0</v>
      </c>
      <c r="T55" s="3" t="s">
        <v>75</v>
      </c>
      <c r="U55" s="3" t="s">
        <v>118</v>
      </c>
      <c r="V55" s="3">
        <v>73.0</v>
      </c>
      <c r="W55" s="3" t="s">
        <v>64</v>
      </c>
      <c r="X55" s="3" t="s">
        <v>617</v>
      </c>
      <c r="Y55" s="3" t="s">
        <v>66</v>
      </c>
      <c r="Z55" s="3" t="s">
        <v>97</v>
      </c>
      <c r="AA55" s="3" t="s">
        <v>78</v>
      </c>
      <c r="AB55" s="3"/>
      <c r="AC55" s="3"/>
      <c r="AD55" s="3" t="s">
        <v>603</v>
      </c>
      <c r="AE55" s="3" t="s">
        <v>83</v>
      </c>
      <c r="AF55" s="3">
        <v>1.06</v>
      </c>
      <c r="AG55" s="3">
        <v>0.91</v>
      </c>
      <c r="AH55" s="3">
        <v>1.23</v>
      </c>
      <c r="AI55" s="3">
        <v>0.49</v>
      </c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 t="s">
        <v>83</v>
      </c>
      <c r="AV55" s="3">
        <v>1.06</v>
      </c>
      <c r="AW55" s="3">
        <v>0.91</v>
      </c>
      <c r="AX55" s="3">
        <v>1.23</v>
      </c>
      <c r="AY55" s="3"/>
    </row>
    <row r="56" ht="17.25" customHeight="1">
      <c r="A56" s="3">
        <v>2019.0</v>
      </c>
      <c r="B56" s="4" t="s">
        <v>174</v>
      </c>
      <c r="C56" s="3"/>
      <c r="D56" s="3" t="s">
        <v>66</v>
      </c>
      <c r="E56" s="4" t="s">
        <v>67</v>
      </c>
      <c r="F56" s="4" t="s">
        <v>179</v>
      </c>
      <c r="G56" s="4" t="s">
        <v>134</v>
      </c>
      <c r="H56" s="4" t="s">
        <v>115</v>
      </c>
      <c r="I56" s="4" t="s">
        <v>134</v>
      </c>
      <c r="J56" s="4" t="s">
        <v>115</v>
      </c>
      <c r="K56" s="4" t="s">
        <v>68</v>
      </c>
      <c r="L56" s="4" t="s">
        <v>69</v>
      </c>
      <c r="M56" s="3" t="s">
        <v>126</v>
      </c>
      <c r="N56" s="3">
        <v>339224.0</v>
      </c>
      <c r="O56" s="3" t="s">
        <v>75</v>
      </c>
      <c r="P56" s="3" t="s">
        <v>124</v>
      </c>
      <c r="Q56" s="3">
        <v>193896.0</v>
      </c>
      <c r="R56" s="3">
        <v>7254.0</v>
      </c>
      <c r="S56" s="3">
        <v>186642.0</v>
      </c>
      <c r="T56" s="3" t="s">
        <v>75</v>
      </c>
      <c r="U56" s="3" t="s">
        <v>118</v>
      </c>
      <c r="V56" s="3">
        <v>73.0</v>
      </c>
      <c r="W56" s="3" t="s">
        <v>64</v>
      </c>
      <c r="X56" s="3" t="s">
        <v>617</v>
      </c>
      <c r="Y56" s="3" t="s">
        <v>66</v>
      </c>
      <c r="Z56" s="3" t="s">
        <v>97</v>
      </c>
      <c r="AA56" s="3" t="s">
        <v>78</v>
      </c>
      <c r="AB56" s="3"/>
      <c r="AC56" s="3"/>
      <c r="AD56" s="3" t="s">
        <v>603</v>
      </c>
      <c r="AE56" s="3" t="s">
        <v>83</v>
      </c>
      <c r="AF56" s="3">
        <v>1.21</v>
      </c>
      <c r="AG56" s="3">
        <v>0.92</v>
      </c>
      <c r="AH56" s="3">
        <v>1.61</v>
      </c>
      <c r="AI56" s="3">
        <v>0.18</v>
      </c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 t="s">
        <v>83</v>
      </c>
      <c r="AV56" s="3">
        <v>1.21</v>
      </c>
      <c r="AW56" s="3">
        <v>0.92</v>
      </c>
      <c r="AX56" s="3">
        <v>1.61</v>
      </c>
      <c r="AY56" s="3"/>
    </row>
    <row r="57" ht="17.25" customHeight="1">
      <c r="A57" s="3">
        <v>2020.0</v>
      </c>
      <c r="B57" s="4" t="s">
        <v>63</v>
      </c>
      <c r="C57" s="3"/>
      <c r="D57" s="3" t="s">
        <v>470</v>
      </c>
      <c r="E57" s="4" t="s">
        <v>592</v>
      </c>
      <c r="F57" s="3" t="s">
        <v>200</v>
      </c>
      <c r="G57" s="4" t="s">
        <v>593</v>
      </c>
      <c r="H57" s="4" t="s">
        <v>71</v>
      </c>
      <c r="I57" s="4" t="s">
        <v>70</v>
      </c>
      <c r="J57" s="4" t="s">
        <v>71</v>
      </c>
      <c r="K57" s="4" t="s">
        <v>68</v>
      </c>
      <c r="L57" s="4" t="s">
        <v>69</v>
      </c>
      <c r="M57" s="3" t="s">
        <v>72</v>
      </c>
      <c r="N57" s="3">
        <v>8867.0</v>
      </c>
      <c r="O57" s="3" t="s">
        <v>594</v>
      </c>
      <c r="P57" s="3" t="s">
        <v>595</v>
      </c>
      <c r="Q57" s="3">
        <v>9738.0</v>
      </c>
      <c r="R57" s="3"/>
      <c r="S57" s="3"/>
      <c r="T57" s="3" t="s">
        <v>594</v>
      </c>
      <c r="U57" s="3" t="s">
        <v>76</v>
      </c>
      <c r="V57" s="3">
        <v>32.0</v>
      </c>
      <c r="W57" s="3" t="s">
        <v>64</v>
      </c>
      <c r="X57" s="3" t="s">
        <v>617</v>
      </c>
      <c r="Y57" s="3" t="s">
        <v>66</v>
      </c>
      <c r="Z57" s="3" t="s">
        <v>597</v>
      </c>
      <c r="AA57" s="3" t="s">
        <v>146</v>
      </c>
      <c r="AB57" s="3">
        <v>4.83</v>
      </c>
      <c r="AC57" s="3">
        <v>1.61</v>
      </c>
      <c r="AD57" s="3" t="s">
        <v>79</v>
      </c>
      <c r="AE57" s="3" t="s">
        <v>80</v>
      </c>
      <c r="AF57" s="3">
        <v>0.046</v>
      </c>
      <c r="AG57" s="3"/>
      <c r="AH57" s="3"/>
      <c r="AI57" s="3" t="s">
        <v>619</v>
      </c>
      <c r="AJ57" s="3"/>
      <c r="AK57" s="3">
        <v>0.023</v>
      </c>
      <c r="AL57" s="3">
        <f t="shared" ref="AL57:AL58" si="25">(AF57/AC57)*AB57</f>
        <v>0.138</v>
      </c>
      <c r="AM57" s="3">
        <f t="shared" ref="AM57:AM58" si="26">((AF57-1.96*AK57)/AC57)*AB57</f>
        <v>0.00276</v>
      </c>
      <c r="AN57" s="3">
        <f t="shared" ref="AN57:AN58" si="27">((AF57+1.96*AK57)/AC57)*AB57</f>
        <v>0.27324</v>
      </c>
      <c r="AO57" s="3">
        <f t="shared" ref="AO57:AQ57" si="23">AL57*1.81</f>
        <v>0.24978</v>
      </c>
      <c r="AP57" s="3">
        <f t="shared" si="23"/>
        <v>0.0049956</v>
      </c>
      <c r="AQ57" s="3">
        <f t="shared" si="23"/>
        <v>0.4945644</v>
      </c>
      <c r="AR57" s="3">
        <f t="shared" ref="AR57:AT57" si="24">EXP(AO57)</f>
        <v>1.283742962</v>
      </c>
      <c r="AS57" s="3">
        <f t="shared" si="24"/>
        <v>1.005008099</v>
      </c>
      <c r="AT57" s="3">
        <f t="shared" si="24"/>
        <v>1.639783794</v>
      </c>
      <c r="AU57" s="3" t="s">
        <v>83</v>
      </c>
      <c r="AV57" s="3">
        <v>1.2837429621672067</v>
      </c>
      <c r="AW57" s="3">
        <v>1.0050080988140377</v>
      </c>
      <c r="AX57" s="3">
        <v>1.639783793641619</v>
      </c>
      <c r="AY57" s="3"/>
    </row>
    <row r="58" ht="17.25" customHeight="1">
      <c r="A58" s="3">
        <v>2020.0</v>
      </c>
      <c r="B58" s="3" t="s">
        <v>63</v>
      </c>
      <c r="C58" s="3"/>
      <c r="D58" s="3" t="s">
        <v>470</v>
      </c>
      <c r="E58" s="3" t="s">
        <v>599</v>
      </c>
      <c r="F58" s="3" t="s">
        <v>200</v>
      </c>
      <c r="G58" s="4" t="s">
        <v>600</v>
      </c>
      <c r="H58" s="4" t="s">
        <v>85</v>
      </c>
      <c r="I58" s="4" t="s">
        <v>84</v>
      </c>
      <c r="J58" s="4" t="s">
        <v>85</v>
      </c>
      <c r="K58" s="4" t="s">
        <v>68</v>
      </c>
      <c r="L58" s="4" t="s">
        <v>69</v>
      </c>
      <c r="M58" s="3" t="s">
        <v>126</v>
      </c>
      <c r="N58" s="3">
        <v>4928.0</v>
      </c>
      <c r="O58" s="3" t="s">
        <v>75</v>
      </c>
      <c r="P58" s="3" t="s">
        <v>604</v>
      </c>
      <c r="Q58" s="3">
        <v>4928.0</v>
      </c>
      <c r="R58" s="3"/>
      <c r="S58" s="3"/>
      <c r="T58" s="3" t="s">
        <v>75</v>
      </c>
      <c r="U58" s="3" t="s">
        <v>87</v>
      </c>
      <c r="V58" s="3">
        <v>32.0</v>
      </c>
      <c r="W58" s="3" t="s">
        <v>64</v>
      </c>
      <c r="X58" s="3" t="s">
        <v>617</v>
      </c>
      <c r="Y58" s="3" t="s">
        <v>66</v>
      </c>
      <c r="Z58" s="3" t="s">
        <v>597</v>
      </c>
      <c r="AA58" s="3" t="s">
        <v>146</v>
      </c>
      <c r="AB58" s="3">
        <v>6.49</v>
      </c>
      <c r="AC58" s="3">
        <v>4.31</v>
      </c>
      <c r="AD58" s="3" t="s">
        <v>79</v>
      </c>
      <c r="AE58" s="3" t="s">
        <v>80</v>
      </c>
      <c r="AF58" s="3">
        <v>0.02</v>
      </c>
      <c r="AG58" s="3"/>
      <c r="AH58" s="3"/>
      <c r="AI58" s="3" t="s">
        <v>88</v>
      </c>
      <c r="AJ58" s="3"/>
      <c r="AK58" s="3">
        <v>0.053</v>
      </c>
      <c r="AL58" s="3">
        <f t="shared" si="25"/>
        <v>0.03011600928</v>
      </c>
      <c r="AM58" s="3">
        <f t="shared" si="26"/>
        <v>-0.1263065429</v>
      </c>
      <c r="AN58" s="3">
        <f t="shared" si="27"/>
        <v>0.1865385615</v>
      </c>
      <c r="AO58" s="3">
        <f t="shared" ref="AO58:AQ58" si="28">AL58*1.81</f>
        <v>0.0545099768</v>
      </c>
      <c r="AP58" s="3">
        <f t="shared" si="28"/>
        <v>-0.2286148427</v>
      </c>
      <c r="AQ58" s="3">
        <f t="shared" si="28"/>
        <v>0.3376347963</v>
      </c>
      <c r="AR58" s="3">
        <f t="shared" ref="AR58:AT58" si="29">EXP(AO58)</f>
        <v>1.056023012</v>
      </c>
      <c r="AS58" s="3">
        <f t="shared" si="29"/>
        <v>0.7956349191</v>
      </c>
      <c r="AT58" s="3">
        <f t="shared" si="29"/>
        <v>1.40162853</v>
      </c>
      <c r="AU58" s="3" t="s">
        <v>83</v>
      </c>
      <c r="AV58" s="3">
        <v>1.0560230120895955</v>
      </c>
      <c r="AW58" s="3">
        <v>0.7956349191020378</v>
      </c>
      <c r="AX58" s="3">
        <v>1.401628529981303</v>
      </c>
      <c r="AY58" s="3"/>
    </row>
    <row r="59" ht="17.25" customHeight="1">
      <c r="A59" s="3">
        <v>2021.0</v>
      </c>
      <c r="B59" s="4" t="s">
        <v>112</v>
      </c>
      <c r="C59" s="5" t="s">
        <v>64</v>
      </c>
      <c r="D59" s="3" t="s">
        <v>602</v>
      </c>
      <c r="E59" s="4" t="s">
        <v>67</v>
      </c>
      <c r="F59" s="4" t="s">
        <v>113</v>
      </c>
      <c r="G59" s="4" t="s">
        <v>92</v>
      </c>
      <c r="H59" s="3" t="s">
        <v>93</v>
      </c>
      <c r="I59" s="4" t="s">
        <v>114</v>
      </c>
      <c r="J59" s="4" t="s">
        <v>115</v>
      </c>
      <c r="K59" s="4" t="s">
        <v>68</v>
      </c>
      <c r="L59" s="4" t="s">
        <v>69</v>
      </c>
      <c r="M59" s="3" t="s">
        <v>72</v>
      </c>
      <c r="N59" s="3">
        <v>339224.0</v>
      </c>
      <c r="O59" s="3" t="s">
        <v>75</v>
      </c>
      <c r="P59" s="3" t="s">
        <v>116</v>
      </c>
      <c r="Q59" s="3">
        <v>145668.0</v>
      </c>
      <c r="R59" s="3" t="s">
        <v>117</v>
      </c>
      <c r="S59" s="3" t="s">
        <v>117</v>
      </c>
      <c r="T59" s="3" t="s">
        <v>75</v>
      </c>
      <c r="U59" s="3" t="s">
        <v>118</v>
      </c>
      <c r="V59" s="3">
        <v>72.0</v>
      </c>
      <c r="W59" s="3" t="s">
        <v>64</v>
      </c>
      <c r="X59" s="3" t="s">
        <v>617</v>
      </c>
      <c r="Y59" s="3" t="s">
        <v>602</v>
      </c>
      <c r="Z59" s="3" t="s">
        <v>97</v>
      </c>
      <c r="AA59" s="3"/>
      <c r="AB59" s="3"/>
      <c r="AC59" s="3"/>
      <c r="AD59" s="3"/>
      <c r="AE59" s="3" t="s">
        <v>80</v>
      </c>
      <c r="AF59" s="3">
        <v>-0.147</v>
      </c>
      <c r="AG59" s="3"/>
      <c r="AH59" s="3"/>
      <c r="AI59" s="8">
        <v>0.576</v>
      </c>
      <c r="AJ59" s="3"/>
      <c r="AK59" s="3">
        <v>0.263</v>
      </c>
      <c r="AL59" s="3"/>
      <c r="AM59" s="3"/>
      <c r="AN59" s="3"/>
      <c r="AO59" s="3">
        <f t="shared" ref="AO59:AO61" si="31">AF59*1.81</f>
        <v>-0.26607</v>
      </c>
      <c r="AP59" s="3">
        <f>(AF59-1.96*AK59)*1.81</f>
        <v>-1.1990888</v>
      </c>
      <c r="AQ59" s="3">
        <f>(AF59+1.96*AK59)*1.81</f>
        <v>0.6669488</v>
      </c>
      <c r="AR59" s="3">
        <f t="shared" ref="AR59:AT59" si="30">EXP(AO59)</f>
        <v>0.7663854786</v>
      </c>
      <c r="AS59" s="3">
        <f t="shared" si="30"/>
        <v>0.3014687852</v>
      </c>
      <c r="AT59" s="3">
        <f t="shared" si="30"/>
        <v>1.948283639</v>
      </c>
      <c r="AU59" s="3" t="s">
        <v>83</v>
      </c>
      <c r="AV59" s="3">
        <v>0.7663854786398261</v>
      </c>
      <c r="AW59" s="3">
        <v>0.30146878515466785</v>
      </c>
      <c r="AX59" s="3">
        <v>1.9482836392784695</v>
      </c>
      <c r="AY59" s="3"/>
    </row>
    <row r="60" ht="17.25" customHeight="1">
      <c r="A60" s="3">
        <v>2021.0</v>
      </c>
      <c r="B60" s="4" t="s">
        <v>112</v>
      </c>
      <c r="C60" s="3"/>
      <c r="D60" s="3" t="s">
        <v>66</v>
      </c>
      <c r="E60" s="4" t="s">
        <v>67</v>
      </c>
      <c r="F60" s="4" t="s">
        <v>113</v>
      </c>
      <c r="G60" s="4" t="s">
        <v>114</v>
      </c>
      <c r="H60" s="4" t="s">
        <v>115</v>
      </c>
      <c r="I60" s="4" t="s">
        <v>114</v>
      </c>
      <c r="J60" s="4" t="s">
        <v>115</v>
      </c>
      <c r="K60" s="4" t="s">
        <v>68</v>
      </c>
      <c r="L60" s="4" t="s">
        <v>69</v>
      </c>
      <c r="M60" s="3" t="s">
        <v>126</v>
      </c>
      <c r="N60" s="3">
        <v>339224.0</v>
      </c>
      <c r="O60" s="3" t="s">
        <v>75</v>
      </c>
      <c r="P60" s="3" t="s">
        <v>116</v>
      </c>
      <c r="Q60" s="3">
        <v>124275.0</v>
      </c>
      <c r="R60" s="3" t="s">
        <v>117</v>
      </c>
      <c r="S60" s="3" t="s">
        <v>117</v>
      </c>
      <c r="T60" s="3" t="s">
        <v>75</v>
      </c>
      <c r="U60" s="3" t="s">
        <v>118</v>
      </c>
      <c r="V60" s="3">
        <v>72.0</v>
      </c>
      <c r="W60" s="3" t="s">
        <v>64</v>
      </c>
      <c r="X60" s="3" t="s">
        <v>617</v>
      </c>
      <c r="Y60" s="3" t="s">
        <v>66</v>
      </c>
      <c r="Z60" s="3" t="s">
        <v>97</v>
      </c>
      <c r="AA60" s="3"/>
      <c r="AB60" s="3"/>
      <c r="AC60" s="3"/>
      <c r="AD60" s="3" t="s">
        <v>127</v>
      </c>
      <c r="AE60" s="3" t="s">
        <v>80</v>
      </c>
      <c r="AF60" s="3">
        <v>0.354</v>
      </c>
      <c r="AG60" s="3">
        <v>0.107</v>
      </c>
      <c r="AH60" s="3">
        <v>0.601</v>
      </c>
      <c r="AI60" s="3">
        <v>0.005</v>
      </c>
      <c r="AJ60" s="3"/>
      <c r="AK60" s="3"/>
      <c r="AL60" s="3"/>
      <c r="AM60" s="3"/>
      <c r="AN60" s="3"/>
      <c r="AO60" s="3">
        <f t="shared" si="31"/>
        <v>0.64074</v>
      </c>
      <c r="AP60" s="3">
        <f t="shared" ref="AP60:AQ60" si="32">(AG60)*1.81</f>
        <v>0.19367</v>
      </c>
      <c r="AQ60" s="3">
        <f t="shared" si="32"/>
        <v>1.08781</v>
      </c>
      <c r="AR60" s="3">
        <f t="shared" ref="AR60:AT60" si="33">EXP(AO60)</f>
        <v>1.897884795</v>
      </c>
      <c r="AS60" s="3">
        <f t="shared" si="33"/>
        <v>1.213695697</v>
      </c>
      <c r="AT60" s="3">
        <f t="shared" si="33"/>
        <v>2.96776754</v>
      </c>
      <c r="AU60" s="3" t="s">
        <v>83</v>
      </c>
      <c r="AV60" s="3">
        <v>1.8978847945402086</v>
      </c>
      <c r="AW60" s="3">
        <v>1.213695697283129</v>
      </c>
      <c r="AX60" s="3">
        <v>2.967767539598247</v>
      </c>
      <c r="AY60" s="3"/>
    </row>
    <row r="61" ht="17.25" customHeight="1">
      <c r="A61" s="3">
        <v>2021.0</v>
      </c>
      <c r="B61" s="4" t="s">
        <v>112</v>
      </c>
      <c r="C61" s="3"/>
      <c r="D61" s="3" t="s">
        <v>602</v>
      </c>
      <c r="E61" s="4" t="s">
        <v>67</v>
      </c>
      <c r="F61" s="4" t="s">
        <v>230</v>
      </c>
      <c r="G61" s="4" t="s">
        <v>92</v>
      </c>
      <c r="H61" s="3" t="s">
        <v>93</v>
      </c>
      <c r="I61" s="4" t="s">
        <v>114</v>
      </c>
      <c r="J61" s="4" t="s">
        <v>115</v>
      </c>
      <c r="K61" s="4" t="s">
        <v>68</v>
      </c>
      <c r="L61" s="4" t="s">
        <v>69</v>
      </c>
      <c r="M61" s="3" t="s">
        <v>72</v>
      </c>
      <c r="N61" s="3">
        <v>339224.0</v>
      </c>
      <c r="O61" s="3" t="s">
        <v>75</v>
      </c>
      <c r="P61" s="3" t="s">
        <v>116</v>
      </c>
      <c r="Q61" s="3">
        <v>145668.0</v>
      </c>
      <c r="R61" s="3" t="s">
        <v>117</v>
      </c>
      <c r="S61" s="3" t="s">
        <v>117</v>
      </c>
      <c r="T61" s="3" t="s">
        <v>75</v>
      </c>
      <c r="U61" s="3" t="s">
        <v>118</v>
      </c>
      <c r="V61" s="3">
        <v>72.0</v>
      </c>
      <c r="W61" s="3" t="s">
        <v>64</v>
      </c>
      <c r="X61" s="3" t="s">
        <v>617</v>
      </c>
      <c r="Y61" s="3" t="s">
        <v>602</v>
      </c>
      <c r="Z61" s="3" t="s">
        <v>97</v>
      </c>
      <c r="AA61" s="3"/>
      <c r="AB61" s="3"/>
      <c r="AC61" s="3"/>
      <c r="AD61" s="3"/>
      <c r="AE61" s="3" t="s">
        <v>80</v>
      </c>
      <c r="AF61" s="3">
        <v>0.205</v>
      </c>
      <c r="AG61" s="3"/>
      <c r="AH61" s="3"/>
      <c r="AI61" s="8">
        <v>0.291</v>
      </c>
      <c r="AJ61" s="3"/>
      <c r="AK61" s="3">
        <v>0.192</v>
      </c>
      <c r="AL61" s="3"/>
      <c r="AM61" s="3"/>
      <c r="AN61" s="3"/>
      <c r="AO61" s="3">
        <f t="shared" si="31"/>
        <v>0.37105</v>
      </c>
      <c r="AP61" s="3">
        <f>(AF61-1.96*AK61)*1.81</f>
        <v>-0.3100892</v>
      </c>
      <c r="AQ61" s="3">
        <f>(AF61+1.96*AK61)*1.81</f>
        <v>1.0521892</v>
      </c>
      <c r="AR61" s="3">
        <f t="shared" ref="AR61:AT61" si="34">EXP(AO61)</f>
        <v>1.449255534</v>
      </c>
      <c r="AS61" s="3">
        <f t="shared" si="34"/>
        <v>0.7333815357</v>
      </c>
      <c r="AT61" s="3">
        <f t="shared" si="34"/>
        <v>2.863913941</v>
      </c>
      <c r="AU61" s="3" t="s">
        <v>83</v>
      </c>
      <c r="AV61" s="3">
        <v>1.449255534351823</v>
      </c>
      <c r="AW61" s="3">
        <v>0.733381535673594</v>
      </c>
      <c r="AX61" s="3">
        <v>2.8639139406751934</v>
      </c>
      <c r="AY61" s="3"/>
    </row>
    <row r="62" ht="17.25" customHeight="1">
      <c r="A62" s="3">
        <v>2023.0</v>
      </c>
      <c r="B62" s="3" t="s">
        <v>275</v>
      </c>
      <c r="C62" s="5" t="s">
        <v>64</v>
      </c>
      <c r="D62" s="3" t="s">
        <v>470</v>
      </c>
      <c r="E62" s="3" t="s">
        <v>68</v>
      </c>
      <c r="F62" s="3" t="s">
        <v>122</v>
      </c>
      <c r="G62" s="3" t="s">
        <v>276</v>
      </c>
      <c r="H62" s="3" t="s">
        <v>277</v>
      </c>
      <c r="I62" s="3" t="s">
        <v>276</v>
      </c>
      <c r="J62" s="3" t="s">
        <v>277</v>
      </c>
      <c r="K62" s="4" t="s">
        <v>68</v>
      </c>
      <c r="L62" s="4" t="s">
        <v>69</v>
      </c>
      <c r="M62" s="3" t="s">
        <v>126</v>
      </c>
      <c r="N62" s="3">
        <v>100377.0</v>
      </c>
      <c r="O62" s="3" t="s">
        <v>260</v>
      </c>
      <c r="P62" s="3" t="s">
        <v>102</v>
      </c>
      <c r="Q62" s="3">
        <v>100377.0</v>
      </c>
      <c r="R62" s="3" t="s">
        <v>280</v>
      </c>
      <c r="S62" s="3">
        <v>96979.0</v>
      </c>
      <c r="T62" s="3" t="s">
        <v>260</v>
      </c>
      <c r="U62" s="3" t="s">
        <v>281</v>
      </c>
      <c r="V62" s="3"/>
      <c r="W62" s="3" t="s">
        <v>64</v>
      </c>
      <c r="X62" s="3" t="s">
        <v>596</v>
      </c>
      <c r="Y62" s="3" t="s">
        <v>66</v>
      </c>
      <c r="Z62" s="3" t="s">
        <v>97</v>
      </c>
      <c r="AA62" s="3" t="s">
        <v>78</v>
      </c>
      <c r="AB62" s="3"/>
      <c r="AC62" s="3"/>
      <c r="AD62" s="3" t="s">
        <v>98</v>
      </c>
      <c r="AE62" s="3" t="s">
        <v>83</v>
      </c>
      <c r="AF62" s="3">
        <v>0.92</v>
      </c>
      <c r="AG62" s="3">
        <v>0.73</v>
      </c>
      <c r="AH62" s="3">
        <v>1.17</v>
      </c>
      <c r="AI62" s="3">
        <v>0.508</v>
      </c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 t="s">
        <v>83</v>
      </c>
      <c r="AV62" s="3">
        <v>0.92</v>
      </c>
      <c r="AW62" s="3">
        <v>0.73</v>
      </c>
      <c r="AX62" s="3">
        <v>1.17</v>
      </c>
      <c r="AY62" s="3"/>
    </row>
    <row r="63" ht="17.25" customHeight="1">
      <c r="A63" s="3">
        <v>2023.0</v>
      </c>
      <c r="B63" s="3" t="s">
        <v>275</v>
      </c>
      <c r="C63" s="5" t="s">
        <v>64</v>
      </c>
      <c r="D63" s="3" t="s">
        <v>470</v>
      </c>
      <c r="E63" s="3" t="s">
        <v>68</v>
      </c>
      <c r="F63" s="3" t="s">
        <v>122</v>
      </c>
      <c r="G63" s="3" t="s">
        <v>276</v>
      </c>
      <c r="H63" s="3" t="s">
        <v>277</v>
      </c>
      <c r="I63" s="3" t="s">
        <v>276</v>
      </c>
      <c r="J63" s="3" t="s">
        <v>277</v>
      </c>
      <c r="K63" s="4" t="s">
        <v>68</v>
      </c>
      <c r="L63" s="4" t="s">
        <v>69</v>
      </c>
      <c r="M63" s="3" t="s">
        <v>126</v>
      </c>
      <c r="N63" s="3">
        <v>100377.0</v>
      </c>
      <c r="O63" s="3" t="s">
        <v>260</v>
      </c>
      <c r="P63" s="3" t="s">
        <v>102</v>
      </c>
      <c r="Q63" s="3">
        <v>100377.0</v>
      </c>
      <c r="R63" s="3" t="s">
        <v>280</v>
      </c>
      <c r="S63" s="3">
        <v>96979.0</v>
      </c>
      <c r="T63" s="3" t="s">
        <v>260</v>
      </c>
      <c r="U63" s="3" t="s">
        <v>281</v>
      </c>
      <c r="V63" s="3"/>
      <c r="W63" s="3" t="s">
        <v>64</v>
      </c>
      <c r="X63" s="3" t="s">
        <v>617</v>
      </c>
      <c r="Y63" s="3" t="s">
        <v>66</v>
      </c>
      <c r="Z63" s="3" t="s">
        <v>97</v>
      </c>
      <c r="AA63" s="3" t="s">
        <v>78</v>
      </c>
      <c r="AB63" s="3"/>
      <c r="AC63" s="3"/>
      <c r="AD63" s="3" t="s">
        <v>98</v>
      </c>
      <c r="AE63" s="3" t="s">
        <v>83</v>
      </c>
      <c r="AF63" s="3">
        <v>0.53</v>
      </c>
      <c r="AG63" s="3">
        <v>0.35</v>
      </c>
      <c r="AH63" s="3">
        <v>0.81</v>
      </c>
      <c r="AI63" s="8">
        <v>0.003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 t="s">
        <v>83</v>
      </c>
      <c r="AV63" s="3">
        <v>0.53</v>
      </c>
      <c r="AW63" s="3">
        <v>0.35</v>
      </c>
      <c r="AX63" s="3">
        <v>0.81</v>
      </c>
      <c r="AY63" s="3"/>
    </row>
    <row r="64" ht="17.25" customHeight="1">
      <c r="A64" s="30">
        <v>2021.0</v>
      </c>
      <c r="B64" s="31" t="s">
        <v>112</v>
      </c>
      <c r="C64" s="30"/>
      <c r="D64" s="30" t="s">
        <v>602</v>
      </c>
      <c r="E64" s="31" t="s">
        <v>67</v>
      </c>
      <c r="F64" s="31" t="s">
        <v>328</v>
      </c>
      <c r="G64" s="31" t="s">
        <v>92</v>
      </c>
      <c r="H64" s="30" t="s">
        <v>93</v>
      </c>
      <c r="I64" s="31" t="s">
        <v>114</v>
      </c>
      <c r="J64" s="31" t="s">
        <v>115</v>
      </c>
      <c r="K64" s="31" t="s">
        <v>68</v>
      </c>
      <c r="L64" s="31" t="s">
        <v>327</v>
      </c>
      <c r="M64" s="30" t="s">
        <v>126</v>
      </c>
      <c r="N64" s="30">
        <v>339224.0</v>
      </c>
      <c r="O64" s="30" t="s">
        <v>75</v>
      </c>
      <c r="P64" s="30" t="s">
        <v>116</v>
      </c>
      <c r="Q64" s="30">
        <v>96642.0</v>
      </c>
      <c r="R64" s="30">
        <v>1844.0</v>
      </c>
      <c r="S64" s="30">
        <v>94798.0</v>
      </c>
      <c r="T64" s="30" t="s">
        <v>75</v>
      </c>
      <c r="U64" s="30"/>
      <c r="V64" s="30">
        <v>72.0</v>
      </c>
      <c r="W64" s="30" t="s">
        <v>64</v>
      </c>
      <c r="X64" s="30" t="s">
        <v>617</v>
      </c>
      <c r="Y64" s="30" t="s">
        <v>602</v>
      </c>
      <c r="Z64" s="30" t="s">
        <v>97</v>
      </c>
      <c r="AA64" s="3" t="s">
        <v>78</v>
      </c>
      <c r="AB64" s="30"/>
      <c r="AC64" s="30"/>
      <c r="AD64" s="30"/>
      <c r="AE64" s="30" t="s">
        <v>83</v>
      </c>
      <c r="AF64" s="30">
        <v>0.98</v>
      </c>
      <c r="AG64" s="30">
        <v>0.28</v>
      </c>
      <c r="AH64" s="30">
        <v>3.44</v>
      </c>
      <c r="AI64" s="32">
        <v>0.974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 t="s">
        <v>83</v>
      </c>
      <c r="AV64" s="30">
        <v>0.98</v>
      </c>
      <c r="AW64" s="30">
        <v>0.28</v>
      </c>
      <c r="AX64" s="30">
        <v>3.44</v>
      </c>
      <c r="AY64" s="3"/>
    </row>
    <row r="65" ht="17.25" customHeight="1">
      <c r="A65" s="3">
        <v>2021.0</v>
      </c>
      <c r="B65" s="3" t="s">
        <v>112</v>
      </c>
      <c r="C65" s="3"/>
      <c r="D65" s="3" t="s">
        <v>66</v>
      </c>
      <c r="E65" s="3" t="s">
        <v>67</v>
      </c>
      <c r="F65" s="3" t="s">
        <v>329</v>
      </c>
      <c r="G65" s="3" t="s">
        <v>114</v>
      </c>
      <c r="H65" s="4" t="s">
        <v>115</v>
      </c>
      <c r="I65" s="3" t="s">
        <v>114</v>
      </c>
      <c r="J65" s="3" t="s">
        <v>115</v>
      </c>
      <c r="K65" s="3" t="s">
        <v>68</v>
      </c>
      <c r="L65" s="3" t="s">
        <v>327</v>
      </c>
      <c r="M65" s="3" t="s">
        <v>126</v>
      </c>
      <c r="N65" s="3">
        <v>339224.0</v>
      </c>
      <c r="O65" s="3" t="s">
        <v>75</v>
      </c>
      <c r="P65" s="3" t="s">
        <v>116</v>
      </c>
      <c r="Q65" s="3">
        <v>82447.0</v>
      </c>
      <c r="R65" s="3">
        <v>6163.0</v>
      </c>
      <c r="S65" s="3">
        <v>76284.0</v>
      </c>
      <c r="T65" s="3" t="s">
        <v>75</v>
      </c>
      <c r="U65" s="3"/>
      <c r="V65" s="3">
        <v>72.0</v>
      </c>
      <c r="W65" s="3" t="s">
        <v>64</v>
      </c>
      <c r="X65" s="3" t="s">
        <v>617</v>
      </c>
      <c r="Y65" s="3" t="s">
        <v>66</v>
      </c>
      <c r="Z65" s="3" t="s">
        <v>97</v>
      </c>
      <c r="AA65" s="3" t="s">
        <v>78</v>
      </c>
      <c r="AB65" s="3"/>
      <c r="AC65" s="3"/>
      <c r="AD65" s="3" t="s">
        <v>127</v>
      </c>
      <c r="AE65" s="3" t="s">
        <v>83</v>
      </c>
      <c r="AF65" s="3">
        <v>1.44</v>
      </c>
      <c r="AG65" s="3">
        <v>0.97</v>
      </c>
      <c r="AH65" s="3">
        <v>2.15</v>
      </c>
      <c r="AI65" s="3">
        <v>0.07</v>
      </c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 t="s">
        <v>83</v>
      </c>
      <c r="AV65" s="3">
        <v>1.44</v>
      </c>
      <c r="AW65" s="3">
        <v>0.97</v>
      </c>
      <c r="AX65" s="3">
        <v>2.15</v>
      </c>
      <c r="AY65" s="3"/>
    </row>
    <row r="66" ht="17.25" customHeight="1">
      <c r="A66" s="3">
        <v>2021.0</v>
      </c>
      <c r="B66" s="4" t="s">
        <v>112</v>
      </c>
      <c r="C66" s="5" t="s">
        <v>64</v>
      </c>
      <c r="D66" s="3" t="s">
        <v>602</v>
      </c>
      <c r="E66" s="4" t="s">
        <v>67</v>
      </c>
      <c r="F66" s="4" t="s">
        <v>329</v>
      </c>
      <c r="G66" s="4" t="s">
        <v>92</v>
      </c>
      <c r="H66" s="3" t="s">
        <v>93</v>
      </c>
      <c r="I66" s="4" t="s">
        <v>114</v>
      </c>
      <c r="J66" s="4" t="s">
        <v>115</v>
      </c>
      <c r="K66" s="4" t="s">
        <v>68</v>
      </c>
      <c r="L66" s="4" t="s">
        <v>327</v>
      </c>
      <c r="M66" s="3" t="s">
        <v>126</v>
      </c>
      <c r="N66" s="3">
        <v>339224.0</v>
      </c>
      <c r="O66" s="3" t="s">
        <v>75</v>
      </c>
      <c r="P66" s="3" t="s">
        <v>116</v>
      </c>
      <c r="Q66" s="3">
        <v>96658.0</v>
      </c>
      <c r="R66" s="3">
        <v>7218.0</v>
      </c>
      <c r="S66" s="3">
        <v>89440.0</v>
      </c>
      <c r="T66" s="3" t="s">
        <v>75</v>
      </c>
      <c r="U66" s="3"/>
      <c r="V66" s="3">
        <v>72.0</v>
      </c>
      <c r="W66" s="3" t="s">
        <v>64</v>
      </c>
      <c r="X66" s="3" t="s">
        <v>617</v>
      </c>
      <c r="Y66" s="3" t="s">
        <v>602</v>
      </c>
      <c r="Z66" s="3" t="s">
        <v>97</v>
      </c>
      <c r="AA66" s="3" t="s">
        <v>78</v>
      </c>
      <c r="AB66" s="3"/>
      <c r="AC66" s="3"/>
      <c r="AD66" s="3"/>
      <c r="AE66" s="3" t="s">
        <v>83</v>
      </c>
      <c r="AF66" s="3">
        <v>1.04</v>
      </c>
      <c r="AG66" s="3">
        <v>1.01</v>
      </c>
      <c r="AH66" s="3">
        <v>1.08</v>
      </c>
      <c r="AI66" s="8">
        <v>0.0271</v>
      </c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 t="s">
        <v>83</v>
      </c>
      <c r="AV66" s="3">
        <v>1.04</v>
      </c>
      <c r="AW66" s="3">
        <v>1.01</v>
      </c>
      <c r="AX66" s="3">
        <v>1.08</v>
      </c>
      <c r="AY66" s="3"/>
    </row>
    <row r="67" ht="17.25" customHeight="1">
      <c r="A67" s="3">
        <v>2021.0</v>
      </c>
      <c r="B67" s="4" t="s">
        <v>112</v>
      </c>
      <c r="C67" s="3"/>
      <c r="D67" s="3" t="s">
        <v>66</v>
      </c>
      <c r="E67" s="4" t="s">
        <v>67</v>
      </c>
      <c r="F67" s="4" t="s">
        <v>328</v>
      </c>
      <c r="G67" s="4" t="s">
        <v>114</v>
      </c>
      <c r="H67" s="4" t="s">
        <v>115</v>
      </c>
      <c r="I67" s="4" t="s">
        <v>114</v>
      </c>
      <c r="J67" s="4" t="s">
        <v>115</v>
      </c>
      <c r="K67" s="4" t="s">
        <v>68</v>
      </c>
      <c r="L67" s="4" t="s">
        <v>327</v>
      </c>
      <c r="M67" s="3" t="s">
        <v>126</v>
      </c>
      <c r="N67" s="3">
        <v>339224.0</v>
      </c>
      <c r="O67" s="3" t="s">
        <v>75</v>
      </c>
      <c r="P67" s="3" t="s">
        <v>116</v>
      </c>
      <c r="Q67" s="3">
        <v>82434.0</v>
      </c>
      <c r="R67" s="3">
        <v>1573.0</v>
      </c>
      <c r="S67" s="3">
        <v>80861.0</v>
      </c>
      <c r="T67" s="3" t="s">
        <v>75</v>
      </c>
      <c r="U67" s="3"/>
      <c r="V67" s="3">
        <v>72.0</v>
      </c>
      <c r="W67" s="3" t="s">
        <v>64</v>
      </c>
      <c r="X67" s="3" t="s">
        <v>617</v>
      </c>
      <c r="Y67" s="3" t="s">
        <v>66</v>
      </c>
      <c r="Z67" s="3" t="s">
        <v>97</v>
      </c>
      <c r="AA67" s="3" t="s">
        <v>78</v>
      </c>
      <c r="AB67" s="3"/>
      <c r="AC67" s="3"/>
      <c r="AD67" s="3" t="s">
        <v>127</v>
      </c>
      <c r="AE67" s="3" t="s">
        <v>83</v>
      </c>
      <c r="AF67" s="3">
        <v>2.16</v>
      </c>
      <c r="AG67" s="3">
        <v>1.0</v>
      </c>
      <c r="AH67" s="3">
        <v>4.7</v>
      </c>
      <c r="AI67" s="3">
        <v>0.05</v>
      </c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 t="s">
        <v>83</v>
      </c>
      <c r="AV67" s="3">
        <v>2.16</v>
      </c>
      <c r="AW67" s="3">
        <v>1.0</v>
      </c>
      <c r="AX67" s="3">
        <v>4.7</v>
      </c>
      <c r="AY67" s="3"/>
    </row>
    <row r="68" ht="17.25" customHeight="1">
      <c r="A68" s="3">
        <v>2014.0</v>
      </c>
      <c r="B68" s="4" t="s">
        <v>333</v>
      </c>
      <c r="C68" s="5" t="s">
        <v>64</v>
      </c>
      <c r="D68" s="3" t="s">
        <v>66</v>
      </c>
      <c r="E68" s="4" t="s">
        <v>67</v>
      </c>
      <c r="F68" s="4" t="s">
        <v>334</v>
      </c>
      <c r="G68" s="4" t="s">
        <v>335</v>
      </c>
      <c r="H68" s="4" t="s">
        <v>336</v>
      </c>
      <c r="I68" s="4" t="s">
        <v>335</v>
      </c>
      <c r="J68" s="4" t="s">
        <v>336</v>
      </c>
      <c r="K68" s="4" t="s">
        <v>68</v>
      </c>
      <c r="L68" s="4" t="s">
        <v>327</v>
      </c>
      <c r="M68" s="3" t="s">
        <v>213</v>
      </c>
      <c r="N68" s="3">
        <v>9608.0</v>
      </c>
      <c r="O68" s="3" t="s">
        <v>594</v>
      </c>
      <c r="P68" s="3" t="s">
        <v>607</v>
      </c>
      <c r="Q68" s="3">
        <v>9608.0</v>
      </c>
      <c r="R68" s="3" t="s">
        <v>117</v>
      </c>
      <c r="S68" s="3" t="s">
        <v>117</v>
      </c>
      <c r="T68" s="3" t="s">
        <v>594</v>
      </c>
      <c r="U68" s="3" t="s">
        <v>339</v>
      </c>
      <c r="V68" s="3">
        <v>32.0</v>
      </c>
      <c r="W68" s="3" t="s">
        <v>64</v>
      </c>
      <c r="X68" s="3" t="s">
        <v>617</v>
      </c>
      <c r="Y68" s="3" t="s">
        <v>66</v>
      </c>
      <c r="Z68" s="3" t="s">
        <v>77</v>
      </c>
      <c r="AA68" s="3" t="s">
        <v>608</v>
      </c>
      <c r="AB68" s="3">
        <v>3.28</v>
      </c>
      <c r="AC68" s="3">
        <v>1.9</v>
      </c>
      <c r="AD68" s="3" t="s">
        <v>609</v>
      </c>
      <c r="AE68" s="3" t="s">
        <v>80</v>
      </c>
      <c r="AF68" s="3">
        <v>0.04</v>
      </c>
      <c r="AG68" s="3">
        <v>-0.11</v>
      </c>
      <c r="AH68" s="3">
        <v>0.18</v>
      </c>
      <c r="AI68" s="3">
        <v>0.623</v>
      </c>
      <c r="AJ68" s="3"/>
      <c r="AK68" s="3"/>
      <c r="AL68" s="3">
        <f>(AF68/AC68)*AB68</f>
        <v>0.06905263158</v>
      </c>
      <c r="AM68" s="3">
        <f>(AG68/AC68)*AB68</f>
        <v>-0.1898947368</v>
      </c>
      <c r="AN68" s="3">
        <f>(AH68/AC68)*AB68</f>
        <v>0.3107368421</v>
      </c>
      <c r="AO68" s="3">
        <f t="shared" ref="AO68:AQ68" si="35">AL68*1.81</f>
        <v>0.1249852632</v>
      </c>
      <c r="AP68" s="3">
        <f t="shared" si="35"/>
        <v>-0.3437094737</v>
      </c>
      <c r="AQ68" s="3">
        <f t="shared" si="35"/>
        <v>0.5624336842</v>
      </c>
      <c r="AR68" s="3">
        <f t="shared" ref="AR68:AT68" si="36">EXP(AO68)</f>
        <v>1.133131754</v>
      </c>
      <c r="AS68" s="3">
        <f t="shared" si="36"/>
        <v>0.7091349205</v>
      </c>
      <c r="AT68" s="3">
        <f t="shared" si="36"/>
        <v>1.754938273</v>
      </c>
      <c r="AU68" s="3" t="s">
        <v>83</v>
      </c>
      <c r="AV68" s="3">
        <v>1.1331317541600365</v>
      </c>
      <c r="AW68" s="3">
        <v>0.7091349204807957</v>
      </c>
      <c r="AX68" s="3">
        <v>1.754938272984243</v>
      </c>
      <c r="AY68" s="3"/>
    </row>
    <row r="69" ht="17.25" customHeight="1">
      <c r="A69" s="12">
        <v>2021.0</v>
      </c>
      <c r="B69" s="13" t="s">
        <v>112</v>
      </c>
      <c r="C69" s="16" t="s">
        <v>64</v>
      </c>
      <c r="D69" s="12" t="s">
        <v>66</v>
      </c>
      <c r="E69" s="13" t="s">
        <v>67</v>
      </c>
      <c r="F69" s="13" t="s">
        <v>340</v>
      </c>
      <c r="G69" s="13" t="s">
        <v>114</v>
      </c>
      <c r="H69" s="13" t="s">
        <v>115</v>
      </c>
      <c r="I69" s="13" t="s">
        <v>114</v>
      </c>
      <c r="J69" s="13" t="s">
        <v>115</v>
      </c>
      <c r="K69" s="13" t="s">
        <v>68</v>
      </c>
      <c r="L69" s="13" t="s">
        <v>327</v>
      </c>
      <c r="M69" s="12" t="s">
        <v>126</v>
      </c>
      <c r="N69" s="12">
        <v>339224.0</v>
      </c>
      <c r="O69" s="12" t="s">
        <v>75</v>
      </c>
      <c r="P69" s="12" t="s">
        <v>116</v>
      </c>
      <c r="Q69" s="12">
        <v>123774.0</v>
      </c>
      <c r="R69" s="12" t="s">
        <v>117</v>
      </c>
      <c r="S69" s="12" t="s">
        <v>117</v>
      </c>
      <c r="T69" s="12" t="s">
        <v>75</v>
      </c>
      <c r="U69" s="12"/>
      <c r="V69" s="12">
        <v>72.0</v>
      </c>
      <c r="W69" s="12" t="s">
        <v>64</v>
      </c>
      <c r="X69" s="12" t="s">
        <v>617</v>
      </c>
      <c r="Y69" s="12" t="s">
        <v>66</v>
      </c>
      <c r="Z69" s="12" t="s">
        <v>97</v>
      </c>
      <c r="AA69" s="12"/>
      <c r="AB69" s="12"/>
      <c r="AC69" s="12"/>
      <c r="AD69" s="12" t="s">
        <v>127</v>
      </c>
      <c r="AE69" s="12" t="s">
        <v>80</v>
      </c>
      <c r="AF69" s="12">
        <v>0.114</v>
      </c>
      <c r="AG69" s="12">
        <v>-0.104</v>
      </c>
      <c r="AH69" s="12">
        <v>0.331</v>
      </c>
      <c r="AI69" s="12">
        <v>0.31</v>
      </c>
      <c r="AJ69" s="12"/>
      <c r="AK69" s="12"/>
      <c r="AL69" s="12"/>
      <c r="AM69" s="12"/>
      <c r="AN69" s="12"/>
      <c r="AO69" s="12">
        <f>AF69*1.81</f>
        <v>0.20634</v>
      </c>
      <c r="AP69" s="12">
        <f t="shared" ref="AP69:AQ69" si="37">(AG69)*1.81</f>
        <v>-0.18824</v>
      </c>
      <c r="AQ69" s="12">
        <f t="shared" si="37"/>
        <v>0.59911</v>
      </c>
      <c r="AR69" s="12">
        <f t="shared" ref="AR69:AT69" si="38">EXP(AO69)</f>
        <v>1.229171051</v>
      </c>
      <c r="AS69" s="12">
        <f t="shared" si="38"/>
        <v>0.8284158636</v>
      </c>
      <c r="AT69" s="12">
        <f t="shared" si="38"/>
        <v>1.820497836</v>
      </c>
      <c r="AU69" s="12" t="s">
        <v>83</v>
      </c>
      <c r="AV69" s="12">
        <v>1.2291710511146554</v>
      </c>
      <c r="AW69" s="12">
        <v>0.8284158635651393</v>
      </c>
      <c r="AX69" s="12">
        <v>1.8204978360942705</v>
      </c>
      <c r="AY69" s="3"/>
    </row>
    <row r="70" ht="17.25" customHeight="1">
      <c r="A70" s="3">
        <v>2019.0</v>
      </c>
      <c r="B70" s="4" t="s">
        <v>376</v>
      </c>
      <c r="C70" s="3"/>
      <c r="D70" s="3" t="s">
        <v>90</v>
      </c>
      <c r="E70" s="4" t="s">
        <v>67</v>
      </c>
      <c r="F70" s="4" t="s">
        <v>377</v>
      </c>
      <c r="G70" s="4" t="s">
        <v>114</v>
      </c>
      <c r="H70" s="4" t="s">
        <v>115</v>
      </c>
      <c r="I70" s="4" t="s">
        <v>610</v>
      </c>
      <c r="J70" s="4" t="s">
        <v>611</v>
      </c>
      <c r="K70" s="4" t="s">
        <v>68</v>
      </c>
      <c r="L70" s="4" t="s">
        <v>612</v>
      </c>
      <c r="M70" s="3" t="s">
        <v>126</v>
      </c>
      <c r="N70" s="3">
        <v>155961.0</v>
      </c>
      <c r="O70" s="3" t="s">
        <v>75</v>
      </c>
      <c r="P70" s="3" t="s">
        <v>620</v>
      </c>
      <c r="Q70" s="3">
        <v>73050.0</v>
      </c>
      <c r="R70" s="3">
        <v>16991.0</v>
      </c>
      <c r="S70" s="3">
        <v>56059.0</v>
      </c>
      <c r="T70" s="3" t="s">
        <v>613</v>
      </c>
      <c r="U70" s="3" t="s">
        <v>381</v>
      </c>
      <c r="V70" s="3">
        <v>79.0</v>
      </c>
      <c r="W70" s="3" t="s">
        <v>64</v>
      </c>
      <c r="X70" s="3" t="s">
        <v>617</v>
      </c>
      <c r="Y70" s="3" t="s">
        <v>90</v>
      </c>
      <c r="Z70" s="3" t="s">
        <v>97</v>
      </c>
      <c r="AA70" s="3" t="s">
        <v>78</v>
      </c>
      <c r="AB70" s="3"/>
      <c r="AC70" s="3"/>
      <c r="AD70" s="3" t="s">
        <v>98</v>
      </c>
      <c r="AE70" s="3" t="s">
        <v>83</v>
      </c>
      <c r="AF70" s="3">
        <v>1.01</v>
      </c>
      <c r="AG70" s="3"/>
      <c r="AH70" s="3"/>
      <c r="AI70" s="3">
        <v>0.588</v>
      </c>
      <c r="AJ70" s="3"/>
      <c r="AK70" s="3">
        <v>0.02</v>
      </c>
      <c r="AL70" s="3"/>
      <c r="AM70" s="3"/>
      <c r="AN70" s="3"/>
      <c r="AO70" s="3"/>
      <c r="AP70" s="3"/>
      <c r="AQ70" s="3"/>
      <c r="AR70" s="3"/>
      <c r="AS70" s="3"/>
      <c r="AT70" s="3"/>
      <c r="AU70" s="3" t="s">
        <v>83</v>
      </c>
      <c r="AV70" s="3">
        <v>1.01</v>
      </c>
      <c r="AW70" s="3">
        <f t="shared" ref="AW70:AW78" si="39">AF70-1.96*AK70</f>
        <v>0.9708</v>
      </c>
      <c r="AX70" s="3">
        <f t="shared" ref="AX70:AX78" si="40">AF70+1.96*AK70</f>
        <v>1.0492</v>
      </c>
      <c r="AY70" s="3"/>
    </row>
    <row r="71" ht="17.25" customHeight="1">
      <c r="A71" s="3">
        <v>2019.0</v>
      </c>
      <c r="B71" s="4" t="s">
        <v>376</v>
      </c>
      <c r="C71" s="3"/>
      <c r="D71" s="3" t="s">
        <v>90</v>
      </c>
      <c r="E71" s="4" t="s">
        <v>148</v>
      </c>
      <c r="F71" s="4" t="s">
        <v>377</v>
      </c>
      <c r="G71" s="4" t="s">
        <v>114</v>
      </c>
      <c r="H71" s="4" t="s">
        <v>115</v>
      </c>
      <c r="I71" s="4" t="s">
        <v>610</v>
      </c>
      <c r="J71" s="4" t="s">
        <v>611</v>
      </c>
      <c r="K71" s="4" t="s">
        <v>614</v>
      </c>
      <c r="L71" s="4" t="s">
        <v>612</v>
      </c>
      <c r="M71" s="4" t="s">
        <v>126</v>
      </c>
      <c r="N71" s="4">
        <v>155961.0</v>
      </c>
      <c r="O71" s="4" t="s">
        <v>75</v>
      </c>
      <c r="P71" s="3" t="s">
        <v>620</v>
      </c>
      <c r="Q71" s="3">
        <v>73050.0</v>
      </c>
      <c r="R71" s="3">
        <v>16991.0</v>
      </c>
      <c r="S71" s="3">
        <v>56059.0</v>
      </c>
      <c r="T71" s="3" t="s">
        <v>613</v>
      </c>
      <c r="U71" s="3" t="s">
        <v>381</v>
      </c>
      <c r="V71" s="3">
        <v>83.0</v>
      </c>
      <c r="W71" s="3" t="s">
        <v>64</v>
      </c>
      <c r="X71" s="3" t="s">
        <v>617</v>
      </c>
      <c r="Y71" s="3" t="s">
        <v>90</v>
      </c>
      <c r="Z71" s="3" t="s">
        <v>97</v>
      </c>
      <c r="AA71" s="3" t="s">
        <v>78</v>
      </c>
      <c r="AB71" s="3"/>
      <c r="AC71" s="3"/>
      <c r="AD71" s="3" t="s">
        <v>98</v>
      </c>
      <c r="AE71" s="3" t="s">
        <v>83</v>
      </c>
      <c r="AF71" s="3">
        <v>1.0</v>
      </c>
      <c r="AG71" s="3"/>
      <c r="AH71" s="3"/>
      <c r="AI71" s="3">
        <v>0.981</v>
      </c>
      <c r="AJ71" s="3"/>
      <c r="AK71" s="3">
        <v>0.02</v>
      </c>
      <c r="AL71" s="3"/>
      <c r="AM71" s="3"/>
      <c r="AN71" s="3"/>
      <c r="AO71" s="3"/>
      <c r="AP71" s="3"/>
      <c r="AQ71" s="3"/>
      <c r="AR71" s="3"/>
      <c r="AS71" s="3"/>
      <c r="AT71" s="3"/>
      <c r="AU71" s="3" t="s">
        <v>83</v>
      </c>
      <c r="AV71" s="3">
        <v>1.0</v>
      </c>
      <c r="AW71" s="3">
        <f t="shared" si="39"/>
        <v>0.9608</v>
      </c>
      <c r="AX71" s="3">
        <f t="shared" si="40"/>
        <v>1.0392</v>
      </c>
      <c r="AY71" s="3"/>
    </row>
    <row r="72" ht="17.25" customHeight="1">
      <c r="A72" s="12">
        <v>2019.0</v>
      </c>
      <c r="B72" s="13" t="s">
        <v>376</v>
      </c>
      <c r="C72" s="16" t="s">
        <v>382</v>
      </c>
      <c r="D72" s="12" t="s">
        <v>90</v>
      </c>
      <c r="E72" s="13" t="s">
        <v>615</v>
      </c>
      <c r="F72" s="13" t="s">
        <v>377</v>
      </c>
      <c r="G72" s="13" t="s">
        <v>114</v>
      </c>
      <c r="H72" s="13" t="s">
        <v>115</v>
      </c>
      <c r="I72" s="12" t="s">
        <v>610</v>
      </c>
      <c r="J72" s="13" t="s">
        <v>611</v>
      </c>
      <c r="K72" s="13" t="s">
        <v>172</v>
      </c>
      <c r="L72" s="12" t="s">
        <v>612</v>
      </c>
      <c r="M72" s="13" t="s">
        <v>126</v>
      </c>
      <c r="N72" s="13">
        <v>155961.0</v>
      </c>
      <c r="O72" s="13" t="s">
        <v>75</v>
      </c>
      <c r="P72" s="12" t="s">
        <v>620</v>
      </c>
      <c r="Q72" s="12">
        <v>73050.0</v>
      </c>
      <c r="R72" s="12">
        <v>16991.0</v>
      </c>
      <c r="S72" s="12">
        <v>56059.0</v>
      </c>
      <c r="T72" s="12" t="s">
        <v>613</v>
      </c>
      <c r="U72" s="12" t="s">
        <v>381</v>
      </c>
      <c r="V72" s="12">
        <v>91.0</v>
      </c>
      <c r="W72" s="12" t="s">
        <v>64</v>
      </c>
      <c r="X72" s="12" t="s">
        <v>617</v>
      </c>
      <c r="Y72" s="12" t="s">
        <v>90</v>
      </c>
      <c r="Z72" s="12" t="s">
        <v>97</v>
      </c>
      <c r="AA72" s="3" t="s">
        <v>78</v>
      </c>
      <c r="AB72" s="12"/>
      <c r="AC72" s="12"/>
      <c r="AD72" s="12" t="s">
        <v>98</v>
      </c>
      <c r="AE72" s="12" t="s">
        <v>83</v>
      </c>
      <c r="AF72" s="12">
        <v>1.017</v>
      </c>
      <c r="AG72" s="12"/>
      <c r="AH72" s="12"/>
      <c r="AI72" s="12">
        <v>0.128</v>
      </c>
      <c r="AJ72" s="12"/>
      <c r="AK72" s="12">
        <v>0.01</v>
      </c>
      <c r="AL72" s="12"/>
      <c r="AM72" s="12"/>
      <c r="AN72" s="12"/>
      <c r="AO72" s="12"/>
      <c r="AP72" s="12"/>
      <c r="AQ72" s="12"/>
      <c r="AR72" s="12"/>
      <c r="AS72" s="12"/>
      <c r="AT72" s="12"/>
      <c r="AU72" s="12" t="s">
        <v>83</v>
      </c>
      <c r="AV72" s="12">
        <v>1.017</v>
      </c>
      <c r="AW72" s="12">
        <f t="shared" si="39"/>
        <v>0.9974</v>
      </c>
      <c r="AX72" s="12">
        <f t="shared" si="40"/>
        <v>1.0366</v>
      </c>
      <c r="AY72" s="3"/>
    </row>
    <row r="73" ht="17.25" customHeight="1">
      <c r="A73" s="30">
        <v>2019.0</v>
      </c>
      <c r="B73" s="30" t="s">
        <v>376</v>
      </c>
      <c r="C73" s="30"/>
      <c r="D73" s="30" t="s">
        <v>90</v>
      </c>
      <c r="E73" s="31" t="s">
        <v>67</v>
      </c>
      <c r="F73" s="31" t="s">
        <v>383</v>
      </c>
      <c r="G73" s="31" t="s">
        <v>114</v>
      </c>
      <c r="H73" s="31" t="s">
        <v>115</v>
      </c>
      <c r="I73" s="31" t="s">
        <v>384</v>
      </c>
      <c r="J73" s="31" t="s">
        <v>95</v>
      </c>
      <c r="K73" s="31" t="s">
        <v>68</v>
      </c>
      <c r="L73" s="31" t="s">
        <v>383</v>
      </c>
      <c r="M73" s="30" t="s">
        <v>126</v>
      </c>
      <c r="N73" s="30">
        <v>155961.0</v>
      </c>
      <c r="O73" s="30" t="s">
        <v>75</v>
      </c>
      <c r="P73" s="30" t="s">
        <v>385</v>
      </c>
      <c r="Q73" s="30">
        <v>77096.0</v>
      </c>
      <c r="R73" s="30">
        <v>33640.0</v>
      </c>
      <c r="S73" s="30">
        <v>43456.0</v>
      </c>
      <c r="T73" s="30" t="s">
        <v>613</v>
      </c>
      <c r="U73" s="30" t="s">
        <v>381</v>
      </c>
      <c r="V73" s="30">
        <v>79.0</v>
      </c>
      <c r="W73" s="30" t="s">
        <v>64</v>
      </c>
      <c r="X73" s="30" t="s">
        <v>617</v>
      </c>
      <c r="Y73" s="30" t="s">
        <v>90</v>
      </c>
      <c r="Z73" s="30" t="s">
        <v>97</v>
      </c>
      <c r="AA73" s="3" t="s">
        <v>78</v>
      </c>
      <c r="AB73" s="30"/>
      <c r="AC73" s="30"/>
      <c r="AD73" s="30" t="s">
        <v>98</v>
      </c>
      <c r="AE73" s="30" t="s">
        <v>83</v>
      </c>
      <c r="AF73" s="30">
        <v>1.013</v>
      </c>
      <c r="AG73" s="30"/>
      <c r="AH73" s="30"/>
      <c r="AI73" s="30">
        <v>0.371</v>
      </c>
      <c r="AJ73" s="30"/>
      <c r="AK73" s="30">
        <v>0.015</v>
      </c>
      <c r="AL73" s="30"/>
      <c r="AM73" s="30"/>
      <c r="AN73" s="30"/>
      <c r="AO73" s="30"/>
      <c r="AP73" s="30"/>
      <c r="AQ73" s="30"/>
      <c r="AR73" s="30"/>
      <c r="AS73" s="30"/>
      <c r="AT73" s="30"/>
      <c r="AU73" s="30" t="s">
        <v>83</v>
      </c>
      <c r="AV73" s="30">
        <v>1.013</v>
      </c>
      <c r="AW73" s="30">
        <f t="shared" si="39"/>
        <v>0.9836</v>
      </c>
      <c r="AX73" s="30">
        <f t="shared" si="40"/>
        <v>1.0424</v>
      </c>
      <c r="AY73" s="3"/>
    </row>
    <row r="74" ht="17.25" customHeight="1">
      <c r="A74" s="3">
        <v>2019.0</v>
      </c>
      <c r="B74" s="4" t="s">
        <v>376</v>
      </c>
      <c r="C74" s="3"/>
      <c r="D74" s="3" t="s">
        <v>90</v>
      </c>
      <c r="E74" s="4" t="s">
        <v>148</v>
      </c>
      <c r="F74" s="4" t="s">
        <v>383</v>
      </c>
      <c r="G74" s="4" t="s">
        <v>114</v>
      </c>
      <c r="H74" s="4" t="s">
        <v>115</v>
      </c>
      <c r="I74" s="3" t="s">
        <v>384</v>
      </c>
      <c r="J74" s="4" t="s">
        <v>95</v>
      </c>
      <c r="K74" s="4" t="s">
        <v>614</v>
      </c>
      <c r="L74" s="4" t="s">
        <v>383</v>
      </c>
      <c r="M74" s="4" t="s">
        <v>126</v>
      </c>
      <c r="N74" s="4">
        <v>155961.0</v>
      </c>
      <c r="O74" s="4" t="s">
        <v>75</v>
      </c>
      <c r="P74" s="3" t="s">
        <v>385</v>
      </c>
      <c r="Q74" s="3">
        <v>77096.0</v>
      </c>
      <c r="R74" s="3">
        <v>33640.0</v>
      </c>
      <c r="S74" s="3">
        <v>43456.0</v>
      </c>
      <c r="T74" s="3" t="s">
        <v>613</v>
      </c>
      <c r="U74" s="3" t="s">
        <v>381</v>
      </c>
      <c r="V74" s="3">
        <v>85.0</v>
      </c>
      <c r="W74" s="3" t="s">
        <v>64</v>
      </c>
      <c r="X74" s="3" t="s">
        <v>617</v>
      </c>
      <c r="Y74" s="3" t="s">
        <v>90</v>
      </c>
      <c r="Z74" s="3" t="s">
        <v>97</v>
      </c>
      <c r="AA74" s="3" t="s">
        <v>78</v>
      </c>
      <c r="AB74" s="3"/>
      <c r="AC74" s="3"/>
      <c r="AD74" s="3" t="s">
        <v>98</v>
      </c>
      <c r="AE74" s="3" t="s">
        <v>83</v>
      </c>
      <c r="AF74" s="3">
        <v>1.014</v>
      </c>
      <c r="AG74" s="3"/>
      <c r="AH74" s="3"/>
      <c r="AI74" s="3">
        <v>0.299</v>
      </c>
      <c r="AJ74" s="3"/>
      <c r="AK74" s="3">
        <v>0.013</v>
      </c>
      <c r="AL74" s="3"/>
      <c r="AM74" s="3"/>
      <c r="AN74" s="3"/>
      <c r="AO74" s="3"/>
      <c r="AP74" s="3"/>
      <c r="AQ74" s="3"/>
      <c r="AR74" s="3"/>
      <c r="AS74" s="3"/>
      <c r="AT74" s="3"/>
      <c r="AU74" s="3" t="s">
        <v>83</v>
      </c>
      <c r="AV74" s="3">
        <v>1.014</v>
      </c>
      <c r="AW74" s="3">
        <f t="shared" si="39"/>
        <v>0.98852</v>
      </c>
      <c r="AX74" s="3">
        <f t="shared" si="40"/>
        <v>1.03948</v>
      </c>
      <c r="AY74" s="3"/>
    </row>
    <row r="75" ht="17.25" customHeight="1">
      <c r="A75" s="13">
        <v>2019.0</v>
      </c>
      <c r="B75" s="13" t="s">
        <v>376</v>
      </c>
      <c r="C75" s="16" t="s">
        <v>382</v>
      </c>
      <c r="D75" s="12" t="s">
        <v>90</v>
      </c>
      <c r="E75" s="13" t="s">
        <v>615</v>
      </c>
      <c r="F75" s="13" t="s">
        <v>383</v>
      </c>
      <c r="G75" s="13" t="s">
        <v>114</v>
      </c>
      <c r="H75" s="13" t="s">
        <v>115</v>
      </c>
      <c r="I75" s="12" t="s">
        <v>384</v>
      </c>
      <c r="J75" s="13" t="s">
        <v>95</v>
      </c>
      <c r="K75" s="13" t="s">
        <v>172</v>
      </c>
      <c r="L75" s="13" t="s">
        <v>383</v>
      </c>
      <c r="M75" s="13" t="s">
        <v>126</v>
      </c>
      <c r="N75" s="13">
        <v>155961.0</v>
      </c>
      <c r="O75" s="13" t="s">
        <v>75</v>
      </c>
      <c r="P75" s="12" t="s">
        <v>385</v>
      </c>
      <c r="Q75" s="12">
        <v>77096.0</v>
      </c>
      <c r="R75" s="12">
        <v>33640.0</v>
      </c>
      <c r="S75" s="12">
        <v>43456.0</v>
      </c>
      <c r="T75" s="12" t="s">
        <v>613</v>
      </c>
      <c r="U75" s="12" t="s">
        <v>381</v>
      </c>
      <c r="V75" s="12">
        <v>87.0</v>
      </c>
      <c r="W75" s="12" t="s">
        <v>64</v>
      </c>
      <c r="X75" s="12" t="s">
        <v>617</v>
      </c>
      <c r="Y75" s="12" t="s">
        <v>90</v>
      </c>
      <c r="Z75" s="12" t="s">
        <v>97</v>
      </c>
      <c r="AA75" s="12" t="s">
        <v>78</v>
      </c>
      <c r="AB75" s="12"/>
      <c r="AC75" s="12"/>
      <c r="AD75" s="12" t="s">
        <v>98</v>
      </c>
      <c r="AE75" s="12" t="s">
        <v>83</v>
      </c>
      <c r="AF75" s="12">
        <v>1.014</v>
      </c>
      <c r="AG75" s="12"/>
      <c r="AH75" s="12"/>
      <c r="AI75" s="12">
        <v>0.0942</v>
      </c>
      <c r="AJ75" s="12"/>
      <c r="AK75" s="12">
        <v>0.009</v>
      </c>
      <c r="AL75" s="12"/>
      <c r="AM75" s="12"/>
      <c r="AN75" s="12"/>
      <c r="AO75" s="12"/>
      <c r="AP75" s="12"/>
      <c r="AQ75" s="12"/>
      <c r="AR75" s="12"/>
      <c r="AS75" s="12"/>
      <c r="AT75" s="12"/>
      <c r="AU75" s="12" t="s">
        <v>83</v>
      </c>
      <c r="AV75" s="12">
        <v>1.014</v>
      </c>
      <c r="AW75" s="12">
        <f t="shared" si="39"/>
        <v>0.99636</v>
      </c>
      <c r="AX75" s="12">
        <f t="shared" si="40"/>
        <v>1.03164</v>
      </c>
      <c r="AY75" s="3"/>
    </row>
    <row r="76" ht="17.25" customHeight="1">
      <c r="A76" s="3">
        <v>2019.0</v>
      </c>
      <c r="B76" s="4" t="s">
        <v>376</v>
      </c>
      <c r="C76" s="3"/>
      <c r="D76" s="3" t="s">
        <v>90</v>
      </c>
      <c r="E76" s="4" t="s">
        <v>67</v>
      </c>
      <c r="F76" s="4" t="s">
        <v>419</v>
      </c>
      <c r="G76" s="4" t="s">
        <v>114</v>
      </c>
      <c r="H76" s="4" t="s">
        <v>115</v>
      </c>
      <c r="I76" s="4" t="s">
        <v>420</v>
      </c>
      <c r="J76" s="4" t="s">
        <v>616</v>
      </c>
      <c r="K76" s="4" t="s">
        <v>68</v>
      </c>
      <c r="L76" s="4" t="s">
        <v>418</v>
      </c>
      <c r="M76" s="3" t="s">
        <v>126</v>
      </c>
      <c r="N76" s="3">
        <v>155961.0</v>
      </c>
      <c r="O76" s="3" t="s">
        <v>75</v>
      </c>
      <c r="P76" s="3" t="s">
        <v>422</v>
      </c>
      <c r="Q76" s="3">
        <v>9725.0</v>
      </c>
      <c r="R76" s="3">
        <v>2688.0</v>
      </c>
      <c r="S76" s="3">
        <v>7037.0</v>
      </c>
      <c r="T76" s="3" t="s">
        <v>613</v>
      </c>
      <c r="U76" s="3" t="s">
        <v>381</v>
      </c>
      <c r="V76" s="3">
        <v>89.0</v>
      </c>
      <c r="W76" s="3" t="s">
        <v>64</v>
      </c>
      <c r="X76" s="3" t="s">
        <v>617</v>
      </c>
      <c r="Y76" s="3" t="s">
        <v>90</v>
      </c>
      <c r="Z76" s="3" t="s">
        <v>97</v>
      </c>
      <c r="AA76" s="3" t="s">
        <v>78</v>
      </c>
      <c r="AB76" s="3"/>
      <c r="AC76" s="3"/>
      <c r="AD76" s="3" t="s">
        <v>98</v>
      </c>
      <c r="AE76" s="3" t="s">
        <v>83</v>
      </c>
      <c r="AF76" s="3">
        <v>0.95</v>
      </c>
      <c r="AG76" s="3"/>
      <c r="AH76" s="3"/>
      <c r="AI76" s="3">
        <v>0.285</v>
      </c>
      <c r="AJ76" s="3"/>
      <c r="AK76" s="3">
        <v>0.04</v>
      </c>
      <c r="AL76" s="3"/>
      <c r="AM76" s="3"/>
      <c r="AN76" s="3"/>
      <c r="AO76" s="3"/>
      <c r="AP76" s="3"/>
      <c r="AQ76" s="3"/>
      <c r="AR76" s="3"/>
      <c r="AS76" s="3"/>
      <c r="AT76" s="3"/>
      <c r="AU76" s="3" t="s">
        <v>83</v>
      </c>
      <c r="AV76" s="3">
        <v>0.95</v>
      </c>
      <c r="AW76" s="3">
        <f t="shared" si="39"/>
        <v>0.8716</v>
      </c>
      <c r="AX76" s="3">
        <f t="shared" si="40"/>
        <v>1.0284</v>
      </c>
      <c r="AY76" s="3"/>
    </row>
    <row r="77" ht="17.25" customHeight="1">
      <c r="A77" s="3">
        <v>2019.0</v>
      </c>
      <c r="B77" s="4" t="s">
        <v>376</v>
      </c>
      <c r="C77" s="3"/>
      <c r="D77" s="3" t="s">
        <v>90</v>
      </c>
      <c r="E77" s="4" t="s">
        <v>148</v>
      </c>
      <c r="F77" s="4" t="s">
        <v>419</v>
      </c>
      <c r="G77" s="4" t="s">
        <v>114</v>
      </c>
      <c r="H77" s="4" t="s">
        <v>115</v>
      </c>
      <c r="I77" s="3" t="s">
        <v>420</v>
      </c>
      <c r="J77" s="3" t="s">
        <v>616</v>
      </c>
      <c r="K77" s="4" t="s">
        <v>614</v>
      </c>
      <c r="L77" s="4" t="s">
        <v>418</v>
      </c>
      <c r="M77" s="4" t="s">
        <v>126</v>
      </c>
      <c r="N77" s="4">
        <v>155961.0</v>
      </c>
      <c r="O77" s="4" t="s">
        <v>75</v>
      </c>
      <c r="P77" s="3" t="s">
        <v>422</v>
      </c>
      <c r="Q77" s="3">
        <v>9725.0</v>
      </c>
      <c r="R77" s="3">
        <v>2688.0</v>
      </c>
      <c r="S77" s="3">
        <v>7037.0</v>
      </c>
      <c r="T77" s="3" t="s">
        <v>613</v>
      </c>
      <c r="U77" s="3" t="s">
        <v>381</v>
      </c>
      <c r="V77" s="3">
        <v>91.0</v>
      </c>
      <c r="W77" s="3" t="s">
        <v>64</v>
      </c>
      <c r="X77" s="3" t="s">
        <v>617</v>
      </c>
      <c r="Y77" s="3" t="s">
        <v>90</v>
      </c>
      <c r="Z77" s="3" t="s">
        <v>97</v>
      </c>
      <c r="AA77" s="3" t="s">
        <v>78</v>
      </c>
      <c r="AB77" s="3"/>
      <c r="AC77" s="3"/>
      <c r="AD77" s="3" t="s">
        <v>98</v>
      </c>
      <c r="AE77" s="3" t="s">
        <v>83</v>
      </c>
      <c r="AF77" s="3">
        <v>0.99</v>
      </c>
      <c r="AG77" s="3"/>
      <c r="AH77" s="3"/>
      <c r="AI77" s="3">
        <v>0.794</v>
      </c>
      <c r="AJ77" s="3"/>
      <c r="AK77" s="3">
        <v>0.04</v>
      </c>
      <c r="AL77" s="3"/>
      <c r="AM77" s="3"/>
      <c r="AN77" s="3"/>
      <c r="AO77" s="3"/>
      <c r="AP77" s="3"/>
      <c r="AQ77" s="3"/>
      <c r="AR77" s="3"/>
      <c r="AS77" s="3"/>
      <c r="AT77" s="3"/>
      <c r="AU77" s="3" t="s">
        <v>83</v>
      </c>
      <c r="AV77" s="3">
        <v>0.99</v>
      </c>
      <c r="AW77" s="3">
        <f t="shared" si="39"/>
        <v>0.9116</v>
      </c>
      <c r="AX77" s="3">
        <f t="shared" si="40"/>
        <v>1.0684</v>
      </c>
      <c r="AY77" s="3"/>
    </row>
    <row r="78" ht="17.25" customHeight="1">
      <c r="A78" s="12">
        <v>2019.0</v>
      </c>
      <c r="B78" s="13" t="s">
        <v>376</v>
      </c>
      <c r="C78" s="16" t="s">
        <v>382</v>
      </c>
      <c r="D78" s="12" t="s">
        <v>90</v>
      </c>
      <c r="E78" s="13" t="s">
        <v>615</v>
      </c>
      <c r="F78" s="13" t="s">
        <v>419</v>
      </c>
      <c r="G78" s="13" t="s">
        <v>114</v>
      </c>
      <c r="H78" s="13" t="s">
        <v>115</v>
      </c>
      <c r="I78" s="12" t="s">
        <v>420</v>
      </c>
      <c r="J78" s="12" t="s">
        <v>616</v>
      </c>
      <c r="K78" s="13" t="s">
        <v>172</v>
      </c>
      <c r="L78" s="12" t="s">
        <v>418</v>
      </c>
      <c r="M78" s="13" t="s">
        <v>126</v>
      </c>
      <c r="N78" s="13">
        <v>155961.0</v>
      </c>
      <c r="O78" s="13" t="s">
        <v>75</v>
      </c>
      <c r="P78" s="12" t="s">
        <v>422</v>
      </c>
      <c r="Q78" s="12">
        <v>9725.0</v>
      </c>
      <c r="R78" s="12">
        <v>2688.0</v>
      </c>
      <c r="S78" s="12">
        <v>7037.0</v>
      </c>
      <c r="T78" s="12" t="s">
        <v>613</v>
      </c>
      <c r="U78" s="12" t="s">
        <v>381</v>
      </c>
      <c r="V78" s="12">
        <v>96.0</v>
      </c>
      <c r="W78" s="12" t="s">
        <v>64</v>
      </c>
      <c r="X78" s="12" t="s">
        <v>617</v>
      </c>
      <c r="Y78" s="12" t="s">
        <v>90</v>
      </c>
      <c r="Z78" s="12" t="s">
        <v>97</v>
      </c>
      <c r="AA78" s="12" t="s">
        <v>78</v>
      </c>
      <c r="AB78" s="12"/>
      <c r="AC78" s="12"/>
      <c r="AD78" s="12" t="s">
        <v>98</v>
      </c>
      <c r="AE78" s="12" t="s">
        <v>83</v>
      </c>
      <c r="AF78" s="12">
        <v>0.98</v>
      </c>
      <c r="AG78" s="12"/>
      <c r="AH78" s="12"/>
      <c r="AI78" s="12">
        <v>0.351</v>
      </c>
      <c r="AJ78" s="12"/>
      <c r="AK78" s="12">
        <v>0.02</v>
      </c>
      <c r="AL78" s="12"/>
      <c r="AM78" s="12"/>
      <c r="AN78" s="12"/>
      <c r="AO78" s="12"/>
      <c r="AP78" s="12"/>
      <c r="AQ78" s="12"/>
      <c r="AR78" s="12"/>
      <c r="AS78" s="12"/>
      <c r="AT78" s="12"/>
      <c r="AU78" s="12" t="s">
        <v>83</v>
      </c>
      <c r="AV78" s="12">
        <v>0.98</v>
      </c>
      <c r="AW78" s="12">
        <f t="shared" si="39"/>
        <v>0.9408</v>
      </c>
      <c r="AX78" s="12">
        <f t="shared" si="40"/>
        <v>1.0192</v>
      </c>
      <c r="AY78" s="12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</row>
  </sheetData>
  <autoFilter ref="$B$1:$AY$78"/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7" width="9.14"/>
    <col customWidth="1" min="8" max="8" width="26.29"/>
    <col customWidth="1" min="9" max="9" width="37.57"/>
    <col customWidth="1" min="10" max="14" width="9.14"/>
    <col customWidth="1" min="15" max="15" width="9.29"/>
    <col customWidth="1" min="16" max="17" width="9.14"/>
    <col customWidth="1" min="18" max="20" width="9.29"/>
    <col customWidth="1" min="21" max="22" width="9.14"/>
    <col customWidth="1" min="23" max="24" width="9.29"/>
    <col customWidth="1" min="25" max="25" width="9.14"/>
    <col customWidth="1" min="26" max="26" width="9.29"/>
    <col customWidth="1" min="27" max="28" width="9.14"/>
    <col customWidth="1" min="29" max="30" width="9.29"/>
    <col customWidth="1" min="31" max="32" width="9.14"/>
    <col customWidth="1" min="33" max="47" width="9.29"/>
    <col customWidth="1" min="48" max="48" width="9.14"/>
    <col customWidth="1" min="49" max="51" width="12.86"/>
    <col customWidth="1" min="52" max="53" width="9.29"/>
    <col customWidth="1" min="54" max="54" width="9.14"/>
    <col customWidth="1" min="55" max="58" width="9.29"/>
    <col customWidth="1" min="59" max="59" width="9.14"/>
    <col customWidth="1" min="60" max="63" width="9.29"/>
  </cols>
  <sheetData>
    <row r="1" ht="52.5" customHeight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</row>
    <row r="2" ht="13.5" customHeight="1">
      <c r="A2" s="3">
        <v>2020.0</v>
      </c>
      <c r="B2" s="4" t="s">
        <v>63</v>
      </c>
      <c r="C2" s="5" t="s">
        <v>64</v>
      </c>
      <c r="D2" s="3" t="s">
        <v>65</v>
      </c>
      <c r="E2" s="3" t="s">
        <v>66</v>
      </c>
      <c r="F2" s="4" t="s">
        <v>67</v>
      </c>
      <c r="G2" s="4" t="s">
        <v>68</v>
      </c>
      <c r="H2" s="4" t="s">
        <v>69</v>
      </c>
      <c r="I2" s="4" t="s">
        <v>69</v>
      </c>
      <c r="J2" s="4" t="s">
        <v>70</v>
      </c>
      <c r="K2" s="4" t="s">
        <v>71</v>
      </c>
      <c r="L2" s="4" t="s">
        <v>70</v>
      </c>
      <c r="M2" s="4" t="s">
        <v>71</v>
      </c>
      <c r="N2" s="3" t="s">
        <v>72</v>
      </c>
      <c r="O2" s="3">
        <v>8867.0</v>
      </c>
      <c r="P2" s="3" t="s">
        <v>73</v>
      </c>
      <c r="Q2" s="3" t="s">
        <v>74</v>
      </c>
      <c r="R2" s="3">
        <v>9738.0</v>
      </c>
      <c r="S2" s="3">
        <v>1169.0</v>
      </c>
      <c r="T2" s="3">
        <v>8569.0</v>
      </c>
      <c r="U2" s="3" t="s">
        <v>75</v>
      </c>
      <c r="V2" s="3" t="s">
        <v>76</v>
      </c>
      <c r="W2" s="3">
        <v>32.0</v>
      </c>
      <c r="X2" s="6">
        <v>0.0145</v>
      </c>
      <c r="Y2" s="3"/>
      <c r="Z2" s="3"/>
      <c r="AA2" s="3" t="s">
        <v>77</v>
      </c>
      <c r="AB2" s="3" t="s">
        <v>78</v>
      </c>
      <c r="AC2" s="3">
        <v>5.51</v>
      </c>
      <c r="AD2" s="3"/>
      <c r="AE2" s="3" t="s">
        <v>79</v>
      </c>
      <c r="AF2" s="3" t="s">
        <v>80</v>
      </c>
      <c r="AG2" s="3">
        <v>0.007</v>
      </c>
      <c r="AH2" s="3"/>
      <c r="AI2" s="3"/>
      <c r="AJ2" s="3" t="s">
        <v>81</v>
      </c>
      <c r="AK2" s="3"/>
      <c r="AL2" s="3">
        <v>0.003</v>
      </c>
      <c r="AM2" s="3" t="s">
        <v>82</v>
      </c>
      <c r="AN2" s="3"/>
      <c r="AO2" s="3"/>
      <c r="AP2" s="3"/>
      <c r="AQ2" s="3"/>
      <c r="AR2" s="3"/>
      <c r="AS2" s="3"/>
      <c r="AT2" s="3"/>
      <c r="AU2" s="3"/>
      <c r="AV2" s="3" t="s">
        <v>83</v>
      </c>
      <c r="AW2" s="6">
        <v>1.361305</v>
      </c>
      <c r="AX2" s="6">
        <v>1.049617</v>
      </c>
      <c r="AY2" s="6">
        <v>1.818073</v>
      </c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</row>
    <row r="3" ht="13.5" customHeight="1">
      <c r="A3" s="3">
        <v>2020.0</v>
      </c>
      <c r="B3" s="4" t="s">
        <v>63</v>
      </c>
      <c r="C3" s="5" t="s">
        <v>64</v>
      </c>
      <c r="D3" s="3" t="s">
        <v>65</v>
      </c>
      <c r="E3" s="3" t="s">
        <v>66</v>
      </c>
      <c r="F3" s="4" t="s">
        <v>67</v>
      </c>
      <c r="G3" s="4" t="s">
        <v>68</v>
      </c>
      <c r="H3" s="4" t="s">
        <v>69</v>
      </c>
      <c r="I3" s="4" t="s">
        <v>69</v>
      </c>
      <c r="J3" s="4" t="s">
        <v>84</v>
      </c>
      <c r="K3" s="4" t="s">
        <v>85</v>
      </c>
      <c r="L3" s="4" t="s">
        <v>84</v>
      </c>
      <c r="M3" s="4" t="s">
        <v>85</v>
      </c>
      <c r="N3" s="3" t="s">
        <v>72</v>
      </c>
      <c r="O3" s="3">
        <v>4928.0</v>
      </c>
      <c r="P3" s="3" t="s">
        <v>73</v>
      </c>
      <c r="Q3" s="3" t="s">
        <v>86</v>
      </c>
      <c r="R3" s="3">
        <v>4928.0</v>
      </c>
      <c r="S3" s="3">
        <v>739.0</v>
      </c>
      <c r="T3" s="3">
        <v>4189.0</v>
      </c>
      <c r="U3" s="3" t="s">
        <v>75</v>
      </c>
      <c r="V3" s="3" t="s">
        <v>87</v>
      </c>
      <c r="W3" s="3">
        <v>32.0</v>
      </c>
      <c r="X3" s="6">
        <v>0.0145</v>
      </c>
      <c r="Y3" s="3"/>
      <c r="Z3" s="3"/>
      <c r="AA3" s="3" t="s">
        <v>77</v>
      </c>
      <c r="AB3" s="3" t="s">
        <v>78</v>
      </c>
      <c r="AC3" s="3">
        <v>7.14</v>
      </c>
      <c r="AD3" s="3"/>
      <c r="AE3" s="3" t="s">
        <v>79</v>
      </c>
      <c r="AF3" s="3" t="s">
        <v>80</v>
      </c>
      <c r="AG3" s="3">
        <v>0.003</v>
      </c>
      <c r="AH3" s="3"/>
      <c r="AI3" s="3"/>
      <c r="AJ3" s="3" t="s">
        <v>88</v>
      </c>
      <c r="AK3" s="3"/>
      <c r="AL3" s="3">
        <v>0.003</v>
      </c>
      <c r="AM3" s="3" t="s">
        <v>82</v>
      </c>
      <c r="AN3" s="3"/>
      <c r="AO3" s="3"/>
      <c r="AP3" s="3"/>
      <c r="AQ3" s="3"/>
      <c r="AR3" s="3"/>
      <c r="AS3" s="3"/>
      <c r="AT3" s="3"/>
      <c r="AU3" s="3"/>
      <c r="AV3" s="3" t="s">
        <v>83</v>
      </c>
      <c r="AW3" s="6">
        <v>1.184106</v>
      </c>
      <c r="AX3" s="6">
        <v>0.8503108</v>
      </c>
      <c r="AY3" s="6">
        <v>1.6916274</v>
      </c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ht="13.5" customHeight="1">
      <c r="A4" s="3">
        <v>2011.0</v>
      </c>
      <c r="B4" s="4" t="s">
        <v>139</v>
      </c>
      <c r="C4" s="5" t="s">
        <v>64</v>
      </c>
      <c r="D4" s="3" t="s">
        <v>65</v>
      </c>
      <c r="E4" s="3" t="s">
        <v>90</v>
      </c>
      <c r="F4" s="4" t="s">
        <v>67</v>
      </c>
      <c r="G4" s="4" t="s">
        <v>68</v>
      </c>
      <c r="H4" s="4" t="s">
        <v>69</v>
      </c>
      <c r="I4" s="4" t="s">
        <v>140</v>
      </c>
      <c r="J4" s="4" t="s">
        <v>141</v>
      </c>
      <c r="K4" s="4" t="s">
        <v>142</v>
      </c>
      <c r="L4" s="4" t="s">
        <v>141</v>
      </c>
      <c r="M4" s="4" t="s">
        <v>142</v>
      </c>
      <c r="N4" s="3" t="s">
        <v>126</v>
      </c>
      <c r="O4" s="3">
        <v>2827.0</v>
      </c>
      <c r="P4" s="3" t="s">
        <v>73</v>
      </c>
      <c r="Q4" s="3" t="s">
        <v>143</v>
      </c>
      <c r="R4" s="3">
        <v>2981.0</v>
      </c>
      <c r="S4" s="3">
        <v>1429.0</v>
      </c>
      <c r="T4" s="3">
        <v>1552.0</v>
      </c>
      <c r="U4" s="3" t="s">
        <v>73</v>
      </c>
      <c r="V4" s="3" t="s">
        <v>144</v>
      </c>
      <c r="W4" s="3" t="s">
        <v>145</v>
      </c>
      <c r="X4" s="3"/>
      <c r="Y4" s="3"/>
      <c r="Z4" s="3"/>
      <c r="AA4" s="3" t="s">
        <v>77</v>
      </c>
      <c r="AB4" s="3" t="s">
        <v>146</v>
      </c>
      <c r="AC4" s="3">
        <v>3.49</v>
      </c>
      <c r="AD4" s="3">
        <v>1.13</v>
      </c>
      <c r="AE4" s="3" t="s">
        <v>147</v>
      </c>
      <c r="AF4" s="3" t="s">
        <v>80</v>
      </c>
      <c r="AG4" s="3">
        <v>0.14</v>
      </c>
      <c r="AH4" s="3">
        <v>0.023</v>
      </c>
      <c r="AI4" s="3">
        <v>0.256</v>
      </c>
      <c r="AJ4" s="3">
        <v>0.02</v>
      </c>
      <c r="AK4" s="3"/>
      <c r="AL4" s="3">
        <v>0.05943877551020409</v>
      </c>
      <c r="AM4" s="3">
        <v>0.6918230088495578</v>
      </c>
      <c r="AN4" s="3">
        <v>0.11365663716814163</v>
      </c>
      <c r="AO4" s="3">
        <v>1.2650477876106196</v>
      </c>
      <c r="AP4" s="3">
        <v>1.2521996460176996</v>
      </c>
      <c r="AQ4" s="3">
        <v>0.20571851327433635</v>
      </c>
      <c r="AR4" s="3">
        <v>2.2897364955752217</v>
      </c>
      <c r="AS4" s="3">
        <v>3.4980289265552726</v>
      </c>
      <c r="AT4" s="3">
        <v>1.2284073749546962</v>
      </c>
      <c r="AU4" s="3">
        <v>9.872335934200759</v>
      </c>
      <c r="AV4" s="3" t="s">
        <v>83</v>
      </c>
      <c r="AW4" s="6">
        <v>2.187205668734376</v>
      </c>
      <c r="AX4" s="6">
        <v>1.137205651900038</v>
      </c>
      <c r="AY4" s="6">
        <v>4.183236836763496</v>
      </c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ht="13.5" customHeight="1">
      <c r="A5" s="3">
        <v>2021.0</v>
      </c>
      <c r="B5" s="4" t="s">
        <v>153</v>
      </c>
      <c r="C5" s="5" t="s">
        <v>64</v>
      </c>
      <c r="D5" s="3" t="s">
        <v>65</v>
      </c>
      <c r="E5" s="3" t="s">
        <v>90</v>
      </c>
      <c r="F5" s="4" t="s">
        <v>67</v>
      </c>
      <c r="G5" s="4" t="s">
        <v>68</v>
      </c>
      <c r="H5" s="4" t="s">
        <v>69</v>
      </c>
      <c r="I5" s="4" t="s">
        <v>131</v>
      </c>
      <c r="J5" s="4" t="s">
        <v>155</v>
      </c>
      <c r="K5" s="4" t="s">
        <v>156</v>
      </c>
      <c r="L5" s="4" t="s">
        <v>164</v>
      </c>
      <c r="M5" s="4" t="s">
        <v>165</v>
      </c>
      <c r="N5" s="3" t="s">
        <v>72</v>
      </c>
      <c r="O5" s="3">
        <v>681275.0</v>
      </c>
      <c r="P5" s="3" t="s">
        <v>75</v>
      </c>
      <c r="Q5" s="3" t="s">
        <v>166</v>
      </c>
      <c r="R5" s="3">
        <v>6924.0</v>
      </c>
      <c r="S5" s="3">
        <v>2078.0</v>
      </c>
      <c r="T5" s="3">
        <v>4846.0</v>
      </c>
      <c r="U5" s="3" t="s">
        <v>75</v>
      </c>
      <c r="V5" s="3" t="s">
        <v>160</v>
      </c>
      <c r="W5" s="3">
        <v>593.0</v>
      </c>
      <c r="X5" s="7">
        <v>0.05</v>
      </c>
      <c r="Y5" s="3"/>
      <c r="Z5" s="3">
        <v>30.74</v>
      </c>
      <c r="AA5" s="3" t="s">
        <v>97</v>
      </c>
      <c r="AB5" s="3" t="s">
        <v>78</v>
      </c>
      <c r="AC5" s="3"/>
      <c r="AD5" s="3"/>
      <c r="AE5" s="3" t="s">
        <v>98</v>
      </c>
      <c r="AF5" s="3" t="s">
        <v>80</v>
      </c>
      <c r="AG5" s="3">
        <v>0.04</v>
      </c>
      <c r="AH5" s="3"/>
      <c r="AI5" s="3"/>
      <c r="AJ5" s="3">
        <v>0.731</v>
      </c>
      <c r="AK5" s="3"/>
      <c r="AL5" s="3">
        <v>0.12</v>
      </c>
      <c r="AM5" s="3"/>
      <c r="AN5" s="3"/>
      <c r="AO5" s="3"/>
      <c r="AP5" s="3"/>
      <c r="AQ5" s="3"/>
      <c r="AR5" s="3"/>
      <c r="AS5" s="3">
        <v>1.0408107741923882</v>
      </c>
      <c r="AT5" s="3">
        <v>0.8226701075800033</v>
      </c>
      <c r="AU5" s="3">
        <v>1.3167940073349642</v>
      </c>
      <c r="AV5" s="3" t="s">
        <v>83</v>
      </c>
      <c r="AW5" s="6">
        <v>1.0408107741923882</v>
      </c>
      <c r="AX5" s="6">
        <v>0.8226701075800033</v>
      </c>
      <c r="AY5" s="6">
        <v>1.3167940073349642</v>
      </c>
      <c r="AZ5" s="3">
        <v>-9.0E-5</v>
      </c>
      <c r="BA5" s="3">
        <v>0.987</v>
      </c>
      <c r="BB5" s="3" t="s">
        <v>80</v>
      </c>
      <c r="BC5" s="3">
        <v>0.045</v>
      </c>
      <c r="BD5" s="3">
        <v>0.329</v>
      </c>
      <c r="BE5" s="3"/>
      <c r="BF5" s="3">
        <v>0.891</v>
      </c>
      <c r="BG5" s="3" t="s">
        <v>80</v>
      </c>
      <c r="BH5" s="3">
        <v>-0.07</v>
      </c>
      <c r="BI5" s="3">
        <v>0.19</v>
      </c>
      <c r="BJ5" s="3"/>
      <c r="BK5" s="3">
        <v>0.725</v>
      </c>
    </row>
    <row r="6" ht="13.5" customHeight="1">
      <c r="A6" s="3">
        <v>2011.0</v>
      </c>
      <c r="B6" s="3" t="s">
        <v>180</v>
      </c>
      <c r="C6" s="5" t="s">
        <v>64</v>
      </c>
      <c r="D6" s="3" t="s">
        <v>65</v>
      </c>
      <c r="E6" s="3" t="s">
        <v>90</v>
      </c>
      <c r="F6" s="3" t="s">
        <v>67</v>
      </c>
      <c r="G6" s="3" t="s">
        <v>68</v>
      </c>
      <c r="H6" s="3" t="s">
        <v>69</v>
      </c>
      <c r="I6" s="3" t="s">
        <v>182</v>
      </c>
      <c r="J6" s="4" t="s">
        <v>183</v>
      </c>
      <c r="K6" s="4" t="s">
        <v>184</v>
      </c>
      <c r="L6" s="3" t="s">
        <v>183</v>
      </c>
      <c r="M6" s="3" t="s">
        <v>184</v>
      </c>
      <c r="N6" s="3" t="s">
        <v>126</v>
      </c>
      <c r="O6" s="3">
        <v>53221.0</v>
      </c>
      <c r="P6" s="3" t="s">
        <v>73</v>
      </c>
      <c r="Q6" s="3" t="s">
        <v>185</v>
      </c>
      <c r="R6" s="3">
        <v>52536.0</v>
      </c>
      <c r="S6" s="3">
        <v>2237.0</v>
      </c>
      <c r="T6" s="3">
        <v>50299.0</v>
      </c>
      <c r="U6" s="3" t="s">
        <v>73</v>
      </c>
      <c r="V6" s="3" t="s">
        <v>186</v>
      </c>
      <c r="W6" s="3" t="s">
        <v>187</v>
      </c>
      <c r="X6" s="3"/>
      <c r="Y6" s="3"/>
      <c r="Z6" s="3">
        <v>55.0</v>
      </c>
      <c r="AA6" s="3" t="s">
        <v>97</v>
      </c>
      <c r="AB6" s="3" t="s">
        <v>78</v>
      </c>
      <c r="AC6" s="3"/>
      <c r="AD6" s="3"/>
      <c r="AE6" s="3" t="s">
        <v>188</v>
      </c>
      <c r="AF6" s="3" t="s">
        <v>83</v>
      </c>
      <c r="AG6" s="3">
        <v>0.55</v>
      </c>
      <c r="AH6" s="3">
        <v>0.31</v>
      </c>
      <c r="AI6" s="3">
        <v>0.98</v>
      </c>
      <c r="AJ6" s="3">
        <v>0.033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 t="s">
        <v>83</v>
      </c>
      <c r="AW6" s="6">
        <v>0.55</v>
      </c>
      <c r="AX6" s="6">
        <v>0.31</v>
      </c>
      <c r="AY6" s="6">
        <v>0.98</v>
      </c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</row>
    <row r="7" ht="13.5" customHeight="1">
      <c r="A7" s="3">
        <v>2014.0</v>
      </c>
      <c r="B7" s="4" t="s">
        <v>216</v>
      </c>
      <c r="C7" s="5" t="s">
        <v>64</v>
      </c>
      <c r="D7" s="3" t="s">
        <v>65</v>
      </c>
      <c r="E7" s="3" t="s">
        <v>66</v>
      </c>
      <c r="F7" s="4" t="s">
        <v>67</v>
      </c>
      <c r="G7" s="4" t="s">
        <v>68</v>
      </c>
      <c r="H7" s="4" t="s">
        <v>69</v>
      </c>
      <c r="I7" s="4" t="s">
        <v>91</v>
      </c>
      <c r="J7" s="4" t="s">
        <v>209</v>
      </c>
      <c r="K7" s="4" t="s">
        <v>210</v>
      </c>
      <c r="L7" s="4" t="s">
        <v>217</v>
      </c>
      <c r="M7" s="4" t="s">
        <v>218</v>
      </c>
      <c r="N7" s="3" t="s">
        <v>72</v>
      </c>
      <c r="O7" s="3">
        <v>3223.0</v>
      </c>
      <c r="P7" s="3" t="s">
        <v>219</v>
      </c>
      <c r="Q7" s="3" t="s">
        <v>220</v>
      </c>
      <c r="R7" s="3">
        <v>3222.0</v>
      </c>
      <c r="S7" s="3">
        <v>2430.0</v>
      </c>
      <c r="T7" s="3">
        <v>792.0</v>
      </c>
      <c r="U7" s="3" t="s">
        <v>219</v>
      </c>
      <c r="V7" s="3" t="s">
        <v>221</v>
      </c>
      <c r="W7" s="3">
        <v>32.0</v>
      </c>
      <c r="X7" s="3">
        <v>0.0127</v>
      </c>
      <c r="Y7" s="3"/>
      <c r="Z7" s="3">
        <v>33.26</v>
      </c>
      <c r="AA7" s="3" t="s">
        <v>77</v>
      </c>
      <c r="AB7" s="3" t="s">
        <v>78</v>
      </c>
      <c r="AC7" s="3">
        <v>5.5</v>
      </c>
      <c r="AD7" s="3"/>
      <c r="AE7" s="3" t="s">
        <v>222</v>
      </c>
      <c r="AF7" s="3" t="s">
        <v>80</v>
      </c>
      <c r="AG7" s="3">
        <v>-0.02</v>
      </c>
      <c r="AH7" s="3">
        <v>-0.11</v>
      </c>
      <c r="AI7" s="3">
        <v>0.07</v>
      </c>
      <c r="AJ7" s="3">
        <v>0.62</v>
      </c>
      <c r="AK7" s="3"/>
      <c r="AL7" s="3">
        <v>0.04591836734693878</v>
      </c>
      <c r="AM7" s="3">
        <v>-0.17600000000000002</v>
      </c>
      <c r="AN7" s="3">
        <v>-0.968</v>
      </c>
      <c r="AO7" s="3">
        <v>0.6160000000000001</v>
      </c>
      <c r="AP7" s="3"/>
      <c r="AQ7" s="3"/>
      <c r="AR7" s="3"/>
      <c r="AS7" s="3">
        <v>0.8386179833370739</v>
      </c>
      <c r="AT7" s="3">
        <v>0.3798419628513787</v>
      </c>
      <c r="AU7" s="3">
        <v>1.8515071812945385</v>
      </c>
      <c r="AV7" s="3" t="s">
        <v>83</v>
      </c>
      <c r="AW7" s="6">
        <v>0.8386179833370739</v>
      </c>
      <c r="AX7" s="6">
        <v>0.3798419628513787</v>
      </c>
      <c r="AY7" s="6">
        <v>1.8515071812945385</v>
      </c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8" ht="13.5" customHeight="1">
      <c r="A8" s="3">
        <v>2024.0</v>
      </c>
      <c r="B8" s="3" t="s">
        <v>251</v>
      </c>
      <c r="C8" s="5" t="s">
        <v>64</v>
      </c>
      <c r="D8" s="3" t="s">
        <v>65</v>
      </c>
      <c r="E8" s="3" t="s">
        <v>90</v>
      </c>
      <c r="F8" s="3" t="s">
        <v>67</v>
      </c>
      <c r="G8" s="3" t="s">
        <v>68</v>
      </c>
      <c r="H8" s="3" t="s">
        <v>69</v>
      </c>
      <c r="I8" s="3" t="s">
        <v>69</v>
      </c>
      <c r="J8" s="3" t="s">
        <v>252</v>
      </c>
      <c r="K8" s="4" t="s">
        <v>253</v>
      </c>
      <c r="L8" s="4" t="s">
        <v>254</v>
      </c>
      <c r="M8" s="4" t="s">
        <v>255</v>
      </c>
      <c r="N8" s="3" t="s">
        <v>72</v>
      </c>
      <c r="O8" s="3">
        <v>27610.0</v>
      </c>
      <c r="P8" s="4" t="s">
        <v>256</v>
      </c>
      <c r="Q8" s="3" t="s">
        <v>102</v>
      </c>
      <c r="R8" s="3">
        <v>198497.0</v>
      </c>
      <c r="S8" s="3">
        <v>36818.0</v>
      </c>
      <c r="T8" s="3">
        <v>161679.0</v>
      </c>
      <c r="U8" s="4" t="s">
        <v>256</v>
      </c>
      <c r="V8" s="3" t="s">
        <v>257</v>
      </c>
      <c r="W8" s="3">
        <v>31.0</v>
      </c>
      <c r="X8" s="3"/>
      <c r="Y8" s="3"/>
      <c r="Z8" s="3"/>
      <c r="AA8" s="3" t="s">
        <v>97</v>
      </c>
      <c r="AB8" s="3" t="s">
        <v>78</v>
      </c>
      <c r="AC8" s="3"/>
      <c r="AD8" s="3"/>
      <c r="AE8" s="3" t="s">
        <v>98</v>
      </c>
      <c r="AF8" s="3" t="s">
        <v>80</v>
      </c>
      <c r="AG8" s="3">
        <v>0.013436972</v>
      </c>
      <c r="AH8" s="3">
        <v>-0.0341228</v>
      </c>
      <c r="AI8" s="3">
        <v>0.06099675</v>
      </c>
      <c r="AJ8" s="3">
        <v>0.5797465</v>
      </c>
      <c r="AK8" s="3"/>
      <c r="AL8" s="3"/>
      <c r="AM8" s="3"/>
      <c r="AN8" s="3"/>
      <c r="AO8" s="3"/>
      <c r="AP8" s="3"/>
      <c r="AQ8" s="3"/>
      <c r="AR8" s="3"/>
      <c r="AS8" s="3">
        <v>1.0135276538160651</v>
      </c>
      <c r="AT8" s="3">
        <v>0.9664528169443106</v>
      </c>
      <c r="AU8" s="3">
        <v>1.0628954597713376</v>
      </c>
      <c r="AV8" s="3" t="s">
        <v>83</v>
      </c>
      <c r="AW8" s="6">
        <v>1.0135276538160651</v>
      </c>
      <c r="AX8" s="6">
        <v>0.9664528169443106</v>
      </c>
      <c r="AY8" s="6">
        <v>1.0628954597713376</v>
      </c>
      <c r="AZ8" s="3">
        <v>-0.001777147</v>
      </c>
      <c r="BA8" s="3">
        <v>0.8041774</v>
      </c>
      <c r="BB8" s="3" t="s">
        <v>80</v>
      </c>
      <c r="BC8" s="3">
        <v>0.02288984</v>
      </c>
      <c r="BD8" s="3">
        <v>-0.06552604</v>
      </c>
      <c r="BE8" s="3">
        <v>0.11130572</v>
      </c>
      <c r="BF8" s="3">
        <v>0.6156968</v>
      </c>
      <c r="BG8" s="3" t="s">
        <v>80</v>
      </c>
      <c r="BH8" s="3">
        <v>-0.006274605</v>
      </c>
      <c r="BI8" s="3">
        <v>-0.07792978</v>
      </c>
      <c r="BJ8" s="3">
        <v>0.06538057</v>
      </c>
      <c r="BK8" s="3">
        <v>0.8637279</v>
      </c>
    </row>
    <row r="9" ht="13.5" customHeight="1">
      <c r="A9" s="3">
        <v>2024.0</v>
      </c>
      <c r="B9" s="3" t="s">
        <v>251</v>
      </c>
      <c r="C9" s="5" t="s">
        <v>64</v>
      </c>
      <c r="D9" s="3" t="s">
        <v>65</v>
      </c>
      <c r="E9" s="3" t="s">
        <v>90</v>
      </c>
      <c r="F9" s="3" t="s">
        <v>67</v>
      </c>
      <c r="G9" s="3" t="s">
        <v>68</v>
      </c>
      <c r="H9" s="3" t="s">
        <v>69</v>
      </c>
      <c r="I9" s="3" t="s">
        <v>69</v>
      </c>
      <c r="J9" s="3" t="s">
        <v>252</v>
      </c>
      <c r="K9" s="4" t="s">
        <v>253</v>
      </c>
      <c r="L9" s="4" t="s">
        <v>258</v>
      </c>
      <c r="M9" s="4" t="s">
        <v>259</v>
      </c>
      <c r="N9" s="3" t="s">
        <v>72</v>
      </c>
      <c r="O9" s="3">
        <v>8839.0</v>
      </c>
      <c r="P9" s="4" t="s">
        <v>260</v>
      </c>
      <c r="Q9" s="3" t="s">
        <v>102</v>
      </c>
      <c r="R9" s="3">
        <v>382936.0</v>
      </c>
      <c r="S9" s="3">
        <v>21980.0</v>
      </c>
      <c r="T9" s="3">
        <v>360956.0</v>
      </c>
      <c r="U9" s="4" t="s">
        <v>260</v>
      </c>
      <c r="V9" s="3" t="s">
        <v>257</v>
      </c>
      <c r="W9" s="3">
        <v>12.0</v>
      </c>
      <c r="X9" s="3"/>
      <c r="Y9" s="3"/>
      <c r="Z9" s="3"/>
      <c r="AA9" s="3" t="s">
        <v>97</v>
      </c>
      <c r="AB9" s="3" t="s">
        <v>78</v>
      </c>
      <c r="AC9" s="3"/>
      <c r="AD9" s="3"/>
      <c r="AE9" s="3" t="s">
        <v>98</v>
      </c>
      <c r="AF9" s="3" t="s">
        <v>80</v>
      </c>
      <c r="AG9" s="3">
        <v>0.01198062</v>
      </c>
      <c r="AH9" s="3">
        <v>-0.04660999</v>
      </c>
      <c r="AI9" s="3">
        <v>0.07057123</v>
      </c>
      <c r="AJ9" s="3">
        <v>0.6885812</v>
      </c>
      <c r="AK9" s="3"/>
      <c r="AL9" s="3"/>
      <c r="AM9" s="3"/>
      <c r="AN9" s="3"/>
      <c r="AO9" s="3"/>
      <c r="AP9" s="3"/>
      <c r="AQ9" s="3"/>
      <c r="AR9" s="3"/>
      <c r="AS9" s="3">
        <v>1.0120526750951775</v>
      </c>
      <c r="AT9" s="3">
        <v>0.9544595737878072</v>
      </c>
      <c r="AU9" s="3">
        <v>1.073121005117618</v>
      </c>
      <c r="AV9" s="3" t="s">
        <v>83</v>
      </c>
      <c r="AW9" s="6">
        <v>1.0120526750951775</v>
      </c>
      <c r="AX9" s="6">
        <v>0.9544595737878072</v>
      </c>
      <c r="AY9" s="6">
        <v>1.073121005117618</v>
      </c>
      <c r="AZ9" s="3">
        <v>-0.0076976</v>
      </c>
      <c r="BA9" s="3">
        <v>0.6262967</v>
      </c>
      <c r="BB9" s="3" t="s">
        <v>80</v>
      </c>
      <c r="BC9" s="3">
        <v>0.05165011</v>
      </c>
      <c r="BD9" s="3">
        <v>-0.11384482</v>
      </c>
      <c r="BE9" s="3">
        <v>0.21714503</v>
      </c>
      <c r="BF9" s="3">
        <v>0.5543839</v>
      </c>
      <c r="BG9" s="3" t="s">
        <v>80</v>
      </c>
      <c r="BH9" s="3">
        <v>0.04507423</v>
      </c>
      <c r="BI9" s="3">
        <v>-0.03158968</v>
      </c>
      <c r="BJ9" s="3">
        <v>0.12173814</v>
      </c>
      <c r="BK9" s="3">
        <v>0.2491674</v>
      </c>
    </row>
    <row r="10" ht="13.5" customHeight="1">
      <c r="A10" s="3">
        <v>2024.0</v>
      </c>
      <c r="B10" s="3" t="s">
        <v>251</v>
      </c>
      <c r="C10" s="5" t="s">
        <v>64</v>
      </c>
      <c r="D10" s="3" t="s">
        <v>65</v>
      </c>
      <c r="E10" s="3" t="s">
        <v>90</v>
      </c>
      <c r="F10" s="3" t="s">
        <v>67</v>
      </c>
      <c r="G10" s="3" t="s">
        <v>68</v>
      </c>
      <c r="H10" s="3" t="s">
        <v>69</v>
      </c>
      <c r="I10" s="3" t="s">
        <v>69</v>
      </c>
      <c r="J10" s="4" t="s">
        <v>134</v>
      </c>
      <c r="K10" s="4" t="s">
        <v>115</v>
      </c>
      <c r="L10" s="4" t="s">
        <v>261</v>
      </c>
      <c r="M10" s="4" t="s">
        <v>262</v>
      </c>
      <c r="N10" s="3" t="s">
        <v>126</v>
      </c>
      <c r="O10" s="3">
        <v>449889.0</v>
      </c>
      <c r="P10" s="4" t="s">
        <v>75</v>
      </c>
      <c r="Q10" s="3" t="s">
        <v>102</v>
      </c>
      <c r="R10" s="3">
        <v>829616.0</v>
      </c>
      <c r="S10" s="3">
        <v>258364.0</v>
      </c>
      <c r="T10" s="3">
        <v>571252.0</v>
      </c>
      <c r="U10" s="4" t="s">
        <v>75</v>
      </c>
      <c r="V10" s="3" t="s">
        <v>257</v>
      </c>
      <c r="W10" s="3">
        <v>339.0</v>
      </c>
      <c r="X10" s="3"/>
      <c r="Y10" s="3"/>
      <c r="Z10" s="3"/>
      <c r="AA10" s="3" t="s">
        <v>97</v>
      </c>
      <c r="AB10" s="3" t="s">
        <v>78</v>
      </c>
      <c r="AC10" s="3"/>
      <c r="AD10" s="3"/>
      <c r="AE10" s="3" t="s">
        <v>98</v>
      </c>
      <c r="AF10" s="3" t="s">
        <v>80</v>
      </c>
      <c r="AG10" s="3">
        <v>0.1382895</v>
      </c>
      <c r="AH10" s="3">
        <v>0.09673794</v>
      </c>
      <c r="AI10" s="3">
        <v>0.1798411</v>
      </c>
      <c r="AJ10" s="3">
        <v>6.884302E-11</v>
      </c>
      <c r="AK10" s="3"/>
      <c r="AL10" s="3"/>
      <c r="AM10" s="3"/>
      <c r="AN10" s="3"/>
      <c r="AO10" s="3"/>
      <c r="AP10" s="3"/>
      <c r="AQ10" s="3"/>
      <c r="AR10" s="3"/>
      <c r="AS10" s="3">
        <v>1.1483079373066845</v>
      </c>
      <c r="AT10" s="3">
        <v>1.1015716579235697</v>
      </c>
      <c r="AU10" s="3">
        <v>1.197027140396406</v>
      </c>
      <c r="AV10" s="3" t="s">
        <v>83</v>
      </c>
      <c r="AW10" s="6">
        <v>1.1483079373066845</v>
      </c>
      <c r="AX10" s="6">
        <v>1.1015716579235697</v>
      </c>
      <c r="AY10" s="6">
        <v>1.197027140396406</v>
      </c>
      <c r="AZ10" s="3">
        <v>6.168332E-4</v>
      </c>
      <c r="BA10" s="3">
        <v>0.636922</v>
      </c>
      <c r="BB10" s="3" t="s">
        <v>80</v>
      </c>
      <c r="BC10" s="3">
        <v>0.1151204</v>
      </c>
      <c r="BD10" s="3">
        <v>0.01038249</v>
      </c>
      <c r="BE10" s="3">
        <v>0.2198582</v>
      </c>
      <c r="BF10" s="3">
        <v>0.03192574</v>
      </c>
      <c r="BG10" s="3" t="s">
        <v>80</v>
      </c>
      <c r="BH10" s="3">
        <v>0.1216811</v>
      </c>
      <c r="BI10" s="3">
        <v>0.06681215</v>
      </c>
      <c r="BJ10" s="3">
        <v>0.17655</v>
      </c>
      <c r="BK10" s="3">
        <v>1.382451E-5</v>
      </c>
    </row>
    <row r="11" ht="13.5" customHeight="1">
      <c r="A11" s="3">
        <v>2024.0</v>
      </c>
      <c r="B11" s="3" t="s">
        <v>251</v>
      </c>
      <c r="C11" s="5" t="s">
        <v>64</v>
      </c>
      <c r="D11" s="3" t="s">
        <v>65</v>
      </c>
      <c r="E11" s="3" t="s">
        <v>90</v>
      </c>
      <c r="F11" s="3" t="s">
        <v>67</v>
      </c>
      <c r="G11" s="3" t="s">
        <v>68</v>
      </c>
      <c r="H11" s="3" t="s">
        <v>69</v>
      </c>
      <c r="I11" s="3" t="s">
        <v>69</v>
      </c>
      <c r="J11" s="3" t="s">
        <v>252</v>
      </c>
      <c r="K11" s="4" t="s">
        <v>253</v>
      </c>
      <c r="L11" s="4" t="s">
        <v>263</v>
      </c>
      <c r="M11" s="4" t="s">
        <v>264</v>
      </c>
      <c r="N11" s="3" t="s">
        <v>72</v>
      </c>
      <c r="O11" s="3">
        <v>10772.0</v>
      </c>
      <c r="P11" s="4" t="s">
        <v>265</v>
      </c>
      <c r="Q11" s="3" t="s">
        <v>102</v>
      </c>
      <c r="R11" s="3">
        <v>377959.0</v>
      </c>
      <c r="S11" s="3">
        <v>25013.0</v>
      </c>
      <c r="T11" s="3">
        <v>352946.0</v>
      </c>
      <c r="U11" s="4" t="s">
        <v>265</v>
      </c>
      <c r="V11" s="3" t="s">
        <v>257</v>
      </c>
      <c r="W11" s="3">
        <v>18.0</v>
      </c>
      <c r="X11" s="3"/>
      <c r="Y11" s="3"/>
      <c r="Z11" s="3"/>
      <c r="AA11" s="3" t="s">
        <v>97</v>
      </c>
      <c r="AB11" s="3" t="s">
        <v>78</v>
      </c>
      <c r="AC11" s="3"/>
      <c r="AD11" s="3"/>
      <c r="AE11" s="3" t="s">
        <v>98</v>
      </c>
      <c r="AF11" s="3" t="s">
        <v>80</v>
      </c>
      <c r="AG11" s="3">
        <v>-0.01677115</v>
      </c>
      <c r="AH11" s="3">
        <v>-0.04442734</v>
      </c>
      <c r="AI11" s="3">
        <v>0.01088503</v>
      </c>
      <c r="AJ11" s="3">
        <v>0.2346068</v>
      </c>
      <c r="AK11" s="3"/>
      <c r="AL11" s="3"/>
      <c r="AM11" s="3"/>
      <c r="AN11" s="3"/>
      <c r="AO11" s="3"/>
      <c r="AP11" s="3"/>
      <c r="AQ11" s="3"/>
      <c r="AR11" s="3"/>
      <c r="AS11" s="3">
        <v>0.9833687028138614</v>
      </c>
      <c r="AT11" s="3">
        <v>0.9565451001356295</v>
      </c>
      <c r="AU11" s="3">
        <v>1.0109444874753553</v>
      </c>
      <c r="AV11" s="3" t="s">
        <v>83</v>
      </c>
      <c r="AW11" s="6">
        <v>0.9833687028138614</v>
      </c>
      <c r="AX11" s="6">
        <v>0.9565451001356295</v>
      </c>
      <c r="AY11" s="6">
        <v>1.0109444874753553</v>
      </c>
      <c r="AZ11" s="3">
        <v>-0.001011464</v>
      </c>
      <c r="BA11" s="3">
        <v>0.9191208</v>
      </c>
      <c r="BB11" s="3" t="s">
        <v>80</v>
      </c>
      <c r="BC11" s="3">
        <v>-0.01425688</v>
      </c>
      <c r="BD11" s="3">
        <v>-0.06945672</v>
      </c>
      <c r="BE11" s="3">
        <v>0.04094295</v>
      </c>
      <c r="BF11" s="3">
        <v>0.619603</v>
      </c>
      <c r="BG11" s="3" t="s">
        <v>80</v>
      </c>
      <c r="BH11" s="3">
        <v>-0.02217896</v>
      </c>
      <c r="BI11" s="3">
        <v>-0.06063378</v>
      </c>
      <c r="BJ11" s="3">
        <v>0.01627586</v>
      </c>
      <c r="BK11" s="3">
        <v>0.258292</v>
      </c>
    </row>
    <row r="12" ht="13.5" customHeight="1">
      <c r="A12" s="3">
        <v>2024.0</v>
      </c>
      <c r="B12" s="3" t="s">
        <v>251</v>
      </c>
      <c r="C12" s="5" t="s">
        <v>64</v>
      </c>
      <c r="D12" s="3" t="s">
        <v>65</v>
      </c>
      <c r="E12" s="3" t="s">
        <v>90</v>
      </c>
      <c r="F12" s="3" t="s">
        <v>67</v>
      </c>
      <c r="G12" s="3" t="s">
        <v>68</v>
      </c>
      <c r="H12" s="3" t="s">
        <v>69</v>
      </c>
      <c r="I12" s="3" t="s">
        <v>69</v>
      </c>
      <c r="J12" s="3" t="s">
        <v>252</v>
      </c>
      <c r="K12" s="4" t="s">
        <v>253</v>
      </c>
      <c r="L12" s="4" t="s">
        <v>266</v>
      </c>
      <c r="M12" s="4" t="s">
        <v>267</v>
      </c>
      <c r="N12" s="3" t="s">
        <v>72</v>
      </c>
      <c r="O12" s="3">
        <v>29398.0</v>
      </c>
      <c r="P12" s="4" t="s">
        <v>268</v>
      </c>
      <c r="Q12" s="3" t="s">
        <v>102</v>
      </c>
      <c r="R12" s="3">
        <v>31681.0</v>
      </c>
      <c r="S12" s="3">
        <v>4505.0</v>
      </c>
      <c r="T12" s="3">
        <v>27176.0</v>
      </c>
      <c r="U12" s="4" t="s">
        <v>268</v>
      </c>
      <c r="V12" s="3" t="s">
        <v>257</v>
      </c>
      <c r="W12" s="3">
        <v>10.0</v>
      </c>
      <c r="X12" s="3"/>
      <c r="Y12" s="3"/>
      <c r="Z12" s="3"/>
      <c r="AA12" s="3" t="s">
        <v>97</v>
      </c>
      <c r="AB12" s="3" t="s">
        <v>78</v>
      </c>
      <c r="AC12" s="3"/>
      <c r="AD12" s="3"/>
      <c r="AE12" s="3" t="s">
        <v>98</v>
      </c>
      <c r="AF12" s="3" t="s">
        <v>80</v>
      </c>
      <c r="AG12" s="3">
        <v>-0.13656258</v>
      </c>
      <c r="AH12" s="3">
        <v>-0.4538974</v>
      </c>
      <c r="AI12" s="3">
        <v>0.1807723</v>
      </c>
      <c r="AJ12" s="3">
        <v>0.3989652</v>
      </c>
      <c r="AK12" s="3"/>
      <c r="AL12" s="3"/>
      <c r="AM12" s="3"/>
      <c r="AN12" s="3"/>
      <c r="AO12" s="3"/>
      <c r="AP12" s="3"/>
      <c r="AQ12" s="3"/>
      <c r="AR12" s="3"/>
      <c r="AS12" s="3">
        <v>0.872351726780348</v>
      </c>
      <c r="AT12" s="3">
        <v>0.6351478960771553</v>
      </c>
      <c r="AU12" s="3">
        <v>1.1981423312218065</v>
      </c>
      <c r="AV12" s="3" t="s">
        <v>83</v>
      </c>
      <c r="AW12" s="6">
        <v>0.872351726780348</v>
      </c>
      <c r="AX12" s="6">
        <v>0.6351478960771553</v>
      </c>
      <c r="AY12" s="6">
        <v>1.1981423312218065</v>
      </c>
      <c r="AZ12" s="3">
        <v>0.03559036</v>
      </c>
      <c r="BA12" s="3">
        <v>0.4633983</v>
      </c>
      <c r="BB12" s="3" t="s">
        <v>80</v>
      </c>
      <c r="BC12" s="3">
        <v>-0.64712494</v>
      </c>
      <c r="BD12" s="3">
        <v>-1.9473774</v>
      </c>
      <c r="BE12" s="3">
        <v>0.6531275</v>
      </c>
      <c r="BF12" s="3">
        <v>0.3741249</v>
      </c>
      <c r="BG12" s="3" t="s">
        <v>80</v>
      </c>
      <c r="BH12" s="3">
        <v>-0.18138</v>
      </c>
      <c r="BI12" s="3">
        <v>-0.6051928</v>
      </c>
      <c r="BJ12" s="3">
        <v>0.2424328</v>
      </c>
      <c r="BK12" s="3">
        <v>0.4015675</v>
      </c>
    </row>
    <row r="13" ht="13.5" customHeight="1">
      <c r="A13" s="3">
        <v>2023.0</v>
      </c>
      <c r="B13" s="3" t="s">
        <v>269</v>
      </c>
      <c r="C13" s="5" t="s">
        <v>64</v>
      </c>
      <c r="D13" s="3" t="s">
        <v>65</v>
      </c>
      <c r="E13" s="3" t="s">
        <v>90</v>
      </c>
      <c r="F13" s="3" t="s">
        <v>67</v>
      </c>
      <c r="G13" s="3" t="s">
        <v>68</v>
      </c>
      <c r="H13" s="3" t="s">
        <v>69</v>
      </c>
      <c r="I13" s="3" t="s">
        <v>69</v>
      </c>
      <c r="J13" s="4" t="s">
        <v>270</v>
      </c>
      <c r="K13" s="4" t="s">
        <v>156</v>
      </c>
      <c r="L13" s="4" t="s">
        <v>271</v>
      </c>
      <c r="M13" s="4" t="s">
        <v>272</v>
      </c>
      <c r="N13" s="3" t="s">
        <v>72</v>
      </c>
      <c r="O13" s="3">
        <v>694649.0</v>
      </c>
      <c r="P13" s="3" t="s">
        <v>75</v>
      </c>
      <c r="Q13" s="3" t="s">
        <v>102</v>
      </c>
      <c r="R13" s="3">
        <v>480359.0</v>
      </c>
      <c r="S13" s="3">
        <v>135458.0</v>
      </c>
      <c r="T13" s="3">
        <v>344901.0</v>
      </c>
      <c r="U13" s="3" t="s">
        <v>75</v>
      </c>
      <c r="V13" s="3"/>
      <c r="W13" s="3">
        <v>1111.0</v>
      </c>
      <c r="X13" s="3"/>
      <c r="Y13" s="3"/>
      <c r="Z13" s="3" t="s">
        <v>273</v>
      </c>
      <c r="AA13" s="3" t="s">
        <v>97</v>
      </c>
      <c r="AB13" s="3" t="s">
        <v>78</v>
      </c>
      <c r="AC13" s="3"/>
      <c r="AD13" s="3"/>
      <c r="AE13" s="3" t="s">
        <v>98</v>
      </c>
      <c r="AF13" s="3" t="s">
        <v>83</v>
      </c>
      <c r="AG13" s="3">
        <v>1.32</v>
      </c>
      <c r="AH13" s="3">
        <v>1.27</v>
      </c>
      <c r="AI13" s="3">
        <v>1.38</v>
      </c>
      <c r="AJ13" s="3" t="s">
        <v>274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 t="s">
        <v>83</v>
      </c>
      <c r="AW13" s="3">
        <v>1.32</v>
      </c>
      <c r="AX13" s="3">
        <v>1.27</v>
      </c>
      <c r="AY13" s="3">
        <v>1.38</v>
      </c>
      <c r="AZ13" s="3"/>
      <c r="BA13" s="3"/>
      <c r="BB13" s="3" t="s">
        <v>80</v>
      </c>
      <c r="BC13" s="3">
        <v>0.81737406</v>
      </c>
      <c r="BD13" s="3">
        <v>0.083769367</v>
      </c>
      <c r="BE13" s="3">
        <v>1.5509788</v>
      </c>
      <c r="BF13" s="3">
        <v>0.049554519</v>
      </c>
      <c r="BG13" s="3" t="s">
        <v>80</v>
      </c>
      <c r="BH13" s="3">
        <v>0.09889934</v>
      </c>
      <c r="BI13" s="3">
        <v>0.036993929</v>
      </c>
      <c r="BJ13" s="3">
        <v>0.1608048</v>
      </c>
      <c r="BK13" s="3">
        <v>0.001740506</v>
      </c>
    </row>
    <row r="14" ht="13.5" customHeight="1">
      <c r="A14" s="3">
        <v>2023.0</v>
      </c>
      <c r="B14" s="3" t="s">
        <v>275</v>
      </c>
      <c r="C14" s="5" t="s">
        <v>64</v>
      </c>
      <c r="D14" s="3" t="s">
        <v>65</v>
      </c>
      <c r="E14" s="3" t="s">
        <v>66</v>
      </c>
      <c r="F14" s="3" t="s">
        <v>67</v>
      </c>
      <c r="G14" s="3" t="s">
        <v>68</v>
      </c>
      <c r="H14" s="3" t="s">
        <v>69</v>
      </c>
      <c r="I14" s="3" t="s">
        <v>151</v>
      </c>
      <c r="J14" s="4" t="s">
        <v>276</v>
      </c>
      <c r="K14" s="4" t="s">
        <v>277</v>
      </c>
      <c r="L14" s="4" t="s">
        <v>276</v>
      </c>
      <c r="M14" s="4" t="s">
        <v>277</v>
      </c>
      <c r="N14" s="3" t="s">
        <v>126</v>
      </c>
      <c r="O14" s="3">
        <v>100377.0</v>
      </c>
      <c r="P14" s="3" t="s">
        <v>260</v>
      </c>
      <c r="Q14" s="3" t="s">
        <v>102</v>
      </c>
      <c r="R14" s="3">
        <v>100377.0</v>
      </c>
      <c r="S14" s="3" t="s">
        <v>280</v>
      </c>
      <c r="T14" s="3">
        <v>96979.0</v>
      </c>
      <c r="U14" s="3" t="s">
        <v>260</v>
      </c>
      <c r="V14" s="3" t="s">
        <v>281</v>
      </c>
      <c r="W14" s="3"/>
      <c r="X14" s="3"/>
      <c r="Y14" s="3"/>
      <c r="Z14" s="3"/>
      <c r="AA14" s="3" t="s">
        <v>97</v>
      </c>
      <c r="AB14" s="3" t="s">
        <v>78</v>
      </c>
      <c r="AC14" s="3"/>
      <c r="AD14" s="3"/>
      <c r="AE14" s="3" t="s">
        <v>98</v>
      </c>
      <c r="AF14" s="3" t="s">
        <v>83</v>
      </c>
      <c r="AG14" s="3">
        <v>0.75</v>
      </c>
      <c r="AH14" s="3">
        <v>0.49</v>
      </c>
      <c r="AI14" s="3">
        <v>1.16</v>
      </c>
      <c r="AJ14" s="3">
        <v>0.202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 t="s">
        <v>83</v>
      </c>
      <c r="AW14" s="3">
        <v>0.75</v>
      </c>
      <c r="AX14" s="3">
        <v>0.49</v>
      </c>
      <c r="AY14" s="3">
        <v>1.16</v>
      </c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ht="13.5" customHeight="1">
      <c r="A15" s="3">
        <v>2025.0</v>
      </c>
      <c r="B15" s="3" t="s">
        <v>291</v>
      </c>
      <c r="C15" s="5" t="s">
        <v>64</v>
      </c>
      <c r="D15" s="3" t="s">
        <v>65</v>
      </c>
      <c r="E15" s="3" t="s">
        <v>90</v>
      </c>
      <c r="F15" s="3" t="s">
        <v>67</v>
      </c>
      <c r="G15" s="3" t="s">
        <v>68</v>
      </c>
      <c r="H15" s="3" t="s">
        <v>69</v>
      </c>
      <c r="I15" s="3" t="s">
        <v>69</v>
      </c>
      <c r="J15" s="9" t="s">
        <v>292</v>
      </c>
      <c r="K15" s="3" t="s">
        <v>293</v>
      </c>
      <c r="L15" s="4" t="s">
        <v>294</v>
      </c>
      <c r="M15" s="4" t="s">
        <v>295</v>
      </c>
      <c r="N15" s="3" t="s">
        <v>72</v>
      </c>
      <c r="O15" s="3">
        <v>323298.0</v>
      </c>
      <c r="P15" s="3" t="s">
        <v>260</v>
      </c>
      <c r="Q15" s="3" t="s">
        <v>110</v>
      </c>
      <c r="R15" s="3">
        <v>286052.0</v>
      </c>
      <c r="S15" s="3">
        <v>18503.0</v>
      </c>
      <c r="T15" s="3">
        <v>267549.0</v>
      </c>
      <c r="U15" s="3" t="s">
        <v>260</v>
      </c>
      <c r="V15" s="3"/>
      <c r="W15" s="3">
        <v>146.0</v>
      </c>
      <c r="X15" s="3"/>
      <c r="Y15" s="3"/>
      <c r="Z15" s="3"/>
      <c r="AA15" s="3" t="s">
        <v>97</v>
      </c>
      <c r="AB15" s="3" t="s">
        <v>78</v>
      </c>
      <c r="AC15" s="3"/>
      <c r="AD15" s="3"/>
      <c r="AE15" s="3" t="s">
        <v>98</v>
      </c>
      <c r="AF15" s="3" t="s">
        <v>83</v>
      </c>
      <c r="AG15" s="3">
        <v>1.14</v>
      </c>
      <c r="AH15" s="3">
        <v>1.02</v>
      </c>
      <c r="AI15" s="3">
        <v>1.28</v>
      </c>
      <c r="AJ15" s="3"/>
      <c r="AK15" s="3">
        <v>0.671</v>
      </c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 t="s">
        <v>83</v>
      </c>
      <c r="AW15" s="3">
        <v>1.15</v>
      </c>
      <c r="AX15" s="3">
        <v>1.02</v>
      </c>
      <c r="AY15" s="3">
        <v>1.28</v>
      </c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ht="13.5" customHeight="1">
      <c r="A16" s="3">
        <v>2025.0</v>
      </c>
      <c r="B16" s="3" t="s">
        <v>305</v>
      </c>
      <c r="C16" s="5" t="s">
        <v>64</v>
      </c>
      <c r="D16" s="3" t="s">
        <v>65</v>
      </c>
      <c r="E16" s="3" t="s">
        <v>90</v>
      </c>
      <c r="F16" s="3" t="s">
        <v>67</v>
      </c>
      <c r="G16" s="3" t="s">
        <v>68</v>
      </c>
      <c r="H16" s="3" t="s">
        <v>69</v>
      </c>
      <c r="I16" s="3" t="s">
        <v>69</v>
      </c>
      <c r="J16" s="4" t="s">
        <v>306</v>
      </c>
      <c r="K16" s="4" t="s">
        <v>307</v>
      </c>
      <c r="L16" s="4" t="s">
        <v>286</v>
      </c>
      <c r="M16" s="4" t="s">
        <v>101</v>
      </c>
      <c r="N16" s="3" t="s">
        <v>72</v>
      </c>
      <c r="O16" s="3">
        <v>875605.0</v>
      </c>
      <c r="P16" s="3" t="s">
        <v>75</v>
      </c>
      <c r="Q16" s="3" t="s">
        <v>245</v>
      </c>
      <c r="R16" s="3">
        <v>807553.0</v>
      </c>
      <c r="S16" s="3">
        <v>246363.0</v>
      </c>
      <c r="T16" s="3">
        <v>561190.0</v>
      </c>
      <c r="U16" s="3" t="s">
        <v>75</v>
      </c>
      <c r="V16" s="3"/>
      <c r="W16" s="3">
        <v>44.0</v>
      </c>
      <c r="X16" s="3"/>
      <c r="Y16" s="3"/>
      <c r="Z16" s="3"/>
      <c r="AA16" s="3" t="s">
        <v>97</v>
      </c>
      <c r="AB16" s="3" t="s">
        <v>78</v>
      </c>
      <c r="AC16" s="3"/>
      <c r="AD16" s="3"/>
      <c r="AE16" s="3" t="s">
        <v>98</v>
      </c>
      <c r="AF16" s="3" t="s">
        <v>80</v>
      </c>
      <c r="AG16" s="3">
        <v>0.0049377880134606</v>
      </c>
      <c r="AH16" s="3"/>
      <c r="AI16" s="3"/>
      <c r="AJ16" s="3">
        <v>1.97568002604046E-4</v>
      </c>
      <c r="AK16" s="3"/>
      <c r="AL16" s="3">
        <v>0.00132661131623049</v>
      </c>
      <c r="AM16" s="3"/>
      <c r="AN16" s="3"/>
      <c r="AO16" s="3"/>
      <c r="AP16" s="3"/>
      <c r="AQ16" s="3"/>
      <c r="AR16" s="3"/>
      <c r="AS16" s="3">
        <v>1.0049499989788069</v>
      </c>
      <c r="AT16" s="3">
        <v>1.0023403642205146</v>
      </c>
      <c r="AU16" s="3">
        <v>1.0075664280295515</v>
      </c>
      <c r="AV16" s="3" t="s">
        <v>83</v>
      </c>
      <c r="AW16" s="10">
        <v>1.0049499989788069</v>
      </c>
      <c r="AX16" s="10">
        <v>1.0023403642205146</v>
      </c>
      <c r="AY16" s="10">
        <v>1.0075664280295515</v>
      </c>
      <c r="AZ16" s="3"/>
      <c r="BA16" s="3"/>
      <c r="BB16" s="3" t="s">
        <v>80</v>
      </c>
      <c r="BC16" s="3">
        <v>0.0117983733773801</v>
      </c>
      <c r="BD16" s="3">
        <v>0.00999971595004672</v>
      </c>
      <c r="BE16" s="3"/>
      <c r="BF16" s="3">
        <v>0.244691449392021</v>
      </c>
      <c r="BG16" s="3" t="s">
        <v>80</v>
      </c>
      <c r="BH16" s="3">
        <v>0.00646254728172362</v>
      </c>
      <c r="BI16" s="3">
        <v>0.00170532206069737</v>
      </c>
      <c r="BJ16" s="3"/>
      <c r="BK16" s="3">
        <v>1.5086911802122E-4</v>
      </c>
    </row>
    <row r="17" ht="13.5" customHeight="1">
      <c r="A17" s="3">
        <v>2024.0</v>
      </c>
      <c r="B17" s="3" t="s">
        <v>308</v>
      </c>
      <c r="C17" s="11" t="s">
        <v>64</v>
      </c>
      <c r="D17" s="3" t="s">
        <v>65</v>
      </c>
      <c r="E17" s="3" t="s">
        <v>90</v>
      </c>
      <c r="F17" s="3" t="s">
        <v>67</v>
      </c>
      <c r="G17" s="3" t="s">
        <v>68</v>
      </c>
      <c r="H17" s="3" t="s">
        <v>69</v>
      </c>
      <c r="I17" s="3" t="s">
        <v>69</v>
      </c>
      <c r="J17" s="4" t="s">
        <v>93</v>
      </c>
      <c r="K17" s="4" t="s">
        <v>93</v>
      </c>
      <c r="L17" s="4" t="s">
        <v>309</v>
      </c>
      <c r="M17" s="4" t="s">
        <v>310</v>
      </c>
      <c r="N17" s="3" t="s">
        <v>72</v>
      </c>
      <c r="O17" s="3">
        <v>806834.0</v>
      </c>
      <c r="P17" s="3" t="s">
        <v>75</v>
      </c>
      <c r="Q17" s="3" t="s">
        <v>245</v>
      </c>
      <c r="R17" s="3" t="s">
        <v>311</v>
      </c>
      <c r="S17" s="3">
        <v>371184.0</v>
      </c>
      <c r="T17" s="3"/>
      <c r="U17" s="3" t="s">
        <v>75</v>
      </c>
      <c r="V17" s="3"/>
      <c r="W17" s="3">
        <v>531.0</v>
      </c>
      <c r="X17" s="3"/>
      <c r="Y17" s="3"/>
      <c r="Z17" s="3" t="s">
        <v>246</v>
      </c>
      <c r="AA17" s="3" t="s">
        <v>97</v>
      </c>
      <c r="AB17" s="3" t="s">
        <v>78</v>
      </c>
      <c r="AC17" s="3"/>
      <c r="AD17" s="3"/>
      <c r="AE17" s="3" t="s">
        <v>98</v>
      </c>
      <c r="AF17" s="3" t="s">
        <v>80</v>
      </c>
      <c r="AG17" s="3">
        <v>0.17</v>
      </c>
      <c r="AH17" s="3"/>
      <c r="AI17" s="3"/>
      <c r="AJ17" s="3">
        <v>3.29E-15</v>
      </c>
      <c r="AK17" s="3">
        <v>0.26</v>
      </c>
      <c r="AL17" s="3">
        <v>0.02</v>
      </c>
      <c r="AM17" s="3"/>
      <c r="AN17" s="3"/>
      <c r="AO17" s="3"/>
      <c r="AP17" s="3"/>
      <c r="AQ17" s="3"/>
      <c r="AR17" s="3"/>
      <c r="AS17" s="3">
        <v>1.1853048513203654</v>
      </c>
      <c r="AT17" s="3">
        <v>1.1397398105535637</v>
      </c>
      <c r="AU17" s="3">
        <v>1.2326915121805042</v>
      </c>
      <c r="AV17" s="3" t="s">
        <v>83</v>
      </c>
      <c r="AW17" s="10">
        <v>1.1853048513203654</v>
      </c>
      <c r="AX17" s="10">
        <v>1.1397398105535637</v>
      </c>
      <c r="AY17" s="10">
        <v>1.2326915121805042</v>
      </c>
      <c r="AZ17" s="3"/>
      <c r="BA17" s="3"/>
      <c r="BB17" s="3" t="s">
        <v>80</v>
      </c>
      <c r="BC17" s="3">
        <v>0.1</v>
      </c>
      <c r="BD17" s="3">
        <v>0.06</v>
      </c>
      <c r="BE17" s="3"/>
      <c r="BF17" s="3">
        <v>0.07</v>
      </c>
      <c r="BG17" s="3" t="s">
        <v>80</v>
      </c>
      <c r="BH17" s="3">
        <v>0.15</v>
      </c>
      <c r="BI17" s="3">
        <v>0.02</v>
      </c>
      <c r="BJ17" s="3"/>
      <c r="BK17" s="3">
        <v>1.09E-9</v>
      </c>
    </row>
    <row r="18" ht="13.5" customHeight="1">
      <c r="A18" s="3">
        <v>2024.0</v>
      </c>
      <c r="B18" s="3" t="s">
        <v>312</v>
      </c>
      <c r="C18" s="5" t="s">
        <v>64</v>
      </c>
      <c r="D18" s="3" t="s">
        <v>65</v>
      </c>
      <c r="E18" s="3" t="s">
        <v>90</v>
      </c>
      <c r="F18" s="3" t="s">
        <v>67</v>
      </c>
      <c r="G18" s="3" t="s">
        <v>68</v>
      </c>
      <c r="H18" s="3" t="s">
        <v>69</v>
      </c>
      <c r="I18" s="3" t="s">
        <v>69</v>
      </c>
      <c r="J18" s="4" t="s">
        <v>270</v>
      </c>
      <c r="K18" s="4" t="s">
        <v>156</v>
      </c>
      <c r="L18" s="4" t="s">
        <v>105</v>
      </c>
      <c r="M18" s="4" t="s">
        <v>105</v>
      </c>
      <c r="N18" s="3" t="s">
        <v>72</v>
      </c>
      <c r="O18" s="3">
        <v>681275.0</v>
      </c>
      <c r="P18" s="3" t="s">
        <v>75</v>
      </c>
      <c r="Q18" s="3" t="s">
        <v>245</v>
      </c>
      <c r="R18" s="3">
        <v>248501.0</v>
      </c>
      <c r="S18" s="3">
        <v>2149.0</v>
      </c>
      <c r="T18" s="3">
        <v>246352.0</v>
      </c>
      <c r="U18" s="3" t="s">
        <v>75</v>
      </c>
      <c r="V18" s="3"/>
      <c r="W18" s="3">
        <v>443.0</v>
      </c>
      <c r="X18" s="3"/>
      <c r="Y18" s="3"/>
      <c r="Z18" s="3">
        <v>75.0</v>
      </c>
      <c r="AA18" s="3" t="s">
        <v>97</v>
      </c>
      <c r="AB18" s="3" t="s">
        <v>78</v>
      </c>
      <c r="AC18" s="3"/>
      <c r="AD18" s="3"/>
      <c r="AE18" s="3" t="s">
        <v>98</v>
      </c>
      <c r="AF18" s="3" t="s">
        <v>83</v>
      </c>
      <c r="AG18" s="3">
        <v>0.98</v>
      </c>
      <c r="AH18" s="3">
        <v>0.79</v>
      </c>
      <c r="AI18" s="3">
        <v>1.23</v>
      </c>
      <c r="AJ18" s="8" t="s">
        <v>313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 t="s">
        <v>83</v>
      </c>
      <c r="AW18" s="3">
        <v>0.98</v>
      </c>
      <c r="AX18" s="3">
        <v>0.79</v>
      </c>
      <c r="AY18" s="3">
        <v>1.23</v>
      </c>
      <c r="AZ18" s="3"/>
      <c r="BA18" s="3"/>
      <c r="BB18" s="3" t="s">
        <v>83</v>
      </c>
      <c r="BC18" s="3">
        <v>0.81</v>
      </c>
      <c r="BD18" s="3">
        <v>0.46</v>
      </c>
      <c r="BE18" s="3">
        <v>1.44</v>
      </c>
      <c r="BF18" s="8">
        <v>0.478</v>
      </c>
      <c r="BG18" s="3" t="s">
        <v>83</v>
      </c>
      <c r="BH18" s="3">
        <v>0.82</v>
      </c>
      <c r="BI18" s="3">
        <v>0.46</v>
      </c>
      <c r="BJ18" s="3">
        <v>1.48</v>
      </c>
      <c r="BK18" s="8">
        <v>0.512</v>
      </c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</row>
  </sheetData>
  <printOptions/>
  <pageMargins bottom="0.75" footer="0.0" header="0.0" left="0.7" right="0.7" top="0.75"/>
  <pageSetup orientation="landscape"/>
  <drawing r:id="rId1"/>
</worksheet>
</file>