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625" activeTab="1"/>
  </bookViews>
  <sheets>
    <sheet name="100s" sheetId="2" r:id="rId1"/>
    <sheet name="Marginal Effects" sheetId="4" r:id="rId2"/>
  </sheets>
  <calcPr calcId="145621"/>
</workbook>
</file>

<file path=xl/calcChain.xml><?xml version="1.0" encoding="utf-8"?>
<calcChain xmlns="http://schemas.openxmlformats.org/spreadsheetml/2006/main">
  <c r="J56" i="4" l="1"/>
  <c r="K19" i="4"/>
  <c r="L19" i="4"/>
  <c r="M19" i="4"/>
  <c r="N19" i="4"/>
  <c r="O19" i="4"/>
  <c r="P19" i="4"/>
  <c r="K20" i="4"/>
  <c r="L20" i="4"/>
  <c r="M20" i="4"/>
  <c r="N20" i="4"/>
  <c r="O20" i="4"/>
  <c r="P20" i="4"/>
  <c r="K21" i="4"/>
  <c r="L21" i="4"/>
  <c r="M21" i="4"/>
  <c r="N21" i="4"/>
  <c r="O21" i="4"/>
  <c r="P21" i="4"/>
  <c r="L17" i="4"/>
  <c r="M17" i="4"/>
  <c r="N17" i="4"/>
  <c r="O17" i="4"/>
  <c r="P17" i="4"/>
  <c r="L18" i="4"/>
  <c r="M18" i="4"/>
  <c r="N18" i="4"/>
  <c r="O18" i="4"/>
  <c r="P18" i="4"/>
  <c r="K18" i="4"/>
  <c r="K17" i="4"/>
  <c r="B52" i="4"/>
  <c r="C52" i="4" s="1"/>
  <c r="C17" i="4"/>
  <c r="C18" i="4"/>
  <c r="C19" i="4"/>
  <c r="C20" i="4"/>
  <c r="C21" i="4"/>
  <c r="E17" i="4"/>
  <c r="F17" i="4"/>
  <c r="G17" i="4"/>
  <c r="E18" i="4"/>
  <c r="F18" i="4"/>
  <c r="G18" i="4"/>
  <c r="E19" i="4"/>
  <c r="F19" i="4"/>
  <c r="G19" i="4"/>
  <c r="E20" i="4"/>
  <c r="F20" i="4"/>
  <c r="G20" i="4"/>
  <c r="E21" i="4"/>
  <c r="F21" i="4"/>
  <c r="G21" i="4"/>
  <c r="D18" i="4"/>
  <c r="D19" i="4"/>
  <c r="D20" i="4"/>
  <c r="D21" i="4"/>
  <c r="D17" i="4"/>
  <c r="K56" i="4" l="1"/>
  <c r="L56" i="4" s="1"/>
  <c r="D52" i="4"/>
</calcChain>
</file>

<file path=xl/sharedStrings.xml><?xml version="1.0" encoding="utf-8"?>
<sst xmlns="http://schemas.openxmlformats.org/spreadsheetml/2006/main" count="95" uniqueCount="54">
  <si>
    <t>se</t>
  </si>
  <si>
    <t>t</t>
  </si>
  <si>
    <t>b</t>
  </si>
  <si>
    <t>a</t>
  </si>
  <si>
    <t>bin0</t>
  </si>
  <si>
    <t>bin1</t>
  </si>
  <si>
    <t>bin2</t>
  </si>
  <si>
    <t>delta</t>
  </si>
  <si>
    <t>df</t>
  </si>
  <si>
    <t>df Trans</t>
  </si>
  <si>
    <t>I100</t>
  </si>
  <si>
    <t>Coef.</t>
  </si>
  <si>
    <t>Std. Err.</t>
  </si>
  <si>
    <t>P&gt;t</t>
  </si>
  <si>
    <t>[95% Conf.</t>
  </si>
  <si>
    <t>Interval]</t>
  </si>
  <si>
    <t>PP1</t>
  </si>
  <si>
    <t>PP2</t>
  </si>
  <si>
    <t>PP3</t>
  </si>
  <si>
    <t>PP4</t>
  </si>
  <si>
    <t>PP5</t>
  </si>
  <si>
    <t>PP6</t>
  </si>
  <si>
    <t>PP7</t>
  </si>
  <si>
    <t>PP8</t>
  </si>
  <si>
    <t>PP9</t>
  </si>
  <si>
    <t>PP10</t>
  </si>
  <si>
    <t>Baseline</t>
  </si>
  <si>
    <t>F1</t>
  </si>
  <si>
    <t>F2</t>
  </si>
  <si>
    <t>F3</t>
  </si>
  <si>
    <t>Score</t>
  </si>
  <si>
    <t>Upper</t>
  </si>
  <si>
    <t>Average level k</t>
  </si>
  <si>
    <t>Estiamte</t>
  </si>
  <si>
    <t>Parameters</t>
  </si>
  <si>
    <t>Type probabilities</t>
  </si>
  <si>
    <t>L0</t>
  </si>
  <si>
    <t>L1</t>
  </si>
  <si>
    <t>L2</t>
  </si>
  <si>
    <t>L3</t>
  </si>
  <si>
    <t>L4</t>
  </si>
  <si>
    <t>seL1</t>
  </si>
  <si>
    <t>seL2</t>
  </si>
  <si>
    <t>seL3</t>
  </si>
  <si>
    <t>seL4</t>
  </si>
  <si>
    <t>seL0</t>
  </si>
  <si>
    <t>fval</t>
  </si>
  <si>
    <t>tL0</t>
  </si>
  <si>
    <t>tL1</t>
  </si>
  <si>
    <t>tL2</t>
  </si>
  <si>
    <t>tL3</t>
  </si>
  <si>
    <t>tL4</t>
  </si>
  <si>
    <t>-</t>
  </si>
  <si>
    <t>minus 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</si>
</sst>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1" fillId="0" borderId="0">
      <alignment horizontal="center"/>
    </xf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11">
    <xf numFmtId="0" fontId="0" fillId="0" borderId="0" xfId="0"/>
    <xf numFmtId="0" fontId="0" fillId="0" borderId="0" xfId="0"/>
    <xf numFmtId="164" fontId="0" fillId="0" borderId="0" xfId="0" applyNumberFormat="1" applyAlignment="1">
      <alignment horizontal="center"/>
    </xf>
    <xf numFmtId="2" fontId="1" fillId="0" borderId="0" xfId="7">
      <alignment horizontal="center"/>
    </xf>
    <xf numFmtId="0" fontId="0" fillId="0" borderId="0" xfId="0" applyAlignment="1">
      <alignment horizontal="center"/>
    </xf>
    <xf numFmtId="0" fontId="2" fillId="2" borderId="0" xfId="8" applyAlignment="1">
      <alignment horizontal="center"/>
    </xf>
    <xf numFmtId="0" fontId="4" fillId="0" borderId="0" xfId="0" applyFont="1" applyAlignment="1">
      <alignment horizontal="center"/>
    </xf>
    <xf numFmtId="0" fontId="3" fillId="3" borderId="0" xfId="9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5"/>
    <xf numFmtId="2" fontId="2" fillId="2" borderId="0" xfId="8" applyNumberFormat="1" applyAlignment="1">
      <alignment horizontal="center"/>
    </xf>
  </cellXfs>
  <cellStyles count="10">
    <cellStyle name="Bad" xfId="9" builtinId="27"/>
    <cellStyle name="Good" xfId="8" builtinId="26"/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B15" sqref="B15:J15"/>
    </sheetView>
  </sheetViews>
  <sheetFormatPr defaultRowHeight="15" x14ac:dyDescent="0.25"/>
  <sheetData>
    <row r="2" spans="1:10" x14ac:dyDescent="0.25">
      <c r="A2" t="s">
        <v>10</v>
      </c>
      <c r="B2" t="s">
        <v>11</v>
      </c>
      <c r="C2" t="s">
        <v>12</v>
      </c>
      <c r="D2" t="s">
        <v>1</v>
      </c>
      <c r="E2" t="s">
        <v>13</v>
      </c>
      <c r="F2" t="s">
        <v>14</v>
      </c>
      <c r="G2" t="s">
        <v>15</v>
      </c>
    </row>
    <row r="4" spans="1:10" x14ac:dyDescent="0.25">
      <c r="A4" t="s">
        <v>16</v>
      </c>
      <c r="B4">
        <v>1.11111E-2</v>
      </c>
      <c r="C4">
        <v>7.2617999999999997E-3</v>
      </c>
      <c r="D4">
        <v>1.53</v>
      </c>
      <c r="E4">
        <v>0.126</v>
      </c>
      <c r="F4">
        <v>-3.1281E-3</v>
      </c>
      <c r="G4">
        <v>2.5350299999999999E-2</v>
      </c>
    </row>
    <row r="5" spans="1:10" x14ac:dyDescent="0.25">
      <c r="A5" t="s">
        <v>17</v>
      </c>
      <c r="B5">
        <v>3.7036999999999999E-3</v>
      </c>
      <c r="C5">
        <v>7.2617999999999997E-3</v>
      </c>
      <c r="D5">
        <v>0.51</v>
      </c>
      <c r="E5">
        <v>0.61</v>
      </c>
      <c r="F5">
        <v>-1.05355E-2</v>
      </c>
      <c r="G5">
        <v>1.7942900000000001E-2</v>
      </c>
    </row>
    <row r="6" spans="1:10" x14ac:dyDescent="0.25">
      <c r="A6" t="s">
        <v>18</v>
      </c>
      <c r="B6">
        <v>2.9629599999999999E-2</v>
      </c>
      <c r="C6">
        <v>7.2617999999999997E-3</v>
      </c>
      <c r="D6">
        <v>4.08</v>
      </c>
      <c r="E6">
        <v>0</v>
      </c>
      <c r="F6">
        <v>1.53905E-2</v>
      </c>
      <c r="G6">
        <v>4.3868799999999999E-2</v>
      </c>
    </row>
    <row r="7" spans="1:10" x14ac:dyDescent="0.25">
      <c r="A7" t="s">
        <v>19</v>
      </c>
      <c r="B7">
        <v>1.85185E-2</v>
      </c>
      <c r="C7">
        <v>7.2617999999999997E-3</v>
      </c>
      <c r="D7">
        <v>2.5499999999999998</v>
      </c>
      <c r="E7">
        <v>1.0999999999999999E-2</v>
      </c>
      <c r="F7">
        <v>4.2792999999999998E-3</v>
      </c>
      <c r="G7">
        <v>3.2757700000000001E-2</v>
      </c>
    </row>
    <row r="8" spans="1:10" x14ac:dyDescent="0.25">
      <c r="A8" t="s">
        <v>20</v>
      </c>
      <c r="B8">
        <v>1.11111E-2</v>
      </c>
      <c r="C8">
        <v>7.2617999999999997E-3</v>
      </c>
      <c r="D8">
        <v>1.53</v>
      </c>
      <c r="E8">
        <v>0.126</v>
      </c>
      <c r="F8">
        <v>-3.1281E-3</v>
      </c>
      <c r="G8">
        <v>2.5350299999999999E-2</v>
      </c>
    </row>
    <row r="9" spans="1:10" x14ac:dyDescent="0.25">
      <c r="A9" t="s">
        <v>21</v>
      </c>
      <c r="B9">
        <v>2.2222200000000001E-2</v>
      </c>
      <c r="C9">
        <v>7.2617999999999997E-3</v>
      </c>
      <c r="D9">
        <v>3.06</v>
      </c>
      <c r="E9">
        <v>2E-3</v>
      </c>
      <c r="F9">
        <v>7.9830000000000005E-3</v>
      </c>
      <c r="G9">
        <v>3.6461399999999998E-2</v>
      </c>
    </row>
    <row r="10" spans="1:10" x14ac:dyDescent="0.25">
      <c r="A10" t="s">
        <v>22</v>
      </c>
      <c r="B10">
        <v>1.4814799999999999E-2</v>
      </c>
      <c r="C10">
        <v>7.2617999999999997E-3</v>
      </c>
      <c r="D10">
        <v>2.04</v>
      </c>
      <c r="E10">
        <v>4.1000000000000002E-2</v>
      </c>
      <c r="F10">
        <v>5.756E-4</v>
      </c>
      <c r="G10">
        <v>2.9054E-2</v>
      </c>
    </row>
    <row r="11" spans="1:10" x14ac:dyDescent="0.25">
      <c r="A11" t="s">
        <v>23</v>
      </c>
      <c r="B11">
        <v>1.4814799999999999E-2</v>
      </c>
      <c r="C11">
        <v>7.2617999999999997E-3</v>
      </c>
      <c r="D11">
        <v>2.04</v>
      </c>
      <c r="E11">
        <v>4.1000000000000002E-2</v>
      </c>
      <c r="F11">
        <v>5.756E-4</v>
      </c>
      <c r="G11">
        <v>2.9054E-2</v>
      </c>
    </row>
    <row r="12" spans="1:10" x14ac:dyDescent="0.25">
      <c r="A12" t="s">
        <v>24</v>
      </c>
      <c r="B12">
        <v>7.4073999999999997E-3</v>
      </c>
      <c r="C12">
        <v>7.2617999999999997E-3</v>
      </c>
      <c r="D12">
        <v>1.02</v>
      </c>
      <c r="E12">
        <v>0.308</v>
      </c>
      <c r="F12">
        <v>-6.8317999999999999E-3</v>
      </c>
      <c r="G12">
        <v>2.1646599999999998E-2</v>
      </c>
    </row>
    <row r="13" spans="1:10" x14ac:dyDescent="0.25">
      <c r="A13" t="s">
        <v>25</v>
      </c>
      <c r="B13">
        <v>1.11111E-2</v>
      </c>
      <c r="C13">
        <v>7.2617999999999997E-3</v>
      </c>
      <c r="D13">
        <v>1.53</v>
      </c>
      <c r="E13">
        <v>0.126</v>
      </c>
      <c r="F13">
        <v>-3.1281E-3</v>
      </c>
      <c r="G13">
        <v>2.5350299999999999E-2</v>
      </c>
    </row>
    <row r="15" spans="1:10" x14ac:dyDescent="0.25">
      <c r="B15" s="1">
        <v>3.7036999999999999E-3</v>
      </c>
      <c r="C15" s="1">
        <v>2.9629599999999999E-2</v>
      </c>
      <c r="D15" s="1">
        <v>1.85185E-2</v>
      </c>
      <c r="E15" s="1">
        <v>1.11111E-2</v>
      </c>
      <c r="F15" s="1">
        <v>2.2222200000000001E-2</v>
      </c>
      <c r="G15" s="1">
        <v>1.4814799999999999E-2</v>
      </c>
      <c r="H15" s="1">
        <v>1.4814799999999999E-2</v>
      </c>
      <c r="I15" s="1">
        <v>7.4073999999999997E-3</v>
      </c>
      <c r="J15" s="1">
        <v>1.11111E-2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workbookViewId="0">
      <selection activeCell="O26" sqref="O26"/>
    </sheetView>
  </sheetViews>
  <sheetFormatPr defaultRowHeight="15" x14ac:dyDescent="0.25"/>
  <cols>
    <col min="1" max="1" width="9.140625" style="4"/>
    <col min="2" max="2" width="12" style="4" bestFit="1" customWidth="1"/>
    <col min="3" max="9" width="9.140625" style="4"/>
    <col min="10" max="10" width="11.140625" style="4" bestFit="1" customWidth="1"/>
    <col min="11" max="16384" width="9.140625" style="4"/>
  </cols>
  <sheetData>
    <row r="1" spans="2:16" x14ac:dyDescent="0.25">
      <c r="C1" s="5" t="s">
        <v>26</v>
      </c>
      <c r="D1" s="5" t="s">
        <v>27</v>
      </c>
      <c r="E1" s="5" t="s">
        <v>28</v>
      </c>
      <c r="F1" s="5" t="s">
        <v>29</v>
      </c>
      <c r="G1" s="5" t="s">
        <v>30</v>
      </c>
      <c r="H1" s="9"/>
      <c r="K1" s="5" t="s">
        <v>26</v>
      </c>
      <c r="L1" s="5" t="s">
        <v>27</v>
      </c>
      <c r="M1" s="5" t="s">
        <v>28</v>
      </c>
      <c r="N1" s="5" t="s">
        <v>29</v>
      </c>
      <c r="O1" s="5" t="s">
        <v>30</v>
      </c>
      <c r="P1" s="5" t="s">
        <v>31</v>
      </c>
    </row>
    <row r="2" spans="2:16" x14ac:dyDescent="0.25">
      <c r="B2" s="6" t="s">
        <v>32</v>
      </c>
      <c r="C2" s="6"/>
      <c r="D2" s="6"/>
      <c r="E2" s="6"/>
      <c r="F2" s="6"/>
      <c r="G2" s="6"/>
      <c r="H2" s="8"/>
      <c r="J2" s="6" t="s">
        <v>32</v>
      </c>
      <c r="K2" s="6"/>
      <c r="L2" s="6"/>
      <c r="M2" s="6"/>
      <c r="N2" s="6"/>
      <c r="O2" s="6"/>
      <c r="P2" s="6"/>
    </row>
    <row r="3" spans="2:16" x14ac:dyDescent="0.25">
      <c r="B3" s="7" t="s">
        <v>33</v>
      </c>
      <c r="C3" s="2">
        <v>1.8145</v>
      </c>
      <c r="D3" s="2">
        <v>-3.0300000000000001E-2</v>
      </c>
      <c r="E3" s="2">
        <v>0.1401</v>
      </c>
      <c r="F3" s="2">
        <v>0.1176</v>
      </c>
      <c r="G3" s="2">
        <v>0.17380000000000001</v>
      </c>
      <c r="H3" s="2"/>
      <c r="J3" s="7" t="s">
        <v>33</v>
      </c>
      <c r="K3" s="2">
        <v>1.8255999999999999</v>
      </c>
      <c r="L3" s="2">
        <v>-3.5299999999999998E-2</v>
      </c>
      <c r="M3" s="2">
        <v>0.14149999999999999</v>
      </c>
      <c r="N3" s="2">
        <v>0.11409999999999999</v>
      </c>
      <c r="O3" s="2">
        <v>0.2437</v>
      </c>
      <c r="P3" s="2">
        <v>-0.21779999999999999</v>
      </c>
    </row>
    <row r="4" spans="2:16" x14ac:dyDescent="0.25">
      <c r="B4" s="7" t="s">
        <v>0</v>
      </c>
      <c r="C4" s="2">
        <v>7.4899999999999994E-2</v>
      </c>
      <c r="D4" s="2">
        <v>6.6600000000000006E-2</v>
      </c>
      <c r="E4" s="2">
        <v>6.6799999999999998E-2</v>
      </c>
      <c r="F4" s="2">
        <v>6.7900000000000002E-2</v>
      </c>
      <c r="G4" s="2">
        <v>7.1300000000000002E-2</v>
      </c>
      <c r="H4" s="2"/>
      <c r="J4" s="7" t="s">
        <v>0</v>
      </c>
      <c r="K4" s="2">
        <v>7.9200000000000007E-2</v>
      </c>
      <c r="L4" s="2">
        <v>6.7500000000000004E-2</v>
      </c>
      <c r="M4" s="2">
        <v>7.0000000000000007E-2</v>
      </c>
      <c r="N4" s="2">
        <v>7.0300000000000001E-2</v>
      </c>
      <c r="O4" s="2">
        <v>0.1051</v>
      </c>
      <c r="P4" s="2">
        <v>0.18870000000000001</v>
      </c>
    </row>
    <row r="5" spans="2:16" x14ac:dyDescent="0.25">
      <c r="B5" s="7" t="s">
        <v>1</v>
      </c>
      <c r="C5" s="2">
        <v>24.215900000000001</v>
      </c>
      <c r="D5" s="2">
        <v>-0.45540000000000003</v>
      </c>
      <c r="E5" s="2">
        <v>2.0966999999999998</v>
      </c>
      <c r="F5" s="2">
        <v>1.7318</v>
      </c>
      <c r="G5" s="2">
        <v>2.4367000000000001</v>
      </c>
      <c r="H5" s="2"/>
      <c r="J5" s="7" t="s">
        <v>1</v>
      </c>
      <c r="K5" s="2">
        <v>23.059799999999999</v>
      </c>
      <c r="L5" s="2">
        <v>-0.52270000000000005</v>
      </c>
      <c r="M5" s="2">
        <v>2.0209000000000001</v>
      </c>
      <c r="N5" s="2">
        <v>1.6234</v>
      </c>
      <c r="O5" s="2">
        <v>2.3178999999999998</v>
      </c>
      <c r="P5" s="2">
        <v>-1.1544000000000001</v>
      </c>
    </row>
    <row r="6" spans="2:16" x14ac:dyDescent="0.25">
      <c r="B6" s="6" t="s">
        <v>35</v>
      </c>
      <c r="C6" s="6"/>
      <c r="D6" s="6"/>
      <c r="E6" s="6"/>
      <c r="F6" s="6"/>
      <c r="G6" s="6"/>
      <c r="H6" s="8"/>
      <c r="J6" s="6" t="s">
        <v>35</v>
      </c>
      <c r="K6" s="6"/>
      <c r="L6" s="6"/>
      <c r="M6" s="6"/>
      <c r="N6" s="6"/>
      <c r="O6" s="6"/>
      <c r="P6" s="6"/>
    </row>
    <row r="7" spans="2:16" x14ac:dyDescent="0.25">
      <c r="B7" s="4" t="s">
        <v>36</v>
      </c>
      <c r="C7" s="2">
        <v>1.3100000000000001E-2</v>
      </c>
      <c r="D7" s="2">
        <v>0</v>
      </c>
      <c r="E7" s="2">
        <v>-9.4999999999999998E-3</v>
      </c>
      <c r="F7" s="2">
        <v>-5.7999999999999996E-3</v>
      </c>
      <c r="G7" s="2">
        <v>-1.52E-2</v>
      </c>
      <c r="H7" s="2"/>
      <c r="J7" s="4" t="s">
        <v>36</v>
      </c>
      <c r="K7" s="2">
        <v>4.4999999999999997E-3</v>
      </c>
      <c r="L7" s="2">
        <v>-1E-4</v>
      </c>
      <c r="M7" s="2">
        <v>-3.3E-3</v>
      </c>
      <c r="N7" s="2">
        <v>-1.9E-3</v>
      </c>
      <c r="O7" s="2">
        <v>-4.1999999999999997E-3</v>
      </c>
      <c r="P7" s="4">
        <v>-1.26E-2</v>
      </c>
    </row>
    <row r="8" spans="2:16" x14ac:dyDescent="0.25">
      <c r="B8" s="4" t="s">
        <v>37</v>
      </c>
      <c r="C8" s="2">
        <v>0.4093</v>
      </c>
      <c r="D8" s="2">
        <v>2.7000000000000001E-3</v>
      </c>
      <c r="E8" s="2">
        <v>-6.8000000000000005E-2</v>
      </c>
      <c r="F8" s="2">
        <v>-3.9E-2</v>
      </c>
      <c r="G8" s="2">
        <v>-0.1014</v>
      </c>
      <c r="H8" s="2"/>
      <c r="J8" s="4" t="s">
        <v>37</v>
      </c>
      <c r="K8" s="2">
        <v>0.42099999999999999</v>
      </c>
      <c r="L8" s="2">
        <v>-4.1999999999999997E-3</v>
      </c>
      <c r="M8" s="2">
        <v>-7.3599999999999999E-2</v>
      </c>
      <c r="N8" s="2">
        <v>-3.8899999999999997E-2</v>
      </c>
      <c r="O8" s="2">
        <v>-0.10730000000000001</v>
      </c>
      <c r="P8" s="4">
        <v>9.9000000000000008E-3</v>
      </c>
    </row>
    <row r="9" spans="2:16" x14ac:dyDescent="0.25">
      <c r="B9" s="4" t="s">
        <v>38</v>
      </c>
      <c r="C9" s="2">
        <v>0.38400000000000001</v>
      </c>
      <c r="D9" s="2">
        <v>1.7299999999999999E-2</v>
      </c>
      <c r="E9" s="2">
        <v>6.1899999999999997E-2</v>
      </c>
      <c r="F9" s="2">
        <v>-6.1999999999999998E-3</v>
      </c>
      <c r="G9" s="2">
        <v>9.8500000000000004E-2</v>
      </c>
      <c r="H9" s="2"/>
      <c r="J9" s="4" t="s">
        <v>38</v>
      </c>
      <c r="K9" s="2">
        <v>0.37959999999999999</v>
      </c>
      <c r="L9" s="2">
        <v>3.8699999999999998E-2</v>
      </c>
      <c r="M9" s="2">
        <v>5.3100000000000001E-2</v>
      </c>
      <c r="N9" s="2">
        <v>-1.6199999999999999E-2</v>
      </c>
      <c r="O9" s="2">
        <v>2.2700000000000001E-2</v>
      </c>
      <c r="P9" s="4">
        <v>0.19359999999999999</v>
      </c>
    </row>
    <row r="10" spans="2:16" x14ac:dyDescent="0.25">
      <c r="B10" s="4" t="s">
        <v>39</v>
      </c>
      <c r="C10" s="2">
        <v>0.13719999999999999</v>
      </c>
      <c r="D10" s="2">
        <v>-1.24E-2</v>
      </c>
      <c r="E10" s="2">
        <v>-2.1899999999999999E-2</v>
      </c>
      <c r="F10" s="2">
        <v>3.4700000000000002E-2</v>
      </c>
      <c r="G10" s="2">
        <v>-5.7000000000000002E-3</v>
      </c>
      <c r="H10" s="2"/>
      <c r="J10" s="4" t="s">
        <v>39</v>
      </c>
      <c r="K10" s="2">
        <v>0.13389999999999999</v>
      </c>
      <c r="L10" s="2">
        <v>-2.9000000000000001E-2</v>
      </c>
      <c r="M10" s="2">
        <v>-1.4E-2</v>
      </c>
      <c r="N10" s="2">
        <v>4.2700000000000002E-2</v>
      </c>
      <c r="O10" s="2">
        <v>4.9700000000000001E-2</v>
      </c>
      <c r="P10" s="4">
        <v>-0.1489</v>
      </c>
    </row>
    <row r="11" spans="2:16" x14ac:dyDescent="0.25">
      <c r="B11" s="2" t="s">
        <v>40</v>
      </c>
      <c r="C11" s="2">
        <v>5.6399999999999999E-2</v>
      </c>
      <c r="D11" s="2">
        <v>-7.6E-3</v>
      </c>
      <c r="E11" s="2">
        <v>3.7400000000000003E-2</v>
      </c>
      <c r="F11" s="2">
        <v>1.6199999999999999E-2</v>
      </c>
      <c r="G11" s="2">
        <v>2.3900000000000001E-2</v>
      </c>
      <c r="H11" s="2"/>
      <c r="J11" s="2" t="s">
        <v>40</v>
      </c>
      <c r="K11" s="2">
        <v>6.0900000000000003E-2</v>
      </c>
      <c r="L11" s="2">
        <v>-5.4000000000000003E-3</v>
      </c>
      <c r="M11" s="2">
        <v>3.7699999999999997E-2</v>
      </c>
      <c r="N11" s="2">
        <v>1.43E-2</v>
      </c>
      <c r="O11" s="2">
        <v>3.9100000000000003E-2</v>
      </c>
      <c r="P11" s="4">
        <v>-4.2099999999999999E-2</v>
      </c>
    </row>
    <row r="12" spans="2:16" x14ac:dyDescent="0.25">
      <c r="B12" s="4" t="s">
        <v>45</v>
      </c>
      <c r="C12" s="2">
        <v>0.01</v>
      </c>
      <c r="D12" s="2">
        <v>0.01</v>
      </c>
      <c r="E12" s="2">
        <v>9.7999999999999997E-3</v>
      </c>
      <c r="F12" s="2">
        <v>9.9000000000000008E-3</v>
      </c>
      <c r="G12" s="2">
        <v>9.5999999999999992E-3</v>
      </c>
      <c r="H12" s="2"/>
      <c r="J12" s="4" t="s">
        <v>45</v>
      </c>
      <c r="K12" s="2">
        <v>1.52E-2</v>
      </c>
      <c r="L12" s="2">
        <v>1.5100000000000001E-2</v>
      </c>
      <c r="M12" s="2">
        <v>1.46E-2</v>
      </c>
      <c r="N12" s="2">
        <v>1.49E-2</v>
      </c>
      <c r="O12" s="2">
        <v>1.4500000000000001E-2</v>
      </c>
      <c r="P12" s="4">
        <v>1.43E-2</v>
      </c>
    </row>
    <row r="13" spans="2:16" x14ac:dyDescent="0.25">
      <c r="B13" s="2" t="s">
        <v>41</v>
      </c>
      <c r="C13" s="2">
        <v>4.1599999999999998E-2</v>
      </c>
      <c r="D13" s="2">
        <v>4.1599999999999998E-2</v>
      </c>
      <c r="E13" s="2">
        <v>4.1599999999999998E-2</v>
      </c>
      <c r="F13" s="2">
        <v>4.1700000000000001E-2</v>
      </c>
      <c r="G13" s="2">
        <v>4.1399999999999999E-2</v>
      </c>
      <c r="H13" s="2"/>
      <c r="J13" s="2" t="s">
        <v>41</v>
      </c>
      <c r="K13" s="2">
        <v>4.3400000000000001E-2</v>
      </c>
      <c r="L13" s="2">
        <v>4.3299999999999998E-2</v>
      </c>
      <c r="M13" s="2">
        <v>4.3400000000000001E-2</v>
      </c>
      <c r="N13" s="2">
        <v>4.36E-2</v>
      </c>
      <c r="O13" s="2">
        <v>4.3299999999999998E-2</v>
      </c>
      <c r="P13" s="4">
        <v>4.36E-2</v>
      </c>
    </row>
    <row r="14" spans="2:16" x14ac:dyDescent="0.25">
      <c r="B14" s="2" t="s">
        <v>42</v>
      </c>
      <c r="C14" s="2">
        <v>0.05</v>
      </c>
      <c r="D14" s="2">
        <v>4.9700000000000001E-2</v>
      </c>
      <c r="E14" s="2">
        <v>5.0099999999999999E-2</v>
      </c>
      <c r="F14" s="2">
        <v>5.0200000000000002E-2</v>
      </c>
      <c r="G14" s="2">
        <v>4.9799999999999997E-2</v>
      </c>
      <c r="H14" s="2"/>
      <c r="J14" s="2" t="s">
        <v>42</v>
      </c>
      <c r="K14" s="2">
        <v>5.2600000000000001E-2</v>
      </c>
      <c r="L14" s="2">
        <v>5.1999999999999998E-2</v>
      </c>
      <c r="M14" s="2">
        <v>5.2600000000000001E-2</v>
      </c>
      <c r="N14" s="2">
        <v>5.2600000000000001E-2</v>
      </c>
      <c r="O14" s="2">
        <v>5.2600000000000001E-2</v>
      </c>
      <c r="P14" s="4">
        <v>5.2299999999999999E-2</v>
      </c>
    </row>
    <row r="15" spans="2:16" x14ac:dyDescent="0.25">
      <c r="B15" s="2" t="s">
        <v>43</v>
      </c>
      <c r="C15" s="2">
        <v>4.2299999999999997E-2</v>
      </c>
      <c r="D15" s="2">
        <v>4.1599999999999998E-2</v>
      </c>
      <c r="E15" s="2">
        <v>4.2799999999999998E-2</v>
      </c>
      <c r="F15" s="2">
        <v>4.2200000000000001E-2</v>
      </c>
      <c r="G15" s="2">
        <v>4.24E-2</v>
      </c>
      <c r="H15" s="2"/>
      <c r="J15" s="2" t="s">
        <v>43</v>
      </c>
      <c r="K15" s="2">
        <v>4.6600000000000003E-2</v>
      </c>
      <c r="L15" s="2">
        <v>4.53E-2</v>
      </c>
      <c r="M15" s="2">
        <v>4.7199999999999999E-2</v>
      </c>
      <c r="N15" s="2">
        <v>4.6100000000000002E-2</v>
      </c>
      <c r="O15" s="2">
        <v>4.6800000000000001E-2</v>
      </c>
      <c r="P15" s="4">
        <v>4.6100000000000002E-2</v>
      </c>
    </row>
    <row r="16" spans="2:16" x14ac:dyDescent="0.25">
      <c r="B16" s="2" t="s">
        <v>44</v>
      </c>
      <c r="C16" s="2">
        <v>2.7699999999999999E-2</v>
      </c>
      <c r="D16" s="2">
        <v>2.7400000000000001E-2</v>
      </c>
      <c r="E16" s="2">
        <v>2.8000000000000001E-2</v>
      </c>
      <c r="F16" s="2">
        <v>2.7699999999999999E-2</v>
      </c>
      <c r="G16" s="2">
        <v>2.7900000000000001E-2</v>
      </c>
      <c r="H16" s="2"/>
      <c r="J16" s="2" t="s">
        <v>44</v>
      </c>
      <c r="K16" s="2">
        <v>2.86E-2</v>
      </c>
      <c r="L16" s="2">
        <v>2.81E-2</v>
      </c>
      <c r="M16" s="2">
        <v>2.8899999999999999E-2</v>
      </c>
      <c r="N16" s="2">
        <v>2.8500000000000001E-2</v>
      </c>
      <c r="O16" s="2">
        <v>2.8899999999999999E-2</v>
      </c>
      <c r="P16" s="4">
        <v>2.8000000000000001E-2</v>
      </c>
    </row>
    <row r="17" spans="2:16" x14ac:dyDescent="0.25">
      <c r="B17" s="2" t="s">
        <v>47</v>
      </c>
      <c r="C17" s="2">
        <f>C7/C12</f>
        <v>1.31</v>
      </c>
      <c r="D17" s="2">
        <f>D7/D12</f>
        <v>0</v>
      </c>
      <c r="E17" s="2">
        <f>E7/E12</f>
        <v>-0.96938775510204078</v>
      </c>
      <c r="F17" s="2">
        <f>F7/F12</f>
        <v>-0.58585858585858575</v>
      </c>
      <c r="G17" s="2">
        <f>G7/G12</f>
        <v>-1.5833333333333335</v>
      </c>
      <c r="H17" s="2"/>
      <c r="J17" s="2" t="s">
        <v>47</v>
      </c>
      <c r="K17" s="2">
        <f>K7/K12</f>
        <v>0.29605263157894735</v>
      </c>
      <c r="L17" s="2">
        <f t="shared" ref="L17:P17" si="0">L7/L12</f>
        <v>-6.6225165562913907E-3</v>
      </c>
      <c r="M17" s="2">
        <f t="shared" si="0"/>
        <v>-0.22602739726027396</v>
      </c>
      <c r="N17" s="2">
        <f t="shared" si="0"/>
        <v>-0.12751677852348994</v>
      </c>
      <c r="O17" s="2">
        <f t="shared" si="0"/>
        <v>-0.28965517241379307</v>
      </c>
      <c r="P17" s="2">
        <f t="shared" si="0"/>
        <v>-0.88111888111888115</v>
      </c>
    </row>
    <row r="18" spans="2:16" x14ac:dyDescent="0.25">
      <c r="B18" s="2" t="s">
        <v>48</v>
      </c>
      <c r="C18" s="2">
        <f>C8/C13</f>
        <v>9.8389423076923084</v>
      </c>
      <c r="D18" s="2">
        <f>D8/D13</f>
        <v>6.4903846153846159E-2</v>
      </c>
      <c r="E18" s="2">
        <f>E8/E13</f>
        <v>-1.6346153846153848</v>
      </c>
      <c r="F18" s="2">
        <f>F8/F13</f>
        <v>-0.93525179856115104</v>
      </c>
      <c r="G18" s="2">
        <f>G8/G13</f>
        <v>-2.4492753623188408</v>
      </c>
      <c r="H18" s="2"/>
      <c r="J18" s="2" t="s">
        <v>48</v>
      </c>
      <c r="K18" s="2">
        <f>K8/K13</f>
        <v>9.7004608294930872</v>
      </c>
      <c r="L18" s="2">
        <f t="shared" ref="L18:P18" si="1">L8/L13</f>
        <v>-9.6997690531177821E-2</v>
      </c>
      <c r="M18" s="2">
        <f t="shared" si="1"/>
        <v>-1.695852534562212</v>
      </c>
      <c r="N18" s="2">
        <f t="shared" si="1"/>
        <v>-0.89220183486238525</v>
      </c>
      <c r="O18" s="2">
        <f t="shared" si="1"/>
        <v>-2.4780600461893765</v>
      </c>
      <c r="P18" s="2">
        <f t="shared" si="1"/>
        <v>0.22706422018348627</v>
      </c>
    </row>
    <row r="19" spans="2:16" x14ac:dyDescent="0.25">
      <c r="B19" s="2" t="s">
        <v>49</v>
      </c>
      <c r="C19" s="2">
        <f>C9/C14</f>
        <v>7.68</v>
      </c>
      <c r="D19" s="2">
        <f>D9/D14</f>
        <v>0.34808853118712274</v>
      </c>
      <c r="E19" s="2">
        <f>E9/E14</f>
        <v>1.2355289421157685</v>
      </c>
      <c r="F19" s="2">
        <f>F9/F14</f>
        <v>-0.12350597609561752</v>
      </c>
      <c r="G19" s="2">
        <f>G9/G14</f>
        <v>1.9779116465863456</v>
      </c>
      <c r="H19" s="2"/>
      <c r="J19" s="2" t="s">
        <v>49</v>
      </c>
      <c r="K19" s="2">
        <f t="shared" ref="K19:P19" si="2">K9/K14</f>
        <v>7.2167300380228134</v>
      </c>
      <c r="L19" s="2">
        <f t="shared" si="2"/>
        <v>0.74423076923076925</v>
      </c>
      <c r="M19" s="2">
        <f t="shared" si="2"/>
        <v>1.0095057034220531</v>
      </c>
      <c r="N19" s="2">
        <f t="shared" si="2"/>
        <v>-0.30798479087452468</v>
      </c>
      <c r="O19" s="2">
        <f t="shared" si="2"/>
        <v>0.43155893536121676</v>
      </c>
      <c r="P19" s="2">
        <f t="shared" si="2"/>
        <v>3.7017208413001912</v>
      </c>
    </row>
    <row r="20" spans="2:16" x14ac:dyDescent="0.25">
      <c r="B20" s="2" t="s">
        <v>50</v>
      </c>
      <c r="C20" s="2">
        <f>C10/C15</f>
        <v>3.2434988179669029</v>
      </c>
      <c r="D20" s="2">
        <f>D10/D15</f>
        <v>-0.29807692307692307</v>
      </c>
      <c r="E20" s="2">
        <f>E10/E15</f>
        <v>-0.51168224299065423</v>
      </c>
      <c r="F20" s="2">
        <f>F10/F15</f>
        <v>0.82227488151658767</v>
      </c>
      <c r="G20" s="2">
        <f>G10/G15</f>
        <v>-0.13443396226415094</v>
      </c>
      <c r="H20" s="2"/>
      <c r="J20" s="2" t="s">
        <v>50</v>
      </c>
      <c r="K20" s="2">
        <f t="shared" ref="K20:P20" si="3">K10/K15</f>
        <v>2.8733905579399139</v>
      </c>
      <c r="L20" s="2">
        <f t="shared" si="3"/>
        <v>-0.64017660044150115</v>
      </c>
      <c r="M20" s="2">
        <f t="shared" si="3"/>
        <v>-0.29661016949152541</v>
      </c>
      <c r="N20" s="2">
        <f t="shared" si="3"/>
        <v>0.92624728850325377</v>
      </c>
      <c r="O20" s="2">
        <f t="shared" si="3"/>
        <v>1.061965811965812</v>
      </c>
      <c r="P20" s="2">
        <f t="shared" si="3"/>
        <v>-3.229934924078091</v>
      </c>
    </row>
    <row r="21" spans="2:16" x14ac:dyDescent="0.25">
      <c r="B21" s="2" t="s">
        <v>51</v>
      </c>
      <c r="C21" s="2">
        <f>C11/C16</f>
        <v>2.036101083032491</v>
      </c>
      <c r="D21" s="2">
        <f>D11/D16</f>
        <v>-0.27737226277372262</v>
      </c>
      <c r="E21" s="2">
        <f>E11/E16</f>
        <v>1.3357142857142859</v>
      </c>
      <c r="F21" s="2">
        <f>F11/F16</f>
        <v>0.58483754512635377</v>
      </c>
      <c r="G21" s="2">
        <f>G11/G16</f>
        <v>0.85663082437275984</v>
      </c>
      <c r="H21" s="2"/>
      <c r="J21" s="2" t="s">
        <v>51</v>
      </c>
      <c r="K21" s="2">
        <f t="shared" ref="K21:P21" si="4">K11/K16</f>
        <v>2.1293706293706296</v>
      </c>
      <c r="L21" s="2">
        <f t="shared" si="4"/>
        <v>-0.1921708185053381</v>
      </c>
      <c r="M21" s="2">
        <f t="shared" si="4"/>
        <v>1.3044982698961938</v>
      </c>
      <c r="N21" s="2">
        <f t="shared" si="4"/>
        <v>0.50175438596491229</v>
      </c>
      <c r="O21" s="2">
        <f t="shared" si="4"/>
        <v>1.3529411764705883</v>
      </c>
      <c r="P21" s="2">
        <f t="shared" si="4"/>
        <v>-1.5035714285714286</v>
      </c>
    </row>
    <row r="22" spans="2:16" x14ac:dyDescent="0.25">
      <c r="B22" s="2"/>
      <c r="C22" s="2"/>
      <c r="D22" s="2"/>
      <c r="J22" s="2"/>
      <c r="K22" s="2"/>
      <c r="L22" s="2"/>
    </row>
    <row r="23" spans="2:16" x14ac:dyDescent="0.25">
      <c r="B23" s="2"/>
      <c r="C23" s="2"/>
      <c r="D23" s="2"/>
      <c r="J23" s="2"/>
      <c r="K23" s="2"/>
      <c r="L23" s="2"/>
    </row>
    <row r="24" spans="2:16" x14ac:dyDescent="0.25">
      <c r="B24" s="7" t="s">
        <v>34</v>
      </c>
      <c r="J24" s="7" t="s">
        <v>34</v>
      </c>
    </row>
    <row r="25" spans="2:16" x14ac:dyDescent="0.25">
      <c r="B25" s="5" t="s">
        <v>2</v>
      </c>
      <c r="C25" s="5" t="s">
        <v>0</v>
      </c>
      <c r="D25" s="5" t="s">
        <v>1</v>
      </c>
      <c r="J25" s="5" t="s">
        <v>2</v>
      </c>
      <c r="K25" s="5" t="s">
        <v>0</v>
      </c>
      <c r="L25" s="5" t="s">
        <v>1</v>
      </c>
    </row>
    <row r="26" spans="2:16" x14ac:dyDescent="0.25">
      <c r="B26" s="3">
        <v>-3.44035766855021</v>
      </c>
      <c r="C26" s="3">
        <v>0.78661310536960405</v>
      </c>
      <c r="D26" s="3">
        <v>-4.3736338043004004</v>
      </c>
      <c r="F26" s="4" t="s">
        <v>46</v>
      </c>
      <c r="G26" s="2">
        <v>7352.3</v>
      </c>
      <c r="H26" s="2"/>
      <c r="I26" s="4">
        <v>1</v>
      </c>
      <c r="J26" s="3">
        <v>-3.0303009508167902</v>
      </c>
      <c r="K26" s="3">
        <v>0.91485793305787999</v>
      </c>
      <c r="L26" s="3">
        <v>-3.31231860305143</v>
      </c>
      <c r="N26" s="4" t="s">
        <v>46</v>
      </c>
      <c r="O26" s="2">
        <v>7350</v>
      </c>
    </row>
    <row r="27" spans="2:16" x14ac:dyDescent="0.25">
      <c r="B27" s="3">
        <v>-6.3672781877758697E-2</v>
      </c>
      <c r="C27" s="3">
        <v>0.21012340057356799</v>
      </c>
      <c r="D27" s="3">
        <v>-0.30302565875077597</v>
      </c>
      <c r="G27" s="2"/>
      <c r="H27" s="2"/>
      <c r="I27" s="4">
        <v>2</v>
      </c>
      <c r="J27" s="3">
        <v>-0.34368793325830699</v>
      </c>
      <c r="K27" s="3">
        <v>0.40824926791131799</v>
      </c>
      <c r="L27" s="3">
        <v>-0.84185805161802296</v>
      </c>
      <c r="O27" s="2"/>
    </row>
    <row r="28" spans="2:16" x14ac:dyDescent="0.25">
      <c r="B28" s="3">
        <v>-1.09257295669162</v>
      </c>
      <c r="C28" s="3">
        <v>0.33700316761416999</v>
      </c>
      <c r="D28" s="3">
        <v>-3.2420257780558801</v>
      </c>
      <c r="I28" s="4">
        <v>3</v>
      </c>
      <c r="J28" s="3">
        <v>-0.56178238199557695</v>
      </c>
      <c r="K28" s="3">
        <v>0.45014641844352599</v>
      </c>
      <c r="L28" s="3">
        <v>-1.24799922642516</v>
      </c>
    </row>
    <row r="29" spans="2:16" x14ac:dyDescent="0.25">
      <c r="B29" s="3">
        <v>-1.9827392666918899</v>
      </c>
      <c r="C29" s="3">
        <v>0.51096007941051902</v>
      </c>
      <c r="D29" s="3">
        <v>-3.8804191297670898</v>
      </c>
      <c r="I29" s="4">
        <v>4</v>
      </c>
      <c r="J29" s="3">
        <v>-1.5699510990674399</v>
      </c>
      <c r="K29" s="3">
        <v>0.66701291409145103</v>
      </c>
      <c r="L29" s="3">
        <v>-2.35370420257289</v>
      </c>
    </row>
    <row r="30" spans="2:16" x14ac:dyDescent="0.25">
      <c r="B30" s="3">
        <v>-8.6553534564763196E-3</v>
      </c>
      <c r="C30" s="3">
        <v>0.41554771254246697</v>
      </c>
      <c r="D30" s="3">
        <v>-2.0828783783984402E-2</v>
      </c>
      <c r="I30" s="4">
        <v>1</v>
      </c>
      <c r="J30" s="3">
        <v>-1.8074823933305499E-2</v>
      </c>
      <c r="K30" s="3">
        <v>0.42120805740721401</v>
      </c>
      <c r="L30" s="3">
        <v>-4.2911866512162201E-2</v>
      </c>
    </row>
    <row r="31" spans="2:16" x14ac:dyDescent="0.25">
      <c r="B31" s="3">
        <v>3.8326549941863797E-2</v>
      </c>
      <c r="C31" s="3">
        <v>0.231894432633025</v>
      </c>
      <c r="D31" s="3">
        <v>0.16527585206202799</v>
      </c>
      <c r="I31" s="4">
        <v>2</v>
      </c>
      <c r="J31" s="3">
        <v>0.111699487877747</v>
      </c>
      <c r="K31" s="3">
        <v>0.240081734412875</v>
      </c>
      <c r="L31" s="3">
        <v>0.46525608518661699</v>
      </c>
    </row>
    <row r="32" spans="2:16" x14ac:dyDescent="0.25">
      <c r="B32" s="3">
        <v>-9.7205368003213499E-2</v>
      </c>
      <c r="C32" s="3">
        <v>0.44577128229507601</v>
      </c>
      <c r="D32" s="3">
        <v>-0.218061081689127</v>
      </c>
      <c r="I32" s="4">
        <v>3</v>
      </c>
      <c r="J32" s="3">
        <v>-0.20775589026559199</v>
      </c>
      <c r="K32" s="3">
        <v>0.46801966729943001</v>
      </c>
      <c r="L32" s="3">
        <v>-0.44390418775430202</v>
      </c>
    </row>
    <row r="33" spans="1:12" x14ac:dyDescent="0.25">
      <c r="B33" s="3">
        <v>-0.14253663086422799</v>
      </c>
      <c r="C33" s="3">
        <v>0.49470773523517497</v>
      </c>
      <c r="D33" s="3">
        <v>-0.28812290714732602</v>
      </c>
      <c r="I33" s="4">
        <v>4</v>
      </c>
      <c r="J33" s="3">
        <v>-7.84903590458043E-2</v>
      </c>
      <c r="K33" s="3">
        <v>0.55034493624745096</v>
      </c>
      <c r="L33" s="3">
        <v>-0.14262029842773499</v>
      </c>
    </row>
    <row r="34" spans="1:12" x14ac:dyDescent="0.25">
      <c r="B34" s="3">
        <v>-0.57405042398482697</v>
      </c>
      <c r="C34" s="3">
        <v>0.47103785515364199</v>
      </c>
      <c r="D34" s="3">
        <v>-1.2186927604737501</v>
      </c>
      <c r="I34" s="4">
        <v>1</v>
      </c>
      <c r="J34" s="3">
        <v>-0.55628220049178501</v>
      </c>
      <c r="K34" s="3">
        <v>0.477517442125027</v>
      </c>
      <c r="L34" s="3">
        <v>-1.1649463483810001</v>
      </c>
    </row>
    <row r="35" spans="1:12" x14ac:dyDescent="0.25">
      <c r="B35" s="3">
        <v>0.32740951743104701</v>
      </c>
      <c r="C35" s="3">
        <v>0.224531462301653</v>
      </c>
      <c r="D35" s="3">
        <v>1.4581899305994801</v>
      </c>
      <c r="I35" s="4">
        <v>2</v>
      </c>
      <c r="J35" s="3">
        <v>0.31504693117710603</v>
      </c>
      <c r="K35" s="3">
        <v>0.22576744308121599</v>
      </c>
      <c r="L35" s="3">
        <v>1.39544890475538</v>
      </c>
    </row>
    <row r="36" spans="1:12" x14ac:dyDescent="0.25">
      <c r="B36" s="3">
        <v>6.8937638614380197E-3</v>
      </c>
      <c r="C36" s="3">
        <v>0.34481003769949897</v>
      </c>
      <c r="D36" s="3">
        <v>1.99929326519372E-2</v>
      </c>
      <c r="I36" s="4">
        <v>3</v>
      </c>
      <c r="J36" s="3">
        <v>7.0509200463075197E-2</v>
      </c>
      <c r="K36" s="3">
        <v>0.35175044447192499</v>
      </c>
      <c r="L36" s="3">
        <v>0.200452342196551</v>
      </c>
    </row>
    <row r="37" spans="1:12" x14ac:dyDescent="0.25">
      <c r="B37" s="3">
        <v>0.82037035055571805</v>
      </c>
      <c r="C37" s="3">
        <v>0.41082492122324799</v>
      </c>
      <c r="D37" s="3">
        <v>1.99688555434522</v>
      </c>
      <c r="I37" s="4">
        <v>4</v>
      </c>
      <c r="J37" s="3">
        <v>0.78516687892901904</v>
      </c>
      <c r="K37" s="3">
        <v>0.39032022623506801</v>
      </c>
      <c r="L37" s="3">
        <v>2.0115966997215202</v>
      </c>
    </row>
    <row r="38" spans="1:12" x14ac:dyDescent="0.25">
      <c r="B38" s="3">
        <v>-0.34843034618704599</v>
      </c>
      <c r="C38" s="3">
        <v>0.49344943857916002</v>
      </c>
      <c r="D38" s="3">
        <v>-0.70611154648451502</v>
      </c>
      <c r="I38" s="4">
        <v>1</v>
      </c>
      <c r="J38" s="3">
        <v>-0.32807452249256802</v>
      </c>
      <c r="K38" s="3">
        <v>0.53420988999092101</v>
      </c>
      <c r="L38" s="3">
        <v>-0.61413037953704797</v>
      </c>
    </row>
    <row r="39" spans="1:12" x14ac:dyDescent="0.25">
      <c r="B39" s="3">
        <v>7.9216987984527198E-2</v>
      </c>
      <c r="C39" s="3">
        <v>0.21079647232321999</v>
      </c>
      <c r="D39" s="3">
        <v>0.37579845199241102</v>
      </c>
      <c r="I39" s="4">
        <v>2</v>
      </c>
      <c r="J39" s="3">
        <v>4.9929851470597197E-2</v>
      </c>
      <c r="K39" s="3">
        <v>0.215952391628044</v>
      </c>
      <c r="L39" s="3">
        <v>0.231207680054761</v>
      </c>
    </row>
    <row r="40" spans="1:12" x14ac:dyDescent="0.25">
      <c r="B40" s="3">
        <v>0.346989223123496</v>
      </c>
      <c r="C40" s="3">
        <v>0.32439717205666802</v>
      </c>
      <c r="D40" s="3">
        <v>1.0696431813002401</v>
      </c>
      <c r="I40" s="4">
        <v>3</v>
      </c>
      <c r="J40" s="3">
        <v>0.40913313176294702</v>
      </c>
      <c r="K40" s="3">
        <v>0.36174754203030501</v>
      </c>
      <c r="L40" s="3">
        <v>1.13099077181476</v>
      </c>
    </row>
    <row r="41" spans="1:12" x14ac:dyDescent="0.25">
      <c r="B41" s="3">
        <v>0.38049259147804199</v>
      </c>
      <c r="C41" s="3">
        <v>0.39727427521897601</v>
      </c>
      <c r="D41" s="3">
        <v>0.95775794007381099</v>
      </c>
      <c r="I41" s="4">
        <v>4</v>
      </c>
      <c r="J41" s="3">
        <v>0.32635771732130298</v>
      </c>
      <c r="K41" s="3">
        <v>0.38010779761744901</v>
      </c>
      <c r="L41" s="3">
        <v>0.85859253445191996</v>
      </c>
    </row>
    <row r="42" spans="1:12" x14ac:dyDescent="0.25">
      <c r="B42" s="3">
        <v>-0.94574214632852804</v>
      </c>
      <c r="C42" s="3">
        <v>0.47263620190072297</v>
      </c>
      <c r="D42" s="3">
        <v>-2.0009938775853202</v>
      </c>
      <c r="I42" s="4">
        <v>1</v>
      </c>
      <c r="J42" s="3">
        <v>-0.69284192729232996</v>
      </c>
      <c r="K42" s="3">
        <v>0.57074437975176195</v>
      </c>
      <c r="L42" s="3">
        <v>-1.2139268503943399</v>
      </c>
    </row>
    <row r="43" spans="1:12" x14ac:dyDescent="0.25">
      <c r="B43" s="3">
        <v>0.50412099603066196</v>
      </c>
      <c r="C43" s="3">
        <v>0.27022018686642202</v>
      </c>
      <c r="D43" s="3">
        <v>1.8655933958030499</v>
      </c>
      <c r="I43" s="4">
        <v>2</v>
      </c>
      <c r="J43" s="3">
        <v>0.316109665872639</v>
      </c>
      <c r="K43" s="3">
        <v>0.36070959693028698</v>
      </c>
      <c r="L43" s="3">
        <v>0.87635501955811002</v>
      </c>
    </row>
    <row r="44" spans="1:12" x14ac:dyDescent="0.25">
      <c r="B44" s="3">
        <v>0.20777822989734199</v>
      </c>
      <c r="C44" s="3">
        <v>0.33995493690560702</v>
      </c>
      <c r="D44" s="3">
        <v>0.61119344754517901</v>
      </c>
      <c r="I44" s="4">
        <v>3</v>
      </c>
      <c r="J44" s="3">
        <v>0.62405989311208099</v>
      </c>
      <c r="K44" s="3">
        <v>0.44233361727473702</v>
      </c>
      <c r="L44" s="3">
        <v>1.41083532596274</v>
      </c>
    </row>
    <row r="45" spans="1:12" x14ac:dyDescent="0.25">
      <c r="B45" s="3">
        <v>0.66815986266177896</v>
      </c>
      <c r="C45" s="3">
        <v>0.44010806914591799</v>
      </c>
      <c r="D45" s="3">
        <v>1.51817226155027</v>
      </c>
      <c r="I45" s="4">
        <v>4</v>
      </c>
      <c r="J45" s="3">
        <v>0.88875714919185</v>
      </c>
      <c r="K45" s="3">
        <v>0.54207795899633904</v>
      </c>
      <c r="L45" s="3">
        <v>1.63953751382438</v>
      </c>
    </row>
    <row r="46" spans="1:12" x14ac:dyDescent="0.25">
      <c r="A46" s="4" t="s">
        <v>3</v>
      </c>
      <c r="B46" s="3">
        <v>-2.6053151772120202</v>
      </c>
      <c r="C46" s="3">
        <v>8.0091893213371707E-2</v>
      </c>
      <c r="D46" s="3">
        <v>-32.529074700122798</v>
      </c>
      <c r="I46" s="4">
        <v>1</v>
      </c>
      <c r="J46" s="10" t="s">
        <v>53</v>
      </c>
      <c r="K46" s="10" t="s">
        <v>52</v>
      </c>
      <c r="L46" s="10" t="s">
        <v>52</v>
      </c>
    </row>
    <row r="47" spans="1:12" x14ac:dyDescent="0.25">
      <c r="A47" s="4" t="s">
        <v>4</v>
      </c>
      <c r="B47" s="3">
        <v>-2.68944043572928</v>
      </c>
      <c r="C47" s="3">
        <v>0.16023712159512099</v>
      </c>
      <c r="D47" s="3">
        <v>-16.7841284775748</v>
      </c>
      <c r="I47" s="4">
        <v>2</v>
      </c>
      <c r="J47" s="10">
        <v>0.480005561933326</v>
      </c>
      <c r="K47" s="10">
        <v>0.61812952295717205</v>
      </c>
      <c r="L47" s="10">
        <v>0.77654527749612901</v>
      </c>
    </row>
    <row r="48" spans="1:12" x14ac:dyDescent="0.25">
      <c r="A48" s="4" t="s">
        <v>5</v>
      </c>
      <c r="B48" s="3">
        <v>-1.9832322545441099</v>
      </c>
      <c r="C48" s="3">
        <v>0.13186933116800201</v>
      </c>
      <c r="D48" s="3">
        <v>-15.0393744851671</v>
      </c>
      <c r="I48" s="4">
        <v>3</v>
      </c>
      <c r="J48" s="10">
        <v>-1.1674979654503199</v>
      </c>
      <c r="K48" s="10">
        <v>0.82729560888369802</v>
      </c>
      <c r="L48" s="10">
        <v>-1.41122224379466</v>
      </c>
    </row>
    <row r="49" spans="1:12" x14ac:dyDescent="0.25">
      <c r="A49" s="4" t="s">
        <v>6</v>
      </c>
      <c r="B49" s="3">
        <v>-1.08374937431072</v>
      </c>
      <c r="C49" s="3">
        <v>0.106510224242366</v>
      </c>
      <c r="D49" s="3">
        <v>-10.1750736327869</v>
      </c>
      <c r="I49" s="4">
        <v>4</v>
      </c>
      <c r="J49" s="10">
        <v>-0.72617769145912203</v>
      </c>
      <c r="K49" s="10">
        <v>1.0111932410924001</v>
      </c>
      <c r="L49" s="10">
        <v>-0.718139384193895</v>
      </c>
    </row>
    <row r="50" spans="1:12" x14ac:dyDescent="0.25">
      <c r="A50" s="4" t="s">
        <v>7</v>
      </c>
      <c r="B50" s="3">
        <v>-1.00981318270617</v>
      </c>
      <c r="C50" s="3">
        <v>0.153810757758789</v>
      </c>
      <c r="D50" s="3">
        <v>-6.5652961952751898</v>
      </c>
      <c r="I50" s="4" t="s">
        <v>3</v>
      </c>
      <c r="J50" s="3">
        <v>-2.6005433911442499</v>
      </c>
      <c r="K50" s="3">
        <v>7.9758802053681896E-2</v>
      </c>
      <c r="L50" s="3">
        <v>-32.605095916485197</v>
      </c>
    </row>
    <row r="51" spans="1:12" x14ac:dyDescent="0.25">
      <c r="A51" s="4" t="s">
        <v>8</v>
      </c>
      <c r="B51" s="3">
        <v>-0.33475077224668398</v>
      </c>
      <c r="C51" s="3">
        <v>7.9882595218733296E-2</v>
      </c>
      <c r="D51" s="3">
        <v>-4.1905345129320697</v>
      </c>
      <c r="I51" s="4" t="s">
        <v>4</v>
      </c>
      <c r="J51" s="3">
        <v>-2.6918549425776601</v>
      </c>
      <c r="K51" s="3">
        <v>0.159510461566825</v>
      </c>
      <c r="L51" s="3">
        <v>-16.875726620914701</v>
      </c>
    </row>
    <row r="52" spans="1:12" x14ac:dyDescent="0.25">
      <c r="A52" s="4" t="s">
        <v>9</v>
      </c>
      <c r="B52" s="2">
        <f>EXP(B51)</f>
        <v>0.71551639067495287</v>
      </c>
      <c r="C52" s="2">
        <f>B52*C51</f>
        <v>5.7157306208656299E-2</v>
      </c>
      <c r="D52" s="2">
        <f>B52/C52</f>
        <v>12.518371458285943</v>
      </c>
      <c r="I52" s="4" t="s">
        <v>5</v>
      </c>
      <c r="J52" s="2">
        <v>-1.99420087292559</v>
      </c>
      <c r="K52" s="2">
        <v>0.131174892674011</v>
      </c>
      <c r="L52" s="2">
        <v>-15.2026110505878</v>
      </c>
    </row>
    <row r="53" spans="1:12" x14ac:dyDescent="0.25">
      <c r="B53" s="2"/>
      <c r="C53" s="2"/>
      <c r="D53" s="2"/>
      <c r="I53" s="4" t="s">
        <v>6</v>
      </c>
      <c r="J53" s="2">
        <v>-1.0916822618989599</v>
      </c>
      <c r="K53" s="2">
        <v>0.10651236422891799</v>
      </c>
      <c r="L53" s="2">
        <v>-10.249347761661699</v>
      </c>
    </row>
    <row r="54" spans="1:12" x14ac:dyDescent="0.25">
      <c r="B54" s="2"/>
      <c r="C54" s="2"/>
      <c r="D54" s="2"/>
      <c r="I54" s="4" t="s">
        <v>7</v>
      </c>
      <c r="J54" s="2">
        <v>-1.00596915838098</v>
      </c>
      <c r="K54" s="2">
        <v>0.15422920386073599</v>
      </c>
      <c r="L54" s="2">
        <v>-6.5225594971581504</v>
      </c>
    </row>
    <row r="55" spans="1:12" x14ac:dyDescent="0.25">
      <c r="B55" s="2"/>
      <c r="C55" s="2"/>
      <c r="D55" s="2"/>
      <c r="I55" s="4" t="s">
        <v>8</v>
      </c>
      <c r="J55" s="2">
        <v>-0.33372855683873498</v>
      </c>
      <c r="K55" s="2">
        <v>8.0782839912276402E-2</v>
      </c>
      <c r="L55" s="2">
        <v>-4.1311812904960599</v>
      </c>
    </row>
    <row r="56" spans="1:12" x14ac:dyDescent="0.25">
      <c r="B56" s="2"/>
      <c r="C56" s="2"/>
      <c r="D56" s="2"/>
      <c r="I56" s="4" t="s">
        <v>9</v>
      </c>
      <c r="J56" s="2">
        <f>EXP(J55)</f>
        <v>0.71624817651179795</v>
      </c>
      <c r="K56" s="2">
        <f>J56*K55</f>
        <v>5.7860561780612468E-2</v>
      </c>
      <c r="L56" s="2">
        <f>J56/K56</f>
        <v>12.378866614319559</v>
      </c>
    </row>
    <row r="57" spans="1:12" x14ac:dyDescent="0.25">
      <c r="B57" s="2"/>
      <c r="C57" s="2"/>
      <c r="D57" s="2"/>
    </row>
    <row r="58" spans="1:12" x14ac:dyDescent="0.25">
      <c r="B58" s="2"/>
      <c r="C58" s="2"/>
      <c r="D58" s="2"/>
    </row>
    <row r="59" spans="1:12" x14ac:dyDescent="0.25">
      <c r="B59" s="2"/>
      <c r="C59" s="2"/>
      <c r="D59" s="2"/>
    </row>
    <row r="60" spans="1:12" x14ac:dyDescent="0.25">
      <c r="B60" s="2"/>
      <c r="C60" s="2"/>
      <c r="D60" s="2"/>
    </row>
  </sheetData>
  <mergeCells count="4">
    <mergeCell ref="B2:G2"/>
    <mergeCell ref="B6:G6"/>
    <mergeCell ref="J2:P2"/>
    <mergeCell ref="J6:P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100s</vt:lpstr>
      <vt:lpstr>Marginal Effects</vt:lpstr>
    </vt:vector>
  </TitlesOfParts>
  <Company>Princeton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Victoria L. Prowse</dc:creator>
  <cp:lastModifiedBy>Victoria L. Prowse</cp:lastModifiedBy>
  <dcterms:created xsi:type="dcterms:W3CDTF">2014-04-01T20:59:34Z</dcterms:created>
  <dcterms:modified xsi:type="dcterms:W3CDTF">2014-04-18T18:19:29Z</dcterms:modified>
</cp:coreProperties>
</file>